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KU\"/>
    </mc:Choice>
  </mc:AlternateContent>
  <xr:revisionPtr revIDLastSave="0" documentId="13_ncr:1_{D35ABC1B-02C4-4CFB-B23C-580E8695F511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KUGS_Sales" sheetId="1" r:id="rId1"/>
    <sheet name="KUGS_Cust" sheetId="2" r:id="rId2"/>
    <sheet name="SEC_Sales" sheetId="3" r:id="rId3"/>
    <sheet name="SEC_Sales_Alternative" sheetId="5" state="hidden" r:id="rId4"/>
    <sheet name="SEC_Cust" sheetId="4" r:id="rId5"/>
    <sheet name="SEC_UPC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1" i="4" l="1"/>
  <c r="I152" i="4" s="1"/>
  <c r="I153" i="4" s="1"/>
  <c r="I154" i="4" s="1"/>
  <c r="I155" i="4" s="1"/>
  <c r="I156" i="4" s="1"/>
  <c r="I157" i="4" s="1"/>
  <c r="I158" i="4" s="1"/>
  <c r="I159" i="4" s="1"/>
  <c r="I160" i="4" s="1"/>
  <c r="I161" i="4" s="1"/>
  <c r="I162" i="4" s="1"/>
  <c r="I163" i="4" s="1"/>
  <c r="I164" i="4" s="1"/>
  <c r="I165" i="4" s="1"/>
  <c r="I166" i="4" s="1"/>
  <c r="I167" i="4" s="1"/>
  <c r="I168" i="4" s="1"/>
  <c r="I169" i="4" s="1"/>
  <c r="I170" i="4" s="1"/>
  <c r="I171" i="4" s="1"/>
  <c r="I172" i="4" s="1"/>
  <c r="I173" i="4" s="1"/>
  <c r="I174" i="4" s="1"/>
  <c r="I175" i="4" s="1"/>
  <c r="I176" i="4" s="1"/>
  <c r="I177" i="4" s="1"/>
  <c r="I178" i="4" s="1"/>
  <c r="I179" i="4" s="1"/>
  <c r="I180" i="4" s="1"/>
  <c r="I181" i="4" s="1"/>
  <c r="I182" i="4" s="1"/>
  <c r="I183" i="4" s="1"/>
  <c r="I184" i="4" s="1"/>
  <c r="I185" i="4" s="1"/>
  <c r="I186" i="4" s="1"/>
  <c r="I187" i="4" s="1"/>
  <c r="I188" i="4" s="1"/>
  <c r="I189" i="4" s="1"/>
  <c r="I190" i="4" s="1"/>
  <c r="I191" i="4" s="1"/>
  <c r="I192" i="4" s="1"/>
  <c r="I193" i="4" s="1"/>
  <c r="I194" i="4" s="1"/>
  <c r="I195" i="4" s="1"/>
  <c r="I196" i="4" s="1"/>
  <c r="I197" i="4" s="1"/>
  <c r="I198" i="4" s="1"/>
  <c r="I199" i="4" s="1"/>
  <c r="I200" i="4" s="1"/>
  <c r="I201" i="4" s="1"/>
  <c r="I202" i="4" s="1"/>
  <c r="I203" i="4" s="1"/>
  <c r="I204" i="4" s="1"/>
  <c r="I205" i="4" s="1"/>
  <c r="I206" i="4" s="1"/>
  <c r="I207" i="4" s="1"/>
  <c r="I208" i="4" s="1"/>
  <c r="I209" i="4" s="1"/>
  <c r="I210" i="4" s="1"/>
  <c r="I211" i="4" s="1"/>
  <c r="I212" i="4" s="1"/>
  <c r="I213" i="4" s="1"/>
  <c r="I214" i="4" s="1"/>
  <c r="I215" i="4" s="1"/>
  <c r="I216" i="4" s="1"/>
  <c r="I217" i="4" s="1"/>
  <c r="I218" i="4" s="1"/>
  <c r="I219" i="4" s="1"/>
  <c r="I220" i="4" s="1"/>
  <c r="I221" i="4" s="1"/>
  <c r="I222" i="4" s="1"/>
  <c r="I223" i="4" s="1"/>
  <c r="I224" i="4" s="1"/>
  <c r="I225" i="4" s="1"/>
  <c r="I226" i="4" s="1"/>
  <c r="I227" i="4" s="1"/>
  <c r="I228" i="4" s="1"/>
  <c r="I229" i="4" s="1"/>
  <c r="I230" i="4" s="1"/>
  <c r="I231" i="4" s="1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65" i="4" s="1"/>
  <c r="I266" i="4" s="1"/>
  <c r="I267" i="4" s="1"/>
  <c r="I268" i="4" s="1"/>
  <c r="I269" i="4" s="1"/>
  <c r="I270" i="4" s="1"/>
  <c r="I271" i="4" s="1"/>
  <c r="I272" i="4" s="1"/>
  <c r="I273" i="4" s="1"/>
  <c r="I274" i="4" s="1"/>
  <c r="I275" i="4" s="1"/>
  <c r="I276" i="4" s="1"/>
  <c r="I277" i="4" s="1"/>
  <c r="I278" i="4" s="1"/>
  <c r="I279" i="4" s="1"/>
  <c r="I280" i="4" s="1"/>
  <c r="I281" i="4" s="1"/>
  <c r="I282" i="4" s="1"/>
  <c r="I283" i="4" s="1"/>
  <c r="I284" i="4" s="1"/>
  <c r="I285" i="4" s="1"/>
  <c r="I286" i="4" s="1"/>
  <c r="I287" i="4" s="1"/>
  <c r="I288" i="4" s="1"/>
  <c r="I289" i="4" s="1"/>
  <c r="I290" i="4" s="1"/>
  <c r="I291" i="4" s="1"/>
  <c r="I292" i="4" s="1"/>
  <c r="I293" i="4" s="1"/>
  <c r="I294" i="4" s="1"/>
  <c r="I295" i="4" s="1"/>
  <c r="I296" i="4" s="1"/>
  <c r="I297" i="4" s="1"/>
  <c r="I298" i="4" s="1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I322" i="4" s="1"/>
  <c r="I323" i="4" s="1"/>
  <c r="I324" i="4" s="1"/>
  <c r="I325" i="4" s="1"/>
  <c r="I326" i="4" s="1"/>
  <c r="I327" i="4" s="1"/>
  <c r="I328" i="4" s="1"/>
  <c r="I329" i="4" s="1"/>
  <c r="I330" i="4" s="1"/>
  <c r="I331" i="4" s="1"/>
  <c r="I332" i="4" s="1"/>
  <c r="I333" i="4" s="1"/>
  <c r="I334" i="4" s="1"/>
  <c r="I335" i="4" s="1"/>
  <c r="I336" i="4" s="1"/>
  <c r="I337" i="4" s="1"/>
  <c r="I338" i="4" s="1"/>
  <c r="I339" i="4" s="1"/>
  <c r="I340" i="4" s="1"/>
  <c r="I341" i="4" s="1"/>
  <c r="I342" i="4" s="1"/>
  <c r="I343" i="4" s="1"/>
  <c r="I344" i="4" s="1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I387" i="4" s="1"/>
  <c r="I388" i="4" s="1"/>
  <c r="I389" i="4" s="1"/>
  <c r="I390" i="4" s="1"/>
  <c r="I391" i="4" s="1"/>
  <c r="I392" i="4" s="1"/>
  <c r="I393" i="4" s="1"/>
  <c r="I394" i="4" s="1"/>
  <c r="I395" i="4" s="1"/>
  <c r="I396" i="4" s="1"/>
  <c r="I397" i="4" s="1"/>
  <c r="I398" i="4" s="1"/>
  <c r="I399" i="4" s="1"/>
  <c r="I400" i="4" s="1"/>
  <c r="I401" i="4" s="1"/>
  <c r="I402" i="4" s="1"/>
  <c r="I403" i="4" s="1"/>
  <c r="I404" i="4" s="1"/>
  <c r="I405" i="4" s="1"/>
  <c r="I406" i="4" s="1"/>
  <c r="I407" i="4" s="1"/>
  <c r="I408" i="4" s="1"/>
  <c r="I409" i="4" s="1"/>
  <c r="I410" i="4" s="1"/>
  <c r="I411" i="4" s="1"/>
  <c r="I412" i="4" s="1"/>
  <c r="I413" i="4" s="1"/>
  <c r="I414" i="4" s="1"/>
  <c r="I415" i="4" s="1"/>
  <c r="I416" i="4" s="1"/>
  <c r="I417" i="4" s="1"/>
  <c r="I418" i="4" s="1"/>
  <c r="I419" i="4" s="1"/>
  <c r="I420" i="4" s="1"/>
  <c r="I421" i="4" s="1"/>
  <c r="I422" i="4" s="1"/>
  <c r="I423" i="4" s="1"/>
  <c r="I424" i="4" s="1"/>
  <c r="I425" i="4" s="1"/>
  <c r="I426" i="4" s="1"/>
  <c r="I427" i="4" s="1"/>
  <c r="I428" i="4" s="1"/>
  <c r="I429" i="4" s="1"/>
  <c r="I430" i="4" s="1"/>
  <c r="I431" i="4" s="1"/>
  <c r="I432" i="4" s="1"/>
  <c r="I433" i="4" s="1"/>
  <c r="I434" i="4" s="1"/>
  <c r="I435" i="4" s="1"/>
  <c r="I436" i="4" s="1"/>
  <c r="I437" i="4" s="1"/>
  <c r="I438" i="4" s="1"/>
  <c r="I439" i="4" s="1"/>
  <c r="I440" i="4" s="1"/>
  <c r="I441" i="4" s="1"/>
  <c r="I442" i="4" s="1"/>
  <c r="I443" i="4" s="1"/>
  <c r="I444" i="4" s="1"/>
  <c r="I445" i="4" s="1"/>
  <c r="I446" i="4" s="1"/>
  <c r="I447" i="4" s="1"/>
  <c r="I448" i="4" s="1"/>
  <c r="I449" i="4" s="1"/>
  <c r="I450" i="4" s="1"/>
  <c r="I451" i="4" s="1"/>
  <c r="I452" i="4" s="1"/>
  <c r="I453" i="4" s="1"/>
  <c r="I454" i="4" s="1"/>
  <c r="I455" i="4" s="1"/>
  <c r="I456" i="4" s="1"/>
  <c r="I457" i="4" s="1"/>
  <c r="I458" i="4" s="1"/>
  <c r="I459" i="4" s="1"/>
  <c r="I460" i="4" s="1"/>
  <c r="I461" i="4" s="1"/>
  <c r="I462" i="4" s="1"/>
  <c r="I463" i="4" s="1"/>
  <c r="I464" i="4" s="1"/>
  <c r="I465" i="4" s="1"/>
  <c r="I466" i="4" s="1"/>
  <c r="I467" i="4" s="1"/>
  <c r="I468" i="4" s="1"/>
  <c r="I469" i="4" s="1"/>
  <c r="I470" i="4" s="1"/>
  <c r="I471" i="4" s="1"/>
  <c r="I472" i="4" s="1"/>
  <c r="I473" i="4" s="1"/>
  <c r="I474" i="4" s="1"/>
  <c r="I475" i="4" s="1"/>
  <c r="I476" i="4" s="1"/>
  <c r="I477" i="4" s="1"/>
  <c r="I478" i="4" s="1"/>
  <c r="I479" i="4" s="1"/>
  <c r="I480" i="4" s="1"/>
  <c r="I481" i="4" s="1"/>
  <c r="I482" i="4" s="1"/>
  <c r="I483" i="4" s="1"/>
  <c r="I484" i="4" s="1"/>
  <c r="I485" i="4" s="1"/>
  <c r="I486" i="4" s="1"/>
  <c r="I487" i="4" s="1"/>
  <c r="I488" i="4" s="1"/>
  <c r="I489" i="4" s="1"/>
  <c r="I490" i="4" s="1"/>
  <c r="I491" i="4" s="1"/>
  <c r="I492" i="4" s="1"/>
  <c r="I493" i="4" s="1"/>
  <c r="I494" i="4" s="1"/>
  <c r="I495" i="4" s="1"/>
  <c r="I496" i="4" s="1"/>
  <c r="I497" i="4" s="1"/>
  <c r="I498" i="4" s="1"/>
  <c r="I499" i="4" s="1"/>
  <c r="I500" i="4" s="1"/>
  <c r="I501" i="4" s="1"/>
  <c r="I502" i="4" s="1"/>
  <c r="I503" i="4" s="1"/>
  <c r="I504" i="4" s="1"/>
  <c r="I505" i="4" s="1"/>
  <c r="I506" i="4" s="1"/>
  <c r="I507" i="4" s="1"/>
  <c r="I508" i="4" s="1"/>
  <c r="I509" i="4" s="1"/>
  <c r="I510" i="4" s="1"/>
  <c r="I511" i="4" s="1"/>
  <c r="I512" i="4" s="1"/>
  <c r="I513" i="4" s="1"/>
  <c r="I514" i="4" s="1"/>
  <c r="I515" i="4" s="1"/>
  <c r="I516" i="4" s="1"/>
  <c r="I517" i="4" s="1"/>
  <c r="I147" i="4"/>
  <c r="I148" i="4"/>
  <c r="I149" i="4"/>
  <c r="I146" i="4"/>
  <c r="K255" i="3" l="1"/>
  <c r="K267" i="3" s="1"/>
  <c r="K279" i="3" s="1"/>
  <c r="K291" i="3" s="1"/>
  <c r="K303" i="3" s="1"/>
  <c r="K315" i="3" s="1"/>
  <c r="K327" i="3" s="1"/>
  <c r="K339" i="3" s="1"/>
  <c r="K351" i="3" s="1"/>
  <c r="K363" i="3" s="1"/>
  <c r="K375" i="3" s="1"/>
  <c r="K387" i="3" s="1"/>
  <c r="K399" i="3" s="1"/>
  <c r="K411" i="3" s="1"/>
  <c r="K423" i="3" s="1"/>
  <c r="K435" i="3" s="1"/>
  <c r="K447" i="3" s="1"/>
  <c r="K459" i="3" s="1"/>
  <c r="K471" i="3" s="1"/>
  <c r="K483" i="3" s="1"/>
  <c r="K495" i="3" s="1"/>
  <c r="K507" i="3" s="1"/>
  <c r="K256" i="3"/>
  <c r="K268" i="3" s="1"/>
  <c r="K280" i="3" s="1"/>
  <c r="K292" i="3" s="1"/>
  <c r="K304" i="3" s="1"/>
  <c r="K316" i="3" s="1"/>
  <c r="K328" i="3" s="1"/>
  <c r="K340" i="3" s="1"/>
  <c r="K352" i="3" s="1"/>
  <c r="K364" i="3" s="1"/>
  <c r="K376" i="3" s="1"/>
  <c r="K388" i="3" s="1"/>
  <c r="K400" i="3" s="1"/>
  <c r="K412" i="3" s="1"/>
  <c r="K424" i="3" s="1"/>
  <c r="K436" i="3" s="1"/>
  <c r="K448" i="3" s="1"/>
  <c r="K460" i="3" s="1"/>
  <c r="K472" i="3" s="1"/>
  <c r="K484" i="3" s="1"/>
  <c r="K496" i="3" s="1"/>
  <c r="K508" i="3" s="1"/>
  <c r="K257" i="3"/>
  <c r="K269" i="3" s="1"/>
  <c r="K281" i="3" s="1"/>
  <c r="K293" i="3" s="1"/>
  <c r="K305" i="3" s="1"/>
  <c r="K317" i="3" s="1"/>
  <c r="K329" i="3" s="1"/>
  <c r="K341" i="3" s="1"/>
  <c r="K353" i="3" s="1"/>
  <c r="K365" i="3" s="1"/>
  <c r="K377" i="3" s="1"/>
  <c r="K389" i="3" s="1"/>
  <c r="K401" i="3" s="1"/>
  <c r="K413" i="3" s="1"/>
  <c r="K425" i="3" s="1"/>
  <c r="K437" i="3" s="1"/>
  <c r="K449" i="3" s="1"/>
  <c r="K461" i="3" s="1"/>
  <c r="K473" i="3" s="1"/>
  <c r="K485" i="3" s="1"/>
  <c r="K497" i="3" s="1"/>
  <c r="K509" i="3" s="1"/>
  <c r="K258" i="3"/>
  <c r="K270" i="3" s="1"/>
  <c r="K282" i="3" s="1"/>
  <c r="K294" i="3" s="1"/>
  <c r="K306" i="3" s="1"/>
  <c r="K318" i="3" s="1"/>
  <c r="K330" i="3" s="1"/>
  <c r="K342" i="3" s="1"/>
  <c r="K354" i="3" s="1"/>
  <c r="K366" i="3" s="1"/>
  <c r="K378" i="3" s="1"/>
  <c r="K390" i="3" s="1"/>
  <c r="K402" i="3" s="1"/>
  <c r="K414" i="3" s="1"/>
  <c r="K426" i="3" s="1"/>
  <c r="K438" i="3" s="1"/>
  <c r="K450" i="3" s="1"/>
  <c r="K462" i="3" s="1"/>
  <c r="K474" i="3" s="1"/>
  <c r="K486" i="3" s="1"/>
  <c r="K498" i="3" s="1"/>
  <c r="K510" i="3" s="1"/>
  <c r="K259" i="3"/>
  <c r="K271" i="3" s="1"/>
  <c r="K283" i="3" s="1"/>
  <c r="K295" i="3" s="1"/>
  <c r="K307" i="3" s="1"/>
  <c r="K319" i="3" s="1"/>
  <c r="K331" i="3" s="1"/>
  <c r="K343" i="3" s="1"/>
  <c r="K355" i="3" s="1"/>
  <c r="K367" i="3" s="1"/>
  <c r="K379" i="3" s="1"/>
  <c r="K391" i="3" s="1"/>
  <c r="K403" i="3" s="1"/>
  <c r="K415" i="3" s="1"/>
  <c r="K427" i="3" s="1"/>
  <c r="K439" i="3" s="1"/>
  <c r="K451" i="3" s="1"/>
  <c r="K463" i="3" s="1"/>
  <c r="K475" i="3" s="1"/>
  <c r="K487" i="3" s="1"/>
  <c r="K499" i="3" s="1"/>
  <c r="K511" i="3" s="1"/>
  <c r="K260" i="3"/>
  <c r="K272" i="3" s="1"/>
  <c r="K284" i="3" s="1"/>
  <c r="K296" i="3" s="1"/>
  <c r="K308" i="3" s="1"/>
  <c r="K320" i="3" s="1"/>
  <c r="K332" i="3" s="1"/>
  <c r="K344" i="3" s="1"/>
  <c r="K356" i="3" s="1"/>
  <c r="K368" i="3" s="1"/>
  <c r="K380" i="3" s="1"/>
  <c r="K392" i="3" s="1"/>
  <c r="K404" i="3" s="1"/>
  <c r="K416" i="3" s="1"/>
  <c r="K428" i="3" s="1"/>
  <c r="K440" i="3" s="1"/>
  <c r="K452" i="3" s="1"/>
  <c r="K464" i="3" s="1"/>
  <c r="K476" i="3" s="1"/>
  <c r="K488" i="3" s="1"/>
  <c r="K500" i="3" s="1"/>
  <c r="K512" i="3" s="1"/>
  <c r="K261" i="3"/>
  <c r="K273" i="3" s="1"/>
  <c r="K285" i="3" s="1"/>
  <c r="K297" i="3" s="1"/>
  <c r="K309" i="3" s="1"/>
  <c r="K321" i="3" s="1"/>
  <c r="K333" i="3" s="1"/>
  <c r="K345" i="3" s="1"/>
  <c r="K357" i="3" s="1"/>
  <c r="K369" i="3" s="1"/>
  <c r="K381" i="3" s="1"/>
  <c r="K393" i="3" s="1"/>
  <c r="K405" i="3" s="1"/>
  <c r="K417" i="3" s="1"/>
  <c r="K429" i="3" s="1"/>
  <c r="K441" i="3" s="1"/>
  <c r="K453" i="3" s="1"/>
  <c r="K465" i="3" s="1"/>
  <c r="K477" i="3" s="1"/>
  <c r="K489" i="3" s="1"/>
  <c r="K501" i="3" s="1"/>
  <c r="K513" i="3" s="1"/>
  <c r="K262" i="3"/>
  <c r="K274" i="3" s="1"/>
  <c r="K286" i="3" s="1"/>
  <c r="K298" i="3" s="1"/>
  <c r="K310" i="3" s="1"/>
  <c r="K322" i="3" s="1"/>
  <c r="K334" i="3" s="1"/>
  <c r="K346" i="3" s="1"/>
  <c r="K358" i="3" s="1"/>
  <c r="K370" i="3" s="1"/>
  <c r="K382" i="3" s="1"/>
  <c r="K394" i="3" s="1"/>
  <c r="K406" i="3" s="1"/>
  <c r="K418" i="3" s="1"/>
  <c r="K430" i="3" s="1"/>
  <c r="K442" i="3" s="1"/>
  <c r="K454" i="3" s="1"/>
  <c r="K466" i="3" s="1"/>
  <c r="K478" i="3" s="1"/>
  <c r="K490" i="3" s="1"/>
  <c r="K502" i="3" s="1"/>
  <c r="K514" i="3" s="1"/>
  <c r="K263" i="3"/>
  <c r="K275" i="3" s="1"/>
  <c r="K287" i="3" s="1"/>
  <c r="K299" i="3" s="1"/>
  <c r="K311" i="3" s="1"/>
  <c r="K323" i="3" s="1"/>
  <c r="K335" i="3" s="1"/>
  <c r="K347" i="3" s="1"/>
  <c r="K359" i="3" s="1"/>
  <c r="K371" i="3" s="1"/>
  <c r="K383" i="3" s="1"/>
  <c r="K395" i="3" s="1"/>
  <c r="K407" i="3" s="1"/>
  <c r="K419" i="3" s="1"/>
  <c r="K431" i="3" s="1"/>
  <c r="K443" i="3" s="1"/>
  <c r="K455" i="3" s="1"/>
  <c r="K467" i="3" s="1"/>
  <c r="K479" i="3" s="1"/>
  <c r="K491" i="3" s="1"/>
  <c r="K503" i="3" s="1"/>
  <c r="K515" i="3" s="1"/>
  <c r="K264" i="3"/>
  <c r="K276" i="3" s="1"/>
  <c r="K288" i="3" s="1"/>
  <c r="K300" i="3" s="1"/>
  <c r="K312" i="3" s="1"/>
  <c r="K324" i="3" s="1"/>
  <c r="K336" i="3" s="1"/>
  <c r="K348" i="3" s="1"/>
  <c r="K360" i="3" s="1"/>
  <c r="K372" i="3" s="1"/>
  <c r="K384" i="3" s="1"/>
  <c r="K396" i="3" s="1"/>
  <c r="K408" i="3" s="1"/>
  <c r="K420" i="3" s="1"/>
  <c r="K432" i="3" s="1"/>
  <c r="K444" i="3" s="1"/>
  <c r="K456" i="3" s="1"/>
  <c r="K468" i="3" s="1"/>
  <c r="K480" i="3" s="1"/>
  <c r="K492" i="3" s="1"/>
  <c r="K504" i="3" s="1"/>
  <c r="K516" i="3" s="1"/>
  <c r="K265" i="3"/>
  <c r="K277" i="3" s="1"/>
  <c r="K289" i="3" s="1"/>
  <c r="K301" i="3" s="1"/>
  <c r="K313" i="3" s="1"/>
  <c r="K325" i="3" s="1"/>
  <c r="K337" i="3" s="1"/>
  <c r="K349" i="3" s="1"/>
  <c r="K361" i="3" s="1"/>
  <c r="K373" i="3" s="1"/>
  <c r="K385" i="3" s="1"/>
  <c r="K397" i="3" s="1"/>
  <c r="K409" i="3" s="1"/>
  <c r="K421" i="3" s="1"/>
  <c r="K433" i="3" s="1"/>
  <c r="K445" i="3" s="1"/>
  <c r="K457" i="3" s="1"/>
  <c r="K469" i="3" s="1"/>
  <c r="K481" i="3" s="1"/>
  <c r="K493" i="3" s="1"/>
  <c r="K505" i="3" s="1"/>
  <c r="K517" i="3" s="1"/>
  <c r="K254" i="3"/>
  <c r="K266" i="3" s="1"/>
  <c r="K278" i="3" s="1"/>
  <c r="K290" i="3" s="1"/>
  <c r="K302" i="3" s="1"/>
  <c r="K314" i="3" s="1"/>
  <c r="K326" i="3" s="1"/>
  <c r="K338" i="3" s="1"/>
  <c r="K350" i="3" s="1"/>
  <c r="K362" i="3" s="1"/>
  <c r="K374" i="3" s="1"/>
  <c r="K386" i="3" s="1"/>
  <c r="K398" i="3" s="1"/>
  <c r="K410" i="3" s="1"/>
  <c r="K422" i="3" s="1"/>
  <c r="K434" i="3" s="1"/>
  <c r="K446" i="3" s="1"/>
  <c r="K458" i="3" s="1"/>
  <c r="K470" i="3" s="1"/>
  <c r="K482" i="3" s="1"/>
  <c r="K494" i="3" s="1"/>
  <c r="K506" i="3" s="1"/>
  <c r="D3" i="11"/>
  <c r="E3" i="11"/>
  <c r="D4" i="11"/>
  <c r="E4" i="11"/>
  <c r="D5" i="11"/>
  <c r="E5" i="11"/>
  <c r="D6" i="11"/>
  <c r="E6" i="11"/>
  <c r="D7" i="11"/>
  <c r="E7" i="11"/>
  <c r="D8" i="11"/>
  <c r="E8" i="11"/>
  <c r="D9" i="11"/>
  <c r="E9" i="11"/>
  <c r="D10" i="11"/>
  <c r="E10" i="11"/>
  <c r="D11" i="11"/>
  <c r="E11" i="11"/>
  <c r="D12" i="11"/>
  <c r="E12" i="11"/>
  <c r="D13" i="11"/>
  <c r="E13" i="11"/>
  <c r="D14" i="11"/>
  <c r="E14" i="11"/>
  <c r="D15" i="11"/>
  <c r="E15" i="11"/>
  <c r="D16" i="11"/>
  <c r="E16" i="11"/>
  <c r="D17" i="11"/>
  <c r="E17" i="11"/>
  <c r="D18" i="11"/>
  <c r="E18" i="11"/>
  <c r="D19" i="11"/>
  <c r="E19" i="11"/>
  <c r="D20" i="11"/>
  <c r="E20" i="11"/>
  <c r="D21" i="11"/>
  <c r="E21" i="11"/>
  <c r="D22" i="11"/>
  <c r="E22" i="11"/>
  <c r="D23" i="11"/>
  <c r="E23" i="11"/>
  <c r="D24" i="11"/>
  <c r="E24" i="11"/>
  <c r="D25" i="11"/>
  <c r="E25" i="11"/>
  <c r="D26" i="11"/>
  <c r="E26" i="11"/>
  <c r="D27" i="11"/>
  <c r="E27" i="11"/>
  <c r="D28" i="11"/>
  <c r="E28" i="11"/>
  <c r="D29" i="11"/>
  <c r="E29" i="11"/>
  <c r="D30" i="11"/>
  <c r="E30" i="11"/>
  <c r="D31" i="11"/>
  <c r="E31" i="11"/>
  <c r="D32" i="11"/>
  <c r="E32" i="11"/>
  <c r="D33" i="11"/>
  <c r="E33" i="11"/>
  <c r="D34" i="11"/>
  <c r="E34" i="11"/>
  <c r="D35" i="11"/>
  <c r="E35" i="11"/>
  <c r="D36" i="11"/>
  <c r="E36" i="11"/>
  <c r="D37" i="11"/>
  <c r="E37" i="11"/>
  <c r="D38" i="11"/>
  <c r="E38" i="11"/>
  <c r="D39" i="11"/>
  <c r="E39" i="11"/>
  <c r="D40" i="11"/>
  <c r="E40" i="11"/>
  <c r="D41" i="11"/>
  <c r="E41" i="11"/>
  <c r="D42" i="11"/>
  <c r="E42" i="11"/>
  <c r="D43" i="11"/>
  <c r="E43" i="11"/>
  <c r="D44" i="11"/>
  <c r="E44" i="11"/>
  <c r="D45" i="11"/>
  <c r="E45" i="11"/>
  <c r="D46" i="11"/>
  <c r="E46" i="11"/>
  <c r="D47" i="11"/>
  <c r="E47" i="11"/>
  <c r="D48" i="11"/>
  <c r="E48" i="11"/>
  <c r="D49" i="11"/>
  <c r="E49" i="11"/>
  <c r="D50" i="11"/>
  <c r="E50" i="11"/>
  <c r="D51" i="11"/>
  <c r="E51" i="11"/>
  <c r="D52" i="11"/>
  <c r="E52" i="11"/>
  <c r="D53" i="11"/>
  <c r="E53" i="11"/>
  <c r="D54" i="11"/>
  <c r="E54" i="11"/>
  <c r="D55" i="11"/>
  <c r="E55" i="11"/>
  <c r="D56" i="11"/>
  <c r="E56" i="11"/>
  <c r="D57" i="11"/>
  <c r="E57" i="11"/>
  <c r="D58" i="11"/>
  <c r="E58" i="11"/>
  <c r="D59" i="11"/>
  <c r="E59" i="11"/>
  <c r="D60" i="11"/>
  <c r="E60" i="11"/>
  <c r="D61" i="11"/>
  <c r="E61" i="11"/>
  <c r="D62" i="11"/>
  <c r="E62" i="11"/>
  <c r="D63" i="11"/>
  <c r="E63" i="11"/>
  <c r="D64" i="11"/>
  <c r="E64" i="11"/>
  <c r="D65" i="11"/>
  <c r="E65" i="11"/>
  <c r="D66" i="11"/>
  <c r="E66" i="11"/>
  <c r="D67" i="11"/>
  <c r="E67" i="11"/>
  <c r="D68" i="11"/>
  <c r="E68" i="11"/>
  <c r="D69" i="11"/>
  <c r="E69" i="11"/>
  <c r="D70" i="11"/>
  <c r="E70" i="11"/>
  <c r="D71" i="11"/>
  <c r="E71" i="11"/>
  <c r="D72" i="11"/>
  <c r="E72" i="11"/>
  <c r="D73" i="11"/>
  <c r="E73" i="11"/>
  <c r="D74" i="11"/>
  <c r="E74" i="11"/>
  <c r="D75" i="11"/>
  <c r="E75" i="11"/>
  <c r="D76" i="11"/>
  <c r="E76" i="11"/>
  <c r="D77" i="11"/>
  <c r="E77" i="11"/>
  <c r="D78" i="11"/>
  <c r="E78" i="11"/>
  <c r="D79" i="11"/>
  <c r="E79" i="11"/>
  <c r="D80" i="11"/>
  <c r="E80" i="11"/>
  <c r="D81" i="11"/>
  <c r="E81" i="11"/>
  <c r="D82" i="11"/>
  <c r="E82" i="11"/>
  <c r="D83" i="11"/>
  <c r="E83" i="11"/>
  <c r="D84" i="11"/>
  <c r="E84" i="11"/>
  <c r="D85" i="11"/>
  <c r="E85" i="11"/>
  <c r="D86" i="11"/>
  <c r="E86" i="11"/>
  <c r="D87" i="11"/>
  <c r="E87" i="11"/>
  <c r="D88" i="11"/>
  <c r="E88" i="11"/>
  <c r="D89" i="11"/>
  <c r="E89" i="11"/>
  <c r="D90" i="11"/>
  <c r="E90" i="11"/>
  <c r="D91" i="11"/>
  <c r="E91" i="11"/>
  <c r="D92" i="11"/>
  <c r="E92" i="11"/>
  <c r="D93" i="11"/>
  <c r="E93" i="11"/>
  <c r="D94" i="11"/>
  <c r="E94" i="11"/>
  <c r="D95" i="11"/>
  <c r="E95" i="11"/>
  <c r="D96" i="11"/>
  <c r="E96" i="11"/>
  <c r="D97" i="11"/>
  <c r="E97" i="11"/>
  <c r="D98" i="11"/>
  <c r="E98" i="11"/>
  <c r="D99" i="11"/>
  <c r="E99" i="11"/>
  <c r="D100" i="11"/>
  <c r="E100" i="11"/>
  <c r="D101" i="11"/>
  <c r="E101" i="11"/>
  <c r="D102" i="11"/>
  <c r="E102" i="11"/>
  <c r="D103" i="11"/>
  <c r="E103" i="11"/>
  <c r="D104" i="11"/>
  <c r="E104" i="11"/>
  <c r="D105" i="11"/>
  <c r="E105" i="11"/>
  <c r="D106" i="11"/>
  <c r="E106" i="11"/>
  <c r="D107" i="11"/>
  <c r="E107" i="11"/>
  <c r="D108" i="11"/>
  <c r="E108" i="11"/>
  <c r="D109" i="11"/>
  <c r="E109" i="11"/>
  <c r="D110" i="11"/>
  <c r="E110" i="11"/>
  <c r="D111" i="11"/>
  <c r="E111" i="11"/>
  <c r="D112" i="11"/>
  <c r="E112" i="11"/>
  <c r="D113" i="11"/>
  <c r="E113" i="11"/>
  <c r="D114" i="11"/>
  <c r="E114" i="11"/>
  <c r="D115" i="11"/>
  <c r="E115" i="11"/>
  <c r="D116" i="11"/>
  <c r="E116" i="11"/>
  <c r="D117" i="11"/>
  <c r="E117" i="11"/>
  <c r="D118" i="11"/>
  <c r="E118" i="11"/>
  <c r="D119" i="11"/>
  <c r="E119" i="11"/>
  <c r="D120" i="11"/>
  <c r="E120" i="11"/>
  <c r="D121" i="11"/>
  <c r="E121" i="11"/>
  <c r="D122" i="11"/>
  <c r="E122" i="11"/>
  <c r="D123" i="11"/>
  <c r="E123" i="11"/>
  <c r="D124" i="11"/>
  <c r="E124" i="11"/>
  <c r="D125" i="11"/>
  <c r="E125" i="11"/>
  <c r="D126" i="11"/>
  <c r="E126" i="11"/>
  <c r="D127" i="11"/>
  <c r="E127" i="11"/>
  <c r="D128" i="11"/>
  <c r="E128" i="11"/>
  <c r="D129" i="11"/>
  <c r="E129" i="11"/>
  <c r="D130" i="11"/>
  <c r="E130" i="11"/>
  <c r="D131" i="11"/>
  <c r="E131" i="11"/>
  <c r="D132" i="11"/>
  <c r="E132" i="11"/>
  <c r="D133" i="11"/>
  <c r="E133" i="11"/>
  <c r="D134" i="11"/>
  <c r="E134" i="11"/>
  <c r="D135" i="11"/>
  <c r="E135" i="11"/>
  <c r="D136" i="11"/>
  <c r="E136" i="11"/>
  <c r="D137" i="11"/>
  <c r="E137" i="11"/>
  <c r="D138" i="11"/>
  <c r="E138" i="11"/>
  <c r="D139" i="11"/>
  <c r="E139" i="11"/>
  <c r="D140" i="11"/>
  <c r="E140" i="11"/>
  <c r="D141" i="11"/>
  <c r="E141" i="11"/>
  <c r="D142" i="11"/>
  <c r="E142" i="11"/>
  <c r="D143" i="11"/>
  <c r="E143" i="11"/>
  <c r="D144" i="11"/>
  <c r="E144" i="11"/>
  <c r="D145" i="11"/>
  <c r="E145" i="11"/>
  <c r="D146" i="11"/>
  <c r="E146" i="11"/>
  <c r="D147" i="11"/>
  <c r="E147" i="11"/>
  <c r="D148" i="11"/>
  <c r="E148" i="11"/>
  <c r="D149" i="11"/>
  <c r="E149" i="11"/>
  <c r="E2" i="11"/>
  <c r="D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62" i="11"/>
  <c r="A515" i="11"/>
  <c r="A507" i="11"/>
  <c r="A506" i="11"/>
  <c r="B505" i="11"/>
  <c r="B517" i="11" s="1"/>
  <c r="A505" i="11"/>
  <c r="A517" i="11" s="1"/>
  <c r="B504" i="11"/>
  <c r="B516" i="11" s="1"/>
  <c r="A504" i="11"/>
  <c r="A516" i="11" s="1"/>
  <c r="B503" i="11"/>
  <c r="B515" i="11" s="1"/>
  <c r="A503" i="11"/>
  <c r="B502" i="11"/>
  <c r="B514" i="11" s="1"/>
  <c r="A502" i="11"/>
  <c r="A514" i="11" s="1"/>
  <c r="B501" i="11"/>
  <c r="B513" i="11" s="1"/>
  <c r="A501" i="11"/>
  <c r="A513" i="11" s="1"/>
  <c r="B500" i="11"/>
  <c r="B512" i="11" s="1"/>
  <c r="A500" i="11"/>
  <c r="A512" i="11" s="1"/>
  <c r="B499" i="11"/>
  <c r="B511" i="11" s="1"/>
  <c r="A499" i="11"/>
  <c r="A511" i="11" s="1"/>
  <c r="B498" i="11"/>
  <c r="B510" i="11" s="1"/>
  <c r="A498" i="11"/>
  <c r="A510" i="11" s="1"/>
  <c r="B497" i="11"/>
  <c r="B509" i="11" s="1"/>
  <c r="A497" i="11"/>
  <c r="A509" i="11" s="1"/>
  <c r="B496" i="11"/>
  <c r="B508" i="11" s="1"/>
  <c r="A496" i="11"/>
  <c r="A508" i="11" s="1"/>
  <c r="B495" i="11"/>
  <c r="B507" i="11" s="1"/>
  <c r="A495" i="11"/>
  <c r="B494" i="11"/>
  <c r="B506" i="11" s="1"/>
  <c r="A494" i="11"/>
  <c r="A458" i="11"/>
  <c r="B25" i="11"/>
  <c r="B37" i="11" s="1"/>
  <c r="B49" i="11" s="1"/>
  <c r="B61" i="11" s="1"/>
  <c r="B73" i="11" s="1"/>
  <c r="B85" i="11" s="1"/>
  <c r="A25" i="11"/>
  <c r="A37" i="11" s="1"/>
  <c r="A49" i="11" s="1"/>
  <c r="A61" i="11" s="1"/>
  <c r="A73" i="11" s="1"/>
  <c r="A85" i="11" s="1"/>
  <c r="B24" i="11"/>
  <c r="B36" i="11" s="1"/>
  <c r="B48" i="11" s="1"/>
  <c r="B60" i="11" s="1"/>
  <c r="B72" i="11" s="1"/>
  <c r="B84" i="11" s="1"/>
  <c r="A24" i="11"/>
  <c r="A36" i="11" s="1"/>
  <c r="A48" i="11" s="1"/>
  <c r="A60" i="11" s="1"/>
  <c r="A72" i="11" s="1"/>
  <c r="A84" i="11" s="1"/>
  <c r="B23" i="11"/>
  <c r="B35" i="11" s="1"/>
  <c r="B47" i="11" s="1"/>
  <c r="B59" i="11" s="1"/>
  <c r="B71" i="11" s="1"/>
  <c r="B83" i="11" s="1"/>
  <c r="A23" i="11"/>
  <c r="A35" i="11" s="1"/>
  <c r="A47" i="11" s="1"/>
  <c r="A59" i="11" s="1"/>
  <c r="A71" i="11" s="1"/>
  <c r="A83" i="11" s="1"/>
  <c r="B22" i="11"/>
  <c r="B34" i="11" s="1"/>
  <c r="B46" i="11" s="1"/>
  <c r="B58" i="11" s="1"/>
  <c r="B70" i="11" s="1"/>
  <c r="B82" i="11" s="1"/>
  <c r="A22" i="11"/>
  <c r="A34" i="11" s="1"/>
  <c r="A46" i="11" s="1"/>
  <c r="A58" i="11" s="1"/>
  <c r="A70" i="11" s="1"/>
  <c r="A82" i="11" s="1"/>
  <c r="B21" i="11"/>
  <c r="B33" i="11" s="1"/>
  <c r="B45" i="11" s="1"/>
  <c r="B57" i="11" s="1"/>
  <c r="B69" i="11" s="1"/>
  <c r="B81" i="11" s="1"/>
  <c r="A21" i="11"/>
  <c r="A33" i="11" s="1"/>
  <c r="A45" i="11" s="1"/>
  <c r="A57" i="11" s="1"/>
  <c r="A69" i="11" s="1"/>
  <c r="A81" i="11" s="1"/>
  <c r="B20" i="11"/>
  <c r="B32" i="11" s="1"/>
  <c r="B44" i="11" s="1"/>
  <c r="B56" i="11" s="1"/>
  <c r="B68" i="11" s="1"/>
  <c r="B80" i="11" s="1"/>
  <c r="A20" i="11"/>
  <c r="A32" i="11" s="1"/>
  <c r="A44" i="11" s="1"/>
  <c r="A56" i="11" s="1"/>
  <c r="A68" i="11" s="1"/>
  <c r="A80" i="11" s="1"/>
  <c r="B19" i="11"/>
  <c r="B31" i="11" s="1"/>
  <c r="B43" i="11" s="1"/>
  <c r="B55" i="11" s="1"/>
  <c r="B67" i="11" s="1"/>
  <c r="B79" i="11" s="1"/>
  <c r="A19" i="11"/>
  <c r="A31" i="11" s="1"/>
  <c r="A43" i="11" s="1"/>
  <c r="A55" i="11" s="1"/>
  <c r="A67" i="11" s="1"/>
  <c r="A79" i="11" s="1"/>
  <c r="B18" i="11"/>
  <c r="B30" i="11" s="1"/>
  <c r="B42" i="11" s="1"/>
  <c r="B54" i="11" s="1"/>
  <c r="B66" i="11" s="1"/>
  <c r="B78" i="11" s="1"/>
  <c r="A18" i="11"/>
  <c r="A30" i="11" s="1"/>
  <c r="B17" i="11"/>
  <c r="B29" i="11" s="1"/>
  <c r="B41" i="11" s="1"/>
  <c r="B53" i="11" s="1"/>
  <c r="B65" i="11" s="1"/>
  <c r="B77" i="11" s="1"/>
  <c r="A17" i="11"/>
  <c r="A29" i="11" s="1"/>
  <c r="A41" i="11" s="1"/>
  <c r="A53" i="11" s="1"/>
  <c r="A65" i="11" s="1"/>
  <c r="A77" i="11" s="1"/>
  <c r="B16" i="11"/>
  <c r="B28" i="11" s="1"/>
  <c r="B40" i="11" s="1"/>
  <c r="B52" i="11" s="1"/>
  <c r="B64" i="11" s="1"/>
  <c r="B76" i="11" s="1"/>
  <c r="A16" i="11"/>
  <c r="A28" i="11" s="1"/>
  <c r="A40" i="11" s="1"/>
  <c r="A52" i="11" s="1"/>
  <c r="A64" i="11" s="1"/>
  <c r="A76" i="11" s="1"/>
  <c r="B15" i="11"/>
  <c r="B27" i="11" s="1"/>
  <c r="B39" i="11" s="1"/>
  <c r="B51" i="11" s="1"/>
  <c r="B63" i="11" s="1"/>
  <c r="B75" i="11" s="1"/>
  <c r="A15" i="11"/>
  <c r="A27" i="11" s="1"/>
  <c r="A39" i="11" s="1"/>
  <c r="A51" i="11" s="1"/>
  <c r="A63" i="11" s="1"/>
  <c r="A75" i="11" s="1"/>
  <c r="B14" i="11"/>
  <c r="B26" i="11" s="1"/>
  <c r="B38" i="11" s="1"/>
  <c r="B50" i="11" s="1"/>
  <c r="B62" i="11" s="1"/>
  <c r="B74" i="11" s="1"/>
  <c r="A14" i="11"/>
  <c r="A26" i="11" s="1"/>
  <c r="A38" i="11" s="1"/>
  <c r="A50" i="11" s="1"/>
  <c r="A62" i="11" s="1"/>
  <c r="A74" i="11" s="1"/>
  <c r="A42" i="11" l="1"/>
  <c r="A54" i="11" s="1"/>
  <c r="A66" i="11" s="1"/>
  <c r="A78" i="11" s="1"/>
  <c r="J13" i="11"/>
  <c r="K9" i="11"/>
  <c r="J7" i="11"/>
  <c r="J6" i="11"/>
  <c r="J4" i="11"/>
  <c r="J2" i="11"/>
  <c r="J9" i="11"/>
  <c r="J11" i="11"/>
  <c r="J5" i="11"/>
  <c r="K7" i="11"/>
  <c r="J3" i="11"/>
  <c r="K5" i="11"/>
  <c r="K3" i="11"/>
  <c r="J10" i="11"/>
  <c r="J12" i="11"/>
  <c r="K13" i="11"/>
  <c r="K10" i="11"/>
  <c r="K8" i="11"/>
  <c r="K6" i="11"/>
  <c r="K4" i="11"/>
  <c r="O4" i="11" s="1"/>
  <c r="K2" i="11"/>
  <c r="K11" i="11"/>
  <c r="J8" i="11"/>
  <c r="K12" i="11"/>
  <c r="N4" i="11" l="1"/>
  <c r="N8" i="11"/>
  <c r="O5" i="11"/>
  <c r="N3" i="11"/>
  <c r="N5" i="11"/>
  <c r="N12" i="11"/>
  <c r="O12" i="11"/>
  <c r="O3" i="11"/>
  <c r="O13" i="11"/>
  <c r="N10" i="11"/>
  <c r="O7" i="11"/>
  <c r="N6" i="11"/>
  <c r="N7" i="11"/>
  <c r="O9" i="11"/>
  <c r="N13" i="11"/>
  <c r="O6" i="11"/>
  <c r="O11" i="11"/>
  <c r="O8" i="11"/>
  <c r="O10" i="11"/>
  <c r="N11" i="11"/>
  <c r="N9" i="11"/>
  <c r="E149" i="3" l="1"/>
  <c r="E148" i="3"/>
  <c r="E147" i="3"/>
  <c r="E146" i="3"/>
  <c r="D138" i="2" l="1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13" i="4" l="1"/>
  <c r="E113" i="4"/>
  <c r="D114" i="4"/>
  <c r="E114" i="4"/>
  <c r="D115" i="4"/>
  <c r="E115" i="4"/>
  <c r="D116" i="4"/>
  <c r="E116" i="4"/>
  <c r="D117" i="4"/>
  <c r="E117" i="4"/>
  <c r="D118" i="4"/>
  <c r="E118" i="4"/>
  <c r="D119" i="4"/>
  <c r="E119" i="4"/>
  <c r="D120" i="4"/>
  <c r="E120" i="4"/>
  <c r="D121" i="4"/>
  <c r="E121" i="4"/>
  <c r="D122" i="4"/>
  <c r="E122" i="4"/>
  <c r="D123" i="4"/>
  <c r="E123" i="4"/>
  <c r="D124" i="4"/>
  <c r="E124" i="4"/>
  <c r="D125" i="4"/>
  <c r="E125" i="4"/>
  <c r="D126" i="4"/>
  <c r="E126" i="4"/>
  <c r="D127" i="4"/>
  <c r="E127" i="4"/>
  <c r="D128" i="4"/>
  <c r="E128" i="4"/>
  <c r="D129" i="4"/>
  <c r="E129" i="4"/>
  <c r="D130" i="4"/>
  <c r="E130" i="4"/>
  <c r="D131" i="4"/>
  <c r="E131" i="4"/>
  <c r="D132" i="4"/>
  <c r="E132" i="4"/>
  <c r="D133" i="4"/>
  <c r="E133" i="4"/>
  <c r="D134" i="4"/>
  <c r="E134" i="4"/>
  <c r="D135" i="4"/>
  <c r="E135" i="4"/>
  <c r="D136" i="4"/>
  <c r="E136" i="4"/>
  <c r="D137" i="4"/>
  <c r="E137" i="4"/>
  <c r="D138" i="4"/>
  <c r="E138" i="4"/>
  <c r="D139" i="4"/>
  <c r="E139" i="4"/>
  <c r="D140" i="4"/>
  <c r="E140" i="4"/>
  <c r="D141" i="4"/>
  <c r="E141" i="4"/>
  <c r="D142" i="4"/>
  <c r="E142" i="4"/>
  <c r="D143" i="4"/>
  <c r="E143" i="4"/>
  <c r="D144" i="4"/>
  <c r="E144" i="4"/>
  <c r="D145" i="4"/>
  <c r="E145" i="4"/>
  <c r="D146" i="4"/>
  <c r="E146" i="4"/>
  <c r="D147" i="4"/>
  <c r="E147" i="4"/>
  <c r="D148" i="4"/>
  <c r="E148" i="4"/>
  <c r="D149" i="4"/>
  <c r="E149" i="4"/>
  <c r="E138" i="1" l="1"/>
  <c r="E139" i="1"/>
  <c r="E140" i="1"/>
  <c r="E141" i="1"/>
  <c r="E142" i="1"/>
  <c r="E143" i="1"/>
  <c r="E144" i="1"/>
  <c r="E145" i="1"/>
  <c r="E146" i="1"/>
  <c r="E147" i="1"/>
  <c r="E148" i="1"/>
  <c r="E149" i="1"/>
  <c r="E138" i="3" l="1"/>
  <c r="E139" i="3"/>
  <c r="E140" i="3"/>
  <c r="E141" i="3"/>
  <c r="E142" i="3"/>
  <c r="E143" i="3"/>
  <c r="E144" i="3"/>
  <c r="E145" i="3"/>
  <c r="M340" i="2" l="1"/>
  <c r="M353" i="2" s="1"/>
  <c r="M366" i="2" s="1"/>
  <c r="M379" i="2" s="1"/>
  <c r="M392" i="2" s="1"/>
  <c r="M405" i="2" s="1"/>
  <c r="M418" i="2" s="1"/>
  <c r="M431" i="2" s="1"/>
  <c r="M444" i="2" s="1"/>
  <c r="M457" i="2" s="1"/>
  <c r="M470" i="2" s="1"/>
  <c r="M483" i="2" s="1"/>
  <c r="M496" i="2" s="1"/>
  <c r="M509" i="2" s="1"/>
  <c r="N340" i="2"/>
  <c r="N353" i="2" s="1"/>
  <c r="N366" i="2" s="1"/>
  <c r="N379" i="2" s="1"/>
  <c r="N392" i="2" s="1"/>
  <c r="N405" i="2" s="1"/>
  <c r="N418" i="2" s="1"/>
  <c r="N431" i="2" s="1"/>
  <c r="N444" i="2" s="1"/>
  <c r="N457" i="2" s="1"/>
  <c r="N470" i="2" s="1"/>
  <c r="N483" i="2" s="1"/>
  <c r="N496" i="2" s="1"/>
  <c r="N509" i="2" s="1"/>
  <c r="M275" i="2"/>
  <c r="M288" i="2" s="1"/>
  <c r="M301" i="2" s="1"/>
  <c r="M314" i="2" s="1"/>
  <c r="M327" i="2" s="1"/>
  <c r="N275" i="2"/>
  <c r="N288" i="2" s="1"/>
  <c r="N301" i="2" s="1"/>
  <c r="N314" i="2" s="1"/>
  <c r="N327" i="2" s="1"/>
  <c r="M276" i="2"/>
  <c r="M289" i="2" s="1"/>
  <c r="M302" i="2" s="1"/>
  <c r="M315" i="2" s="1"/>
  <c r="M328" i="2" s="1"/>
  <c r="M341" i="2" s="1"/>
  <c r="M354" i="2" s="1"/>
  <c r="M367" i="2" s="1"/>
  <c r="M380" i="2" s="1"/>
  <c r="M393" i="2" s="1"/>
  <c r="M406" i="2" s="1"/>
  <c r="M419" i="2" s="1"/>
  <c r="M432" i="2" s="1"/>
  <c r="M445" i="2" s="1"/>
  <c r="M458" i="2" s="1"/>
  <c r="M471" i="2" s="1"/>
  <c r="M484" i="2" s="1"/>
  <c r="M497" i="2" s="1"/>
  <c r="M510" i="2" s="1"/>
  <c r="N276" i="2"/>
  <c r="N289" i="2" s="1"/>
  <c r="N302" i="2" s="1"/>
  <c r="N315" i="2" s="1"/>
  <c r="N328" i="2" s="1"/>
  <c r="N341" i="2" s="1"/>
  <c r="N354" i="2" s="1"/>
  <c r="N367" i="2" s="1"/>
  <c r="N380" i="2" s="1"/>
  <c r="N393" i="2" s="1"/>
  <c r="N406" i="2" s="1"/>
  <c r="N419" i="2" s="1"/>
  <c r="N432" i="2" s="1"/>
  <c r="N445" i="2" s="1"/>
  <c r="N458" i="2" s="1"/>
  <c r="N471" i="2" s="1"/>
  <c r="N484" i="2" s="1"/>
  <c r="N497" i="2" s="1"/>
  <c r="N510" i="2" s="1"/>
  <c r="M277" i="2"/>
  <c r="M290" i="2" s="1"/>
  <c r="M303" i="2" s="1"/>
  <c r="M316" i="2" s="1"/>
  <c r="M329" i="2" s="1"/>
  <c r="M342" i="2" s="1"/>
  <c r="M355" i="2" s="1"/>
  <c r="M368" i="2" s="1"/>
  <c r="M381" i="2" s="1"/>
  <c r="M394" i="2" s="1"/>
  <c r="M407" i="2" s="1"/>
  <c r="M420" i="2" s="1"/>
  <c r="M433" i="2" s="1"/>
  <c r="M446" i="2" s="1"/>
  <c r="M459" i="2" s="1"/>
  <c r="M472" i="2" s="1"/>
  <c r="M485" i="2" s="1"/>
  <c r="M498" i="2" s="1"/>
  <c r="M511" i="2" s="1"/>
  <c r="N277" i="2"/>
  <c r="N290" i="2" s="1"/>
  <c r="N303" i="2" s="1"/>
  <c r="N316" i="2" s="1"/>
  <c r="N329" i="2" s="1"/>
  <c r="N342" i="2" s="1"/>
  <c r="N355" i="2" s="1"/>
  <c r="N368" i="2" s="1"/>
  <c r="N381" i="2" s="1"/>
  <c r="N394" i="2" s="1"/>
  <c r="N407" i="2" s="1"/>
  <c r="N420" i="2" s="1"/>
  <c r="N433" i="2" s="1"/>
  <c r="N446" i="2" s="1"/>
  <c r="N459" i="2" s="1"/>
  <c r="N472" i="2" s="1"/>
  <c r="N485" i="2" s="1"/>
  <c r="N498" i="2" s="1"/>
  <c r="N511" i="2" s="1"/>
  <c r="M244" i="2"/>
  <c r="M257" i="2" s="1"/>
  <c r="M270" i="2" s="1"/>
  <c r="M283" i="2" s="1"/>
  <c r="M296" i="2" s="1"/>
  <c r="M309" i="2" s="1"/>
  <c r="M322" i="2" s="1"/>
  <c r="M335" i="2" s="1"/>
  <c r="M348" i="2" s="1"/>
  <c r="M361" i="2" s="1"/>
  <c r="M374" i="2" s="1"/>
  <c r="M387" i="2" s="1"/>
  <c r="M400" i="2" s="1"/>
  <c r="M413" i="2" s="1"/>
  <c r="M426" i="2" s="1"/>
  <c r="M439" i="2" s="1"/>
  <c r="M452" i="2" s="1"/>
  <c r="M465" i="2" s="1"/>
  <c r="M478" i="2" s="1"/>
  <c r="M491" i="2" s="1"/>
  <c r="M504" i="2" s="1"/>
  <c r="M517" i="2" s="1"/>
  <c r="N244" i="2"/>
  <c r="N257" i="2" s="1"/>
  <c r="N270" i="2" s="1"/>
  <c r="N283" i="2" s="1"/>
  <c r="N296" i="2" s="1"/>
  <c r="N309" i="2" s="1"/>
  <c r="N322" i="2" s="1"/>
  <c r="N335" i="2" s="1"/>
  <c r="N348" i="2" s="1"/>
  <c r="N361" i="2" s="1"/>
  <c r="N374" i="2" s="1"/>
  <c r="N387" i="2" s="1"/>
  <c r="N400" i="2" s="1"/>
  <c r="N413" i="2" s="1"/>
  <c r="N426" i="2" s="1"/>
  <c r="N439" i="2" s="1"/>
  <c r="N452" i="2" s="1"/>
  <c r="N465" i="2" s="1"/>
  <c r="N478" i="2" s="1"/>
  <c r="N491" i="2" s="1"/>
  <c r="N504" i="2" s="1"/>
  <c r="N517" i="2" s="1"/>
  <c r="M245" i="2"/>
  <c r="M258" i="2" s="1"/>
  <c r="M271" i="2" s="1"/>
  <c r="M284" i="2" s="1"/>
  <c r="M297" i="2" s="1"/>
  <c r="M310" i="2" s="1"/>
  <c r="M323" i="2" s="1"/>
  <c r="M336" i="2" s="1"/>
  <c r="M349" i="2" s="1"/>
  <c r="M362" i="2" s="1"/>
  <c r="M375" i="2" s="1"/>
  <c r="M388" i="2" s="1"/>
  <c r="M401" i="2" s="1"/>
  <c r="M414" i="2" s="1"/>
  <c r="M427" i="2" s="1"/>
  <c r="M440" i="2" s="1"/>
  <c r="M453" i="2" s="1"/>
  <c r="M466" i="2" s="1"/>
  <c r="M479" i="2" s="1"/>
  <c r="M492" i="2" s="1"/>
  <c r="M505" i="2" s="1"/>
  <c r="N245" i="2"/>
  <c r="N258" i="2" s="1"/>
  <c r="N271" i="2" s="1"/>
  <c r="N284" i="2" s="1"/>
  <c r="N297" i="2" s="1"/>
  <c r="N310" i="2" s="1"/>
  <c r="N323" i="2" s="1"/>
  <c r="N336" i="2" s="1"/>
  <c r="N349" i="2" s="1"/>
  <c r="N362" i="2" s="1"/>
  <c r="N375" i="2" s="1"/>
  <c r="N388" i="2" s="1"/>
  <c r="N401" i="2" s="1"/>
  <c r="N414" i="2" s="1"/>
  <c r="N427" i="2" s="1"/>
  <c r="N440" i="2" s="1"/>
  <c r="N453" i="2" s="1"/>
  <c r="N466" i="2" s="1"/>
  <c r="N479" i="2" s="1"/>
  <c r="N492" i="2" s="1"/>
  <c r="N505" i="2" s="1"/>
  <c r="M246" i="2"/>
  <c r="M259" i="2" s="1"/>
  <c r="M272" i="2" s="1"/>
  <c r="M285" i="2" s="1"/>
  <c r="M298" i="2" s="1"/>
  <c r="M311" i="2" s="1"/>
  <c r="M324" i="2" s="1"/>
  <c r="M337" i="2" s="1"/>
  <c r="M350" i="2" s="1"/>
  <c r="M363" i="2" s="1"/>
  <c r="M376" i="2" s="1"/>
  <c r="M389" i="2" s="1"/>
  <c r="M402" i="2" s="1"/>
  <c r="M415" i="2" s="1"/>
  <c r="M428" i="2" s="1"/>
  <c r="M441" i="2" s="1"/>
  <c r="M454" i="2" s="1"/>
  <c r="M467" i="2" s="1"/>
  <c r="M480" i="2" s="1"/>
  <c r="M493" i="2" s="1"/>
  <c r="M506" i="2" s="1"/>
  <c r="N246" i="2"/>
  <c r="N259" i="2" s="1"/>
  <c r="N272" i="2" s="1"/>
  <c r="N285" i="2" s="1"/>
  <c r="N298" i="2" s="1"/>
  <c r="N311" i="2" s="1"/>
  <c r="N324" i="2" s="1"/>
  <c r="N337" i="2" s="1"/>
  <c r="N350" i="2" s="1"/>
  <c r="N363" i="2" s="1"/>
  <c r="N376" i="2" s="1"/>
  <c r="N389" i="2" s="1"/>
  <c r="N402" i="2" s="1"/>
  <c r="N415" i="2" s="1"/>
  <c r="N428" i="2" s="1"/>
  <c r="N441" i="2" s="1"/>
  <c r="N454" i="2" s="1"/>
  <c r="N467" i="2" s="1"/>
  <c r="N480" i="2" s="1"/>
  <c r="N493" i="2" s="1"/>
  <c r="N506" i="2" s="1"/>
  <c r="M247" i="2"/>
  <c r="M260" i="2" s="1"/>
  <c r="M273" i="2" s="1"/>
  <c r="M286" i="2" s="1"/>
  <c r="M299" i="2" s="1"/>
  <c r="M312" i="2" s="1"/>
  <c r="M325" i="2" s="1"/>
  <c r="M338" i="2" s="1"/>
  <c r="M351" i="2" s="1"/>
  <c r="M364" i="2" s="1"/>
  <c r="M377" i="2" s="1"/>
  <c r="M390" i="2" s="1"/>
  <c r="M403" i="2" s="1"/>
  <c r="M416" i="2" s="1"/>
  <c r="M429" i="2" s="1"/>
  <c r="M442" i="2" s="1"/>
  <c r="M455" i="2" s="1"/>
  <c r="M468" i="2" s="1"/>
  <c r="M481" i="2" s="1"/>
  <c r="M494" i="2" s="1"/>
  <c r="M507" i="2" s="1"/>
  <c r="N247" i="2"/>
  <c r="N260" i="2" s="1"/>
  <c r="N273" i="2" s="1"/>
  <c r="N286" i="2" s="1"/>
  <c r="N299" i="2" s="1"/>
  <c r="N312" i="2" s="1"/>
  <c r="N325" i="2" s="1"/>
  <c r="N338" i="2" s="1"/>
  <c r="N351" i="2" s="1"/>
  <c r="N364" i="2" s="1"/>
  <c r="N377" i="2" s="1"/>
  <c r="N390" i="2" s="1"/>
  <c r="N403" i="2" s="1"/>
  <c r="N416" i="2" s="1"/>
  <c r="N429" i="2" s="1"/>
  <c r="N442" i="2" s="1"/>
  <c r="N455" i="2" s="1"/>
  <c r="N468" i="2" s="1"/>
  <c r="N481" i="2" s="1"/>
  <c r="N494" i="2" s="1"/>
  <c r="N507" i="2" s="1"/>
  <c r="M248" i="2"/>
  <c r="M261" i="2" s="1"/>
  <c r="M274" i="2" s="1"/>
  <c r="M287" i="2" s="1"/>
  <c r="M300" i="2" s="1"/>
  <c r="M313" i="2" s="1"/>
  <c r="M326" i="2" s="1"/>
  <c r="M339" i="2" s="1"/>
  <c r="M352" i="2" s="1"/>
  <c r="M365" i="2" s="1"/>
  <c r="M378" i="2" s="1"/>
  <c r="M391" i="2" s="1"/>
  <c r="M404" i="2" s="1"/>
  <c r="M417" i="2" s="1"/>
  <c r="M430" i="2" s="1"/>
  <c r="M443" i="2" s="1"/>
  <c r="M456" i="2" s="1"/>
  <c r="M469" i="2" s="1"/>
  <c r="M482" i="2" s="1"/>
  <c r="M495" i="2" s="1"/>
  <c r="M508" i="2" s="1"/>
  <c r="N248" i="2"/>
  <c r="N261" i="2" s="1"/>
  <c r="N274" i="2" s="1"/>
  <c r="N287" i="2" s="1"/>
  <c r="N300" i="2" s="1"/>
  <c r="N313" i="2" s="1"/>
  <c r="N326" i="2" s="1"/>
  <c r="N339" i="2" s="1"/>
  <c r="N352" i="2" s="1"/>
  <c r="N365" i="2" s="1"/>
  <c r="N378" i="2" s="1"/>
  <c r="N391" i="2" s="1"/>
  <c r="N404" i="2" s="1"/>
  <c r="N417" i="2" s="1"/>
  <c r="N430" i="2" s="1"/>
  <c r="N443" i="2" s="1"/>
  <c r="N456" i="2" s="1"/>
  <c r="N469" i="2" s="1"/>
  <c r="N482" i="2" s="1"/>
  <c r="N495" i="2" s="1"/>
  <c r="N508" i="2" s="1"/>
  <c r="M249" i="2"/>
  <c r="M262" i="2" s="1"/>
  <c r="N249" i="2"/>
  <c r="N262" i="2" s="1"/>
  <c r="M250" i="2"/>
  <c r="M263" i="2" s="1"/>
  <c r="N250" i="2"/>
  <c r="N263" i="2" s="1"/>
  <c r="M251" i="2"/>
  <c r="M264" i="2" s="1"/>
  <c r="N251" i="2"/>
  <c r="N264" i="2" s="1"/>
  <c r="M252" i="2"/>
  <c r="M265" i="2" s="1"/>
  <c r="M278" i="2" s="1"/>
  <c r="M291" i="2" s="1"/>
  <c r="M304" i="2" s="1"/>
  <c r="M317" i="2" s="1"/>
  <c r="M330" i="2" s="1"/>
  <c r="M343" i="2" s="1"/>
  <c r="M356" i="2" s="1"/>
  <c r="M369" i="2" s="1"/>
  <c r="M382" i="2" s="1"/>
  <c r="M395" i="2" s="1"/>
  <c r="M408" i="2" s="1"/>
  <c r="M421" i="2" s="1"/>
  <c r="M434" i="2" s="1"/>
  <c r="M447" i="2" s="1"/>
  <c r="M460" i="2" s="1"/>
  <c r="M473" i="2" s="1"/>
  <c r="M486" i="2" s="1"/>
  <c r="M499" i="2" s="1"/>
  <c r="M512" i="2" s="1"/>
  <c r="N252" i="2"/>
  <c r="N265" i="2" s="1"/>
  <c r="N278" i="2" s="1"/>
  <c r="N291" i="2" s="1"/>
  <c r="N304" i="2" s="1"/>
  <c r="N317" i="2" s="1"/>
  <c r="N330" i="2" s="1"/>
  <c r="N343" i="2" s="1"/>
  <c r="N356" i="2" s="1"/>
  <c r="N369" i="2" s="1"/>
  <c r="N382" i="2" s="1"/>
  <c r="N395" i="2" s="1"/>
  <c r="N408" i="2" s="1"/>
  <c r="N421" i="2" s="1"/>
  <c r="N434" i="2" s="1"/>
  <c r="N447" i="2" s="1"/>
  <c r="N460" i="2" s="1"/>
  <c r="N473" i="2" s="1"/>
  <c r="N486" i="2" s="1"/>
  <c r="N499" i="2" s="1"/>
  <c r="N512" i="2" s="1"/>
  <c r="M253" i="2"/>
  <c r="M266" i="2" s="1"/>
  <c r="M279" i="2" s="1"/>
  <c r="M292" i="2" s="1"/>
  <c r="M305" i="2" s="1"/>
  <c r="M318" i="2" s="1"/>
  <c r="M331" i="2" s="1"/>
  <c r="M344" i="2" s="1"/>
  <c r="M357" i="2" s="1"/>
  <c r="M370" i="2" s="1"/>
  <c r="M383" i="2" s="1"/>
  <c r="M396" i="2" s="1"/>
  <c r="M409" i="2" s="1"/>
  <c r="M422" i="2" s="1"/>
  <c r="M435" i="2" s="1"/>
  <c r="M448" i="2" s="1"/>
  <c r="M461" i="2" s="1"/>
  <c r="M474" i="2" s="1"/>
  <c r="M487" i="2" s="1"/>
  <c r="M500" i="2" s="1"/>
  <c r="M513" i="2" s="1"/>
  <c r="N253" i="2"/>
  <c r="N266" i="2" s="1"/>
  <c r="N279" i="2" s="1"/>
  <c r="N292" i="2" s="1"/>
  <c r="N305" i="2" s="1"/>
  <c r="N318" i="2" s="1"/>
  <c r="N331" i="2" s="1"/>
  <c r="N344" i="2" s="1"/>
  <c r="N357" i="2" s="1"/>
  <c r="N370" i="2" s="1"/>
  <c r="N383" i="2" s="1"/>
  <c r="N396" i="2" s="1"/>
  <c r="N409" i="2" s="1"/>
  <c r="N422" i="2" s="1"/>
  <c r="N435" i="2" s="1"/>
  <c r="N448" i="2" s="1"/>
  <c r="N461" i="2" s="1"/>
  <c r="N474" i="2" s="1"/>
  <c r="N487" i="2" s="1"/>
  <c r="N500" i="2" s="1"/>
  <c r="N513" i="2" s="1"/>
  <c r="M254" i="2"/>
  <c r="M267" i="2" s="1"/>
  <c r="M280" i="2" s="1"/>
  <c r="M293" i="2" s="1"/>
  <c r="M306" i="2" s="1"/>
  <c r="M319" i="2" s="1"/>
  <c r="M332" i="2" s="1"/>
  <c r="M345" i="2" s="1"/>
  <c r="M358" i="2" s="1"/>
  <c r="M371" i="2" s="1"/>
  <c r="M384" i="2" s="1"/>
  <c r="M397" i="2" s="1"/>
  <c r="M410" i="2" s="1"/>
  <c r="M423" i="2" s="1"/>
  <c r="M436" i="2" s="1"/>
  <c r="M449" i="2" s="1"/>
  <c r="M462" i="2" s="1"/>
  <c r="M475" i="2" s="1"/>
  <c r="M488" i="2" s="1"/>
  <c r="M501" i="2" s="1"/>
  <c r="M514" i="2" s="1"/>
  <c r="N254" i="2"/>
  <c r="N267" i="2" s="1"/>
  <c r="N280" i="2" s="1"/>
  <c r="N293" i="2" s="1"/>
  <c r="N306" i="2" s="1"/>
  <c r="N319" i="2" s="1"/>
  <c r="N332" i="2" s="1"/>
  <c r="N345" i="2" s="1"/>
  <c r="N358" i="2" s="1"/>
  <c r="N371" i="2" s="1"/>
  <c r="N384" i="2" s="1"/>
  <c r="N397" i="2" s="1"/>
  <c r="N410" i="2" s="1"/>
  <c r="N423" i="2" s="1"/>
  <c r="N436" i="2" s="1"/>
  <c r="N449" i="2" s="1"/>
  <c r="N462" i="2" s="1"/>
  <c r="N475" i="2" s="1"/>
  <c r="N488" i="2" s="1"/>
  <c r="N501" i="2" s="1"/>
  <c r="N514" i="2" s="1"/>
  <c r="M255" i="2"/>
  <c r="M268" i="2" s="1"/>
  <c r="M281" i="2" s="1"/>
  <c r="M294" i="2" s="1"/>
  <c r="M307" i="2" s="1"/>
  <c r="M320" i="2" s="1"/>
  <c r="M333" i="2" s="1"/>
  <c r="M346" i="2" s="1"/>
  <c r="M359" i="2" s="1"/>
  <c r="M372" i="2" s="1"/>
  <c r="M385" i="2" s="1"/>
  <c r="M398" i="2" s="1"/>
  <c r="M411" i="2" s="1"/>
  <c r="M424" i="2" s="1"/>
  <c r="M437" i="2" s="1"/>
  <c r="M450" i="2" s="1"/>
  <c r="M463" i="2" s="1"/>
  <c r="M476" i="2" s="1"/>
  <c r="M489" i="2" s="1"/>
  <c r="M502" i="2" s="1"/>
  <c r="M515" i="2" s="1"/>
  <c r="N255" i="2"/>
  <c r="N268" i="2" s="1"/>
  <c r="N281" i="2" s="1"/>
  <c r="N294" i="2" s="1"/>
  <c r="N307" i="2" s="1"/>
  <c r="N320" i="2" s="1"/>
  <c r="N333" i="2" s="1"/>
  <c r="N346" i="2" s="1"/>
  <c r="N359" i="2" s="1"/>
  <c r="N372" i="2" s="1"/>
  <c r="N385" i="2" s="1"/>
  <c r="N398" i="2" s="1"/>
  <c r="N411" i="2" s="1"/>
  <c r="N424" i="2" s="1"/>
  <c r="N437" i="2" s="1"/>
  <c r="N450" i="2" s="1"/>
  <c r="N463" i="2" s="1"/>
  <c r="N476" i="2" s="1"/>
  <c r="N489" i="2" s="1"/>
  <c r="N502" i="2" s="1"/>
  <c r="N515" i="2" s="1"/>
  <c r="N243" i="2"/>
  <c r="N256" i="2" s="1"/>
  <c r="N269" i="2" s="1"/>
  <c r="N282" i="2" s="1"/>
  <c r="N295" i="2" s="1"/>
  <c r="N308" i="2" s="1"/>
  <c r="N321" i="2" s="1"/>
  <c r="N334" i="2" s="1"/>
  <c r="N347" i="2" s="1"/>
  <c r="N360" i="2" s="1"/>
  <c r="N373" i="2" s="1"/>
  <c r="N386" i="2" s="1"/>
  <c r="N399" i="2" s="1"/>
  <c r="N412" i="2" s="1"/>
  <c r="N425" i="2" s="1"/>
  <c r="N438" i="2" s="1"/>
  <c r="N451" i="2" s="1"/>
  <c r="N464" i="2" s="1"/>
  <c r="N477" i="2" s="1"/>
  <c r="N490" i="2" s="1"/>
  <c r="N503" i="2" s="1"/>
  <c r="N516" i="2" s="1"/>
  <c r="M243" i="2"/>
  <c r="M256" i="2" s="1"/>
  <c r="M269" i="2" s="1"/>
  <c r="M282" i="2" s="1"/>
  <c r="M295" i="2" s="1"/>
  <c r="M308" i="2" s="1"/>
  <c r="M321" i="2" s="1"/>
  <c r="M334" i="2" s="1"/>
  <c r="M347" i="2" s="1"/>
  <c r="M360" i="2" s="1"/>
  <c r="M373" i="2" s="1"/>
  <c r="M386" i="2" s="1"/>
  <c r="M399" i="2" s="1"/>
  <c r="M412" i="2" s="1"/>
  <c r="M425" i="2" s="1"/>
  <c r="M438" i="2" s="1"/>
  <c r="M451" i="2" s="1"/>
  <c r="M464" i="2" s="1"/>
  <c r="M477" i="2" s="1"/>
  <c r="M490" i="2" s="1"/>
  <c r="M503" i="2" s="1"/>
  <c r="M516" i="2" s="1"/>
  <c r="R38" i="2"/>
  <c r="R39" i="2"/>
  <c r="R40" i="2"/>
  <c r="R41" i="2"/>
  <c r="R42" i="2"/>
  <c r="S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S2" i="2"/>
  <c r="D123" i="2" l="1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B505" i="4"/>
  <c r="B517" i="4" s="1"/>
  <c r="A505" i="4"/>
  <c r="A517" i="4" s="1"/>
  <c r="B504" i="4"/>
  <c r="B516" i="4" s="1"/>
  <c r="A504" i="4"/>
  <c r="A516" i="4" s="1"/>
  <c r="B503" i="4"/>
  <c r="B515" i="4" s="1"/>
  <c r="A503" i="4"/>
  <c r="A515" i="4" s="1"/>
  <c r="B502" i="4"/>
  <c r="B514" i="4" s="1"/>
  <c r="A502" i="4"/>
  <c r="A514" i="4" s="1"/>
  <c r="B501" i="4"/>
  <c r="B513" i="4" s="1"/>
  <c r="A501" i="4"/>
  <c r="A513" i="4" s="1"/>
  <c r="B500" i="4"/>
  <c r="B512" i="4" s="1"/>
  <c r="A500" i="4"/>
  <c r="A512" i="4" s="1"/>
  <c r="B499" i="4"/>
  <c r="B511" i="4" s="1"/>
  <c r="A499" i="4"/>
  <c r="A511" i="4" s="1"/>
  <c r="B498" i="4"/>
  <c r="B510" i="4" s="1"/>
  <c r="A498" i="4"/>
  <c r="A510" i="4" s="1"/>
  <c r="B497" i="4"/>
  <c r="B509" i="4" s="1"/>
  <c r="A497" i="4"/>
  <c r="A509" i="4" s="1"/>
  <c r="B496" i="4"/>
  <c r="B508" i="4" s="1"/>
  <c r="A496" i="4"/>
  <c r="A508" i="4" s="1"/>
  <c r="B495" i="4"/>
  <c r="B507" i="4" s="1"/>
  <c r="A495" i="4"/>
  <c r="A507" i="4" s="1"/>
  <c r="B494" i="4"/>
  <c r="B506" i="4" s="1"/>
  <c r="A494" i="4"/>
  <c r="A506" i="4" s="1"/>
  <c r="B505" i="2"/>
  <c r="B517" i="2" s="1"/>
  <c r="A505" i="2"/>
  <c r="A517" i="2" s="1"/>
  <c r="B504" i="2"/>
  <c r="B516" i="2" s="1"/>
  <c r="A504" i="2"/>
  <c r="A516" i="2" s="1"/>
  <c r="B503" i="2"/>
  <c r="B515" i="2" s="1"/>
  <c r="A503" i="2"/>
  <c r="A515" i="2" s="1"/>
  <c r="B502" i="2"/>
  <c r="B514" i="2" s="1"/>
  <c r="A502" i="2"/>
  <c r="A514" i="2" s="1"/>
  <c r="B501" i="2"/>
  <c r="B513" i="2" s="1"/>
  <c r="A501" i="2"/>
  <c r="A513" i="2" s="1"/>
  <c r="B500" i="2"/>
  <c r="B512" i="2" s="1"/>
  <c r="A500" i="2"/>
  <c r="A512" i="2" s="1"/>
  <c r="B499" i="2"/>
  <c r="B511" i="2" s="1"/>
  <c r="A499" i="2"/>
  <c r="A511" i="2" s="1"/>
  <c r="B498" i="2"/>
  <c r="B510" i="2" s="1"/>
  <c r="A498" i="2"/>
  <c r="A510" i="2" s="1"/>
  <c r="B497" i="2"/>
  <c r="B509" i="2" s="1"/>
  <c r="A497" i="2"/>
  <c r="A509" i="2" s="1"/>
  <c r="B496" i="2"/>
  <c r="B508" i="2" s="1"/>
  <c r="A496" i="2"/>
  <c r="A508" i="2" s="1"/>
  <c r="B495" i="2"/>
  <c r="B507" i="2" s="1"/>
  <c r="A495" i="2"/>
  <c r="A507" i="2" s="1"/>
  <c r="B494" i="2"/>
  <c r="B506" i="2" s="1"/>
  <c r="A494" i="2"/>
  <c r="A506" i="2" s="1"/>
  <c r="A495" i="1"/>
  <c r="A507" i="1" s="1"/>
  <c r="B495" i="1"/>
  <c r="B507" i="1" s="1"/>
  <c r="A496" i="1"/>
  <c r="A508" i="1" s="1"/>
  <c r="B496" i="1"/>
  <c r="B508" i="1" s="1"/>
  <c r="A497" i="1"/>
  <c r="A509" i="1" s="1"/>
  <c r="B497" i="1"/>
  <c r="B509" i="1" s="1"/>
  <c r="A498" i="1"/>
  <c r="A510" i="1" s="1"/>
  <c r="B498" i="1"/>
  <c r="B510" i="1" s="1"/>
  <c r="A499" i="1"/>
  <c r="A511" i="1" s="1"/>
  <c r="B499" i="1"/>
  <c r="B511" i="1" s="1"/>
  <c r="A500" i="1"/>
  <c r="A512" i="1" s="1"/>
  <c r="B500" i="1"/>
  <c r="B512" i="1" s="1"/>
  <c r="A501" i="1"/>
  <c r="A513" i="1" s="1"/>
  <c r="B501" i="1"/>
  <c r="B513" i="1" s="1"/>
  <c r="A502" i="1"/>
  <c r="A514" i="1" s="1"/>
  <c r="B502" i="1"/>
  <c r="B514" i="1" s="1"/>
  <c r="A503" i="1"/>
  <c r="A515" i="1" s="1"/>
  <c r="B503" i="1"/>
  <c r="B515" i="1" s="1"/>
  <c r="A504" i="1"/>
  <c r="A516" i="1" s="1"/>
  <c r="B504" i="1"/>
  <c r="B516" i="1" s="1"/>
  <c r="A505" i="1"/>
  <c r="A517" i="1" s="1"/>
  <c r="B505" i="1"/>
  <c r="B517" i="1" s="1"/>
  <c r="B494" i="1"/>
  <c r="B506" i="1" s="1"/>
  <c r="A494" i="1"/>
  <c r="A506" i="1" s="1"/>
  <c r="A495" i="3" l="1"/>
  <c r="A507" i="3" s="1"/>
  <c r="B495" i="3"/>
  <c r="B507" i="3" s="1"/>
  <c r="A496" i="3"/>
  <c r="A508" i="3" s="1"/>
  <c r="B496" i="3"/>
  <c r="B508" i="3" s="1"/>
  <c r="A497" i="3"/>
  <c r="A509" i="3" s="1"/>
  <c r="B497" i="3"/>
  <c r="B509" i="3" s="1"/>
  <c r="A498" i="3"/>
  <c r="A510" i="3" s="1"/>
  <c r="B498" i="3"/>
  <c r="B510" i="3" s="1"/>
  <c r="A499" i="3"/>
  <c r="A511" i="3" s="1"/>
  <c r="B499" i="3"/>
  <c r="B511" i="3" s="1"/>
  <c r="A500" i="3"/>
  <c r="A512" i="3" s="1"/>
  <c r="B500" i="3"/>
  <c r="B512" i="3" s="1"/>
  <c r="A501" i="3"/>
  <c r="A513" i="3" s="1"/>
  <c r="B501" i="3"/>
  <c r="B513" i="3" s="1"/>
  <c r="A502" i="3"/>
  <c r="A514" i="3" s="1"/>
  <c r="B502" i="3"/>
  <c r="B514" i="3" s="1"/>
  <c r="A503" i="3"/>
  <c r="A515" i="3" s="1"/>
  <c r="B503" i="3"/>
  <c r="B515" i="3" s="1"/>
  <c r="A504" i="3"/>
  <c r="A516" i="3" s="1"/>
  <c r="B504" i="3"/>
  <c r="B516" i="3" s="1"/>
  <c r="A505" i="3"/>
  <c r="A517" i="3" s="1"/>
  <c r="B505" i="3"/>
  <c r="B517" i="3" s="1"/>
  <c r="B494" i="3"/>
  <c r="B506" i="3" s="1"/>
  <c r="A494" i="3"/>
  <c r="A506" i="3" s="1"/>
  <c r="D123" i="3"/>
  <c r="E123" i="3"/>
  <c r="D124" i="3"/>
  <c r="E124" i="3"/>
  <c r="D125" i="3"/>
  <c r="E125" i="3"/>
  <c r="D126" i="3"/>
  <c r="E126" i="3"/>
  <c r="D127" i="3"/>
  <c r="E127" i="3"/>
  <c r="D128" i="3"/>
  <c r="E128" i="3"/>
  <c r="D129" i="3"/>
  <c r="E129" i="3"/>
  <c r="D130" i="3"/>
  <c r="E130" i="3"/>
  <c r="D131" i="3"/>
  <c r="E131" i="3"/>
  <c r="D132" i="3"/>
  <c r="E132" i="3"/>
  <c r="D133" i="3"/>
  <c r="E133" i="3"/>
  <c r="D134" i="3"/>
  <c r="E134" i="3"/>
  <c r="D135" i="3"/>
  <c r="E135" i="3"/>
  <c r="D136" i="3"/>
  <c r="E136" i="3"/>
  <c r="D137" i="3"/>
  <c r="E137" i="3"/>
  <c r="D110" i="4" l="1"/>
  <c r="E110" i="4"/>
  <c r="D111" i="4"/>
  <c r="E111" i="4"/>
  <c r="D112" i="4"/>
  <c r="E112" i="4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05" i="1" l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E160" i="1" s="1"/>
  <c r="D113" i="1"/>
  <c r="E113" i="1"/>
  <c r="D114" i="1"/>
  <c r="E114" i="1"/>
  <c r="E150" i="1" s="1"/>
  <c r="D115" i="1"/>
  <c r="E115" i="1"/>
  <c r="E151" i="1" s="1"/>
  <c r="D116" i="1"/>
  <c r="E116" i="1"/>
  <c r="E152" i="1" s="1"/>
  <c r="D117" i="1"/>
  <c r="E117" i="1"/>
  <c r="E153" i="1" s="1"/>
  <c r="D118" i="1"/>
  <c r="E118" i="1"/>
  <c r="E154" i="1" s="1"/>
  <c r="D119" i="1"/>
  <c r="E119" i="1"/>
  <c r="E155" i="1" s="1"/>
  <c r="D120" i="1"/>
  <c r="E120" i="1"/>
  <c r="E156" i="1" s="1"/>
  <c r="D121" i="1"/>
  <c r="E121" i="1"/>
  <c r="E157" i="1" s="1"/>
  <c r="D122" i="1"/>
  <c r="E122" i="1"/>
  <c r="E158" i="1" s="1"/>
  <c r="D123" i="1"/>
  <c r="E123" i="1"/>
  <c r="E159" i="1" s="1"/>
  <c r="D124" i="1"/>
  <c r="E124" i="1"/>
  <c r="D125" i="1"/>
  <c r="E125" i="1"/>
  <c r="E161" i="1" l="1"/>
  <c r="D108" i="3"/>
  <c r="E108" i="3"/>
  <c r="D109" i="3"/>
  <c r="E109" i="3"/>
  <c r="D110" i="3"/>
  <c r="E110" i="3"/>
  <c r="D111" i="3"/>
  <c r="E111" i="3"/>
  <c r="D112" i="3"/>
  <c r="E112" i="3"/>
  <c r="D113" i="3"/>
  <c r="E113" i="3"/>
  <c r="D114" i="3"/>
  <c r="E114" i="3"/>
  <c r="D115" i="3"/>
  <c r="E115" i="3"/>
  <c r="D116" i="3"/>
  <c r="E116" i="3"/>
  <c r="D117" i="3"/>
  <c r="E117" i="3"/>
  <c r="D118" i="3"/>
  <c r="E118" i="3"/>
  <c r="D119" i="3"/>
  <c r="E119" i="3"/>
  <c r="D120" i="3"/>
  <c r="E120" i="3"/>
  <c r="D121" i="3"/>
  <c r="E121" i="3"/>
  <c r="D122" i="3"/>
  <c r="E122" i="3"/>
  <c r="D3" i="4" l="1"/>
  <c r="E3" i="4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D46" i="4"/>
  <c r="E4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81" i="4"/>
  <c r="E81" i="4"/>
  <c r="D82" i="4"/>
  <c r="E82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D90" i="4"/>
  <c r="E90" i="4"/>
  <c r="D91" i="4"/>
  <c r="E91" i="4"/>
  <c r="D92" i="4"/>
  <c r="E92" i="4"/>
  <c r="D93" i="4"/>
  <c r="E93" i="4"/>
  <c r="D94" i="4"/>
  <c r="E94" i="4"/>
  <c r="D95" i="4"/>
  <c r="E95" i="4"/>
  <c r="D96" i="4"/>
  <c r="E96" i="4"/>
  <c r="D97" i="4"/>
  <c r="E97" i="4"/>
  <c r="D98" i="4"/>
  <c r="E98" i="4"/>
  <c r="D99" i="4"/>
  <c r="E99" i="4"/>
  <c r="D100" i="4"/>
  <c r="E100" i="4"/>
  <c r="D101" i="4"/>
  <c r="E101" i="4"/>
  <c r="D102" i="4"/>
  <c r="E102" i="4"/>
  <c r="D103" i="4"/>
  <c r="E103" i="4"/>
  <c r="D104" i="4"/>
  <c r="E104" i="4"/>
  <c r="D105" i="4"/>
  <c r="E105" i="4"/>
  <c r="D106" i="4"/>
  <c r="E106" i="4"/>
  <c r="D107" i="4"/>
  <c r="E107" i="4"/>
  <c r="D108" i="4"/>
  <c r="E108" i="4"/>
  <c r="D109" i="4"/>
  <c r="E109" i="4"/>
  <c r="E2" i="4"/>
  <c r="D2" i="4"/>
  <c r="D151" i="4" l="1"/>
  <c r="D167" i="4"/>
  <c r="D150" i="4"/>
  <c r="D172" i="4"/>
  <c r="D175" i="4"/>
  <c r="D181" i="4"/>
  <c r="D182" i="4" s="1"/>
  <c r="D183" i="4" s="1"/>
  <c r="D184" i="4" s="1"/>
  <c r="D185" i="4" s="1"/>
  <c r="D186" i="4" s="1"/>
  <c r="D187" i="4" s="1"/>
  <c r="D188" i="4" s="1"/>
  <c r="D189" i="4" s="1"/>
  <c r="D190" i="4" s="1"/>
  <c r="D191" i="4" s="1"/>
  <c r="D192" i="4" s="1"/>
  <c r="D193" i="4" s="1"/>
  <c r="D194" i="4" s="1"/>
  <c r="D195" i="4" s="1"/>
  <c r="D196" i="4" s="1"/>
  <c r="D197" i="4" s="1"/>
  <c r="D198" i="4" s="1"/>
  <c r="D199" i="4" s="1"/>
  <c r="D200" i="4" s="1"/>
  <c r="D201" i="4" s="1"/>
  <c r="D202" i="4" s="1"/>
  <c r="D203" i="4" s="1"/>
  <c r="D204" i="4" s="1"/>
  <c r="D205" i="4" s="1"/>
  <c r="D206" i="4" s="1"/>
  <c r="D207" i="4" s="1"/>
  <c r="D208" i="4" s="1"/>
  <c r="D209" i="4" s="1"/>
  <c r="D210" i="4" s="1"/>
  <c r="D211" i="4" s="1"/>
  <c r="D212" i="4" s="1"/>
  <c r="D213" i="4" s="1"/>
  <c r="D214" i="4" s="1"/>
  <c r="D215" i="4" s="1"/>
  <c r="D216" i="4" s="1"/>
  <c r="D217" i="4" s="1"/>
  <c r="D218" i="4" s="1"/>
  <c r="D219" i="4" s="1"/>
  <c r="D220" i="4" s="1"/>
  <c r="D221" i="4" s="1"/>
  <c r="D222" i="4" s="1"/>
  <c r="D223" i="4" s="1"/>
  <c r="D224" i="4" s="1"/>
  <c r="D225" i="4" s="1"/>
  <c r="D226" i="4" s="1"/>
  <c r="D227" i="4" s="1"/>
  <c r="D228" i="4" s="1"/>
  <c r="D229" i="4" s="1"/>
  <c r="D230" i="4" s="1"/>
  <c r="D231" i="4" s="1"/>
  <c r="D232" i="4" s="1"/>
  <c r="D233" i="4" s="1"/>
  <c r="D234" i="4" s="1"/>
  <c r="D235" i="4" s="1"/>
  <c r="D236" i="4" s="1"/>
  <c r="D237" i="4" s="1"/>
  <c r="D238" i="4" s="1"/>
  <c r="D239" i="4" s="1"/>
  <c r="D240" i="4" s="1"/>
  <c r="D241" i="4" s="1"/>
  <c r="D242" i="4" s="1"/>
  <c r="D243" i="4" s="1"/>
  <c r="D244" i="4" s="1"/>
  <c r="D245" i="4" s="1"/>
  <c r="D246" i="4" s="1"/>
  <c r="D247" i="4" s="1"/>
  <c r="D248" i="4" s="1"/>
  <c r="D249" i="4" s="1"/>
  <c r="D250" i="4" s="1"/>
  <c r="D251" i="4" s="1"/>
  <c r="D252" i="4" s="1"/>
  <c r="D253" i="4" s="1"/>
  <c r="D254" i="4" s="1"/>
  <c r="D255" i="4" s="1"/>
  <c r="D256" i="4" s="1"/>
  <c r="D257" i="4" s="1"/>
  <c r="D258" i="4" s="1"/>
  <c r="D259" i="4" s="1"/>
  <c r="D260" i="4" s="1"/>
  <c r="D261" i="4" s="1"/>
  <c r="D262" i="4" s="1"/>
  <c r="D263" i="4" s="1"/>
  <c r="D264" i="4" s="1"/>
  <c r="D265" i="4" s="1"/>
  <c r="D266" i="4" s="1"/>
  <c r="D267" i="4" s="1"/>
  <c r="D268" i="4" s="1"/>
  <c r="D269" i="4" s="1"/>
  <c r="D270" i="4" s="1"/>
  <c r="D271" i="4" s="1"/>
  <c r="D272" i="4" s="1"/>
  <c r="D273" i="4" s="1"/>
  <c r="D274" i="4" s="1"/>
  <c r="D275" i="4" s="1"/>
  <c r="D276" i="4" s="1"/>
  <c r="D277" i="4" s="1"/>
  <c r="D278" i="4" s="1"/>
  <c r="D279" i="4" s="1"/>
  <c r="D280" i="4" s="1"/>
  <c r="D281" i="4" s="1"/>
  <c r="D282" i="4" s="1"/>
  <c r="D283" i="4" s="1"/>
  <c r="D284" i="4" s="1"/>
  <c r="D285" i="4" s="1"/>
  <c r="D286" i="4" s="1"/>
  <c r="D287" i="4" s="1"/>
  <c r="D288" i="4" s="1"/>
  <c r="D289" i="4" s="1"/>
  <c r="D290" i="4" s="1"/>
  <c r="D291" i="4" s="1"/>
  <c r="D292" i="4" s="1"/>
  <c r="D293" i="4" s="1"/>
  <c r="D294" i="4" s="1"/>
  <c r="D295" i="4" s="1"/>
  <c r="D296" i="4" s="1"/>
  <c r="D297" i="4" s="1"/>
  <c r="D298" i="4" s="1"/>
  <c r="D299" i="4" s="1"/>
  <c r="D300" i="4" s="1"/>
  <c r="D301" i="4" s="1"/>
  <c r="D302" i="4" s="1"/>
  <c r="D303" i="4" s="1"/>
  <c r="D304" i="4" s="1"/>
  <c r="D305" i="4" s="1"/>
  <c r="D306" i="4" s="1"/>
  <c r="D307" i="4" s="1"/>
  <c r="D308" i="4" s="1"/>
  <c r="D309" i="4" s="1"/>
  <c r="D310" i="4" s="1"/>
  <c r="D311" i="4" s="1"/>
  <c r="D312" i="4" s="1"/>
  <c r="D313" i="4" s="1"/>
  <c r="D314" i="4" s="1"/>
  <c r="D315" i="4" s="1"/>
  <c r="D316" i="4" s="1"/>
  <c r="D317" i="4" s="1"/>
  <c r="D318" i="4" s="1"/>
  <c r="D319" i="4" s="1"/>
  <c r="D320" i="4" s="1"/>
  <c r="D321" i="4" s="1"/>
  <c r="D322" i="4" s="1"/>
  <c r="D323" i="4" s="1"/>
  <c r="D324" i="4" s="1"/>
  <c r="D325" i="4" s="1"/>
  <c r="D326" i="4" s="1"/>
  <c r="D327" i="4" s="1"/>
  <c r="D328" i="4" s="1"/>
  <c r="D329" i="4" s="1"/>
  <c r="D330" i="4" s="1"/>
  <c r="D331" i="4" s="1"/>
  <c r="D332" i="4" s="1"/>
  <c r="D333" i="4" s="1"/>
  <c r="D334" i="4" s="1"/>
  <c r="D335" i="4" s="1"/>
  <c r="D336" i="4" s="1"/>
  <c r="D337" i="4" s="1"/>
  <c r="D338" i="4" s="1"/>
  <c r="D339" i="4" s="1"/>
  <c r="D340" i="4" s="1"/>
  <c r="D341" i="4" s="1"/>
  <c r="D342" i="4" s="1"/>
  <c r="D343" i="4" s="1"/>
  <c r="D344" i="4" s="1"/>
  <c r="D345" i="4" s="1"/>
  <c r="D346" i="4" s="1"/>
  <c r="D347" i="4" s="1"/>
  <c r="D348" i="4" s="1"/>
  <c r="D349" i="4" s="1"/>
  <c r="D350" i="4" s="1"/>
  <c r="D351" i="4" s="1"/>
  <c r="D352" i="4" s="1"/>
  <c r="D353" i="4" s="1"/>
  <c r="D354" i="4" s="1"/>
  <c r="D355" i="4" s="1"/>
  <c r="D356" i="4" s="1"/>
  <c r="D357" i="4" s="1"/>
  <c r="D358" i="4" s="1"/>
  <c r="D359" i="4" s="1"/>
  <c r="D360" i="4" s="1"/>
  <c r="D361" i="4" s="1"/>
  <c r="D362" i="4" s="1"/>
  <c r="D363" i="4" s="1"/>
  <c r="D364" i="4" s="1"/>
  <c r="D365" i="4" s="1"/>
  <c r="D366" i="4" s="1"/>
  <c r="D367" i="4" s="1"/>
  <c r="D368" i="4" s="1"/>
  <c r="D369" i="4" s="1"/>
  <c r="D370" i="4" s="1"/>
  <c r="D371" i="4" s="1"/>
  <c r="D372" i="4" s="1"/>
  <c r="D373" i="4" s="1"/>
  <c r="D374" i="4" s="1"/>
  <c r="D375" i="4" s="1"/>
  <c r="D376" i="4" s="1"/>
  <c r="D377" i="4" s="1"/>
  <c r="D378" i="4" s="1"/>
  <c r="D379" i="4" s="1"/>
  <c r="D380" i="4" s="1"/>
  <c r="D381" i="4" s="1"/>
  <c r="D382" i="4" s="1"/>
  <c r="D383" i="4" s="1"/>
  <c r="D384" i="4" s="1"/>
  <c r="D385" i="4" s="1"/>
  <c r="D386" i="4" s="1"/>
  <c r="D387" i="4" s="1"/>
  <c r="D388" i="4" s="1"/>
  <c r="D389" i="4" s="1"/>
  <c r="D390" i="4" s="1"/>
  <c r="D391" i="4" s="1"/>
  <c r="D392" i="4" s="1"/>
  <c r="D393" i="4" s="1"/>
  <c r="D394" i="4" s="1"/>
  <c r="D395" i="4" s="1"/>
  <c r="D396" i="4" s="1"/>
  <c r="D397" i="4" s="1"/>
  <c r="D398" i="4" s="1"/>
  <c r="D399" i="4" s="1"/>
  <c r="D400" i="4" s="1"/>
  <c r="D401" i="4" s="1"/>
  <c r="D402" i="4" s="1"/>
  <c r="D403" i="4" s="1"/>
  <c r="D404" i="4" s="1"/>
  <c r="D405" i="4" s="1"/>
  <c r="D406" i="4" s="1"/>
  <c r="D407" i="4" s="1"/>
  <c r="D408" i="4" s="1"/>
  <c r="D409" i="4" s="1"/>
  <c r="D410" i="4" s="1"/>
  <c r="D411" i="4" s="1"/>
  <c r="D412" i="4" s="1"/>
  <c r="D413" i="4" s="1"/>
  <c r="D414" i="4" s="1"/>
  <c r="D415" i="4" s="1"/>
  <c r="D416" i="4" s="1"/>
  <c r="D417" i="4" s="1"/>
  <c r="D418" i="4" s="1"/>
  <c r="D419" i="4" s="1"/>
  <c r="D420" i="4" s="1"/>
  <c r="D421" i="4" s="1"/>
  <c r="D422" i="4" s="1"/>
  <c r="D423" i="4" s="1"/>
  <c r="D424" i="4" s="1"/>
  <c r="D425" i="4" s="1"/>
  <c r="D426" i="4" s="1"/>
  <c r="D427" i="4" s="1"/>
  <c r="D428" i="4" s="1"/>
  <c r="D429" i="4" s="1"/>
  <c r="D430" i="4" s="1"/>
  <c r="D431" i="4" s="1"/>
  <c r="D432" i="4" s="1"/>
  <c r="D433" i="4" s="1"/>
  <c r="D434" i="4" s="1"/>
  <c r="D435" i="4" s="1"/>
  <c r="D436" i="4" s="1"/>
  <c r="D437" i="4" s="1"/>
  <c r="D438" i="4" s="1"/>
  <c r="D439" i="4" s="1"/>
  <c r="D440" i="4" s="1"/>
  <c r="D441" i="4" s="1"/>
  <c r="D442" i="4" s="1"/>
  <c r="D443" i="4" s="1"/>
  <c r="D444" i="4" s="1"/>
  <c r="D445" i="4" s="1"/>
  <c r="D446" i="4" s="1"/>
  <c r="D447" i="4" s="1"/>
  <c r="D448" i="4" s="1"/>
  <c r="D449" i="4" s="1"/>
  <c r="D450" i="4" s="1"/>
  <c r="D451" i="4" s="1"/>
  <c r="D452" i="4" s="1"/>
  <c r="D453" i="4" s="1"/>
  <c r="D454" i="4" s="1"/>
  <c r="D455" i="4" s="1"/>
  <c r="D456" i="4" s="1"/>
  <c r="D457" i="4" s="1"/>
  <c r="D152" i="4"/>
  <c r="E152" i="4" s="1"/>
  <c r="D168" i="4"/>
  <c r="E168" i="4" s="1"/>
  <c r="D158" i="4"/>
  <c r="D176" i="4"/>
  <c r="D162" i="4"/>
  <c r="E162" i="4" s="1"/>
  <c r="D153" i="4"/>
  <c r="E153" i="4" s="1"/>
  <c r="D169" i="4"/>
  <c r="D161" i="4"/>
  <c r="E161" i="4" s="1"/>
  <c r="D163" i="4"/>
  <c r="E163" i="4" s="1"/>
  <c r="D165" i="4"/>
  <c r="E165" i="4" s="1"/>
  <c r="D154" i="4"/>
  <c r="D170" i="4"/>
  <c r="D159" i="4"/>
  <c r="D177" i="4"/>
  <c r="D179" i="4"/>
  <c r="D155" i="4"/>
  <c r="E155" i="4" s="1"/>
  <c r="D171" i="4"/>
  <c r="D173" i="4"/>
  <c r="D174" i="4"/>
  <c r="D160" i="4"/>
  <c r="E160" i="4" s="1"/>
  <c r="D156" i="4"/>
  <c r="E156" i="4" s="1"/>
  <c r="D164" i="4"/>
  <c r="E164" i="4" s="1"/>
  <c r="D166" i="4"/>
  <c r="E166" i="4" s="1"/>
  <c r="D157" i="4"/>
  <c r="E157" i="4" s="1"/>
  <c r="D178" i="4"/>
  <c r="D180" i="4"/>
  <c r="E154" i="4"/>
  <c r="E150" i="4"/>
  <c r="E158" i="4"/>
  <c r="E151" i="4"/>
  <c r="E159" i="4"/>
  <c r="E167" i="4"/>
  <c r="D68" i="3"/>
  <c r="E68" i="3"/>
  <c r="D69" i="3"/>
  <c r="E69" i="3"/>
  <c r="D70" i="3"/>
  <c r="E70" i="3"/>
  <c r="D71" i="3"/>
  <c r="E71" i="3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81" i="3"/>
  <c r="E81" i="3"/>
  <c r="D82" i="3"/>
  <c r="E82" i="3"/>
  <c r="D83" i="3"/>
  <c r="E83" i="3"/>
  <c r="D84" i="3"/>
  <c r="E84" i="3"/>
  <c r="D85" i="3"/>
  <c r="E85" i="3"/>
  <c r="D86" i="3"/>
  <c r="E86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96" i="3"/>
  <c r="E96" i="3"/>
  <c r="D97" i="3"/>
  <c r="E97" i="3"/>
  <c r="D98" i="3"/>
  <c r="E98" i="3"/>
  <c r="D99" i="3"/>
  <c r="E99" i="3"/>
  <c r="D100" i="3"/>
  <c r="E100" i="3"/>
  <c r="D101" i="3"/>
  <c r="E101" i="3"/>
  <c r="D102" i="3"/>
  <c r="E102" i="3"/>
  <c r="D103" i="3"/>
  <c r="E103" i="3"/>
  <c r="D104" i="3"/>
  <c r="E104" i="3"/>
  <c r="D105" i="3"/>
  <c r="E105" i="3"/>
  <c r="D106" i="3"/>
  <c r="E106" i="3"/>
  <c r="D107" i="3"/>
  <c r="E107" i="3"/>
  <c r="E169" i="4" l="1"/>
  <c r="D141" i="3"/>
  <c r="D142" i="3"/>
  <c r="D138" i="3"/>
  <c r="D139" i="3"/>
  <c r="D144" i="3"/>
  <c r="D140" i="3"/>
  <c r="D143" i="3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E159" i="2" l="1" a="1"/>
  <c r="E159" i="2" s="1"/>
  <c r="E172" i="2" a="1"/>
  <c r="E172" i="2" s="1"/>
  <c r="E185" i="2" a="1"/>
  <c r="E185" i="2" s="1"/>
  <c r="E197" i="2" a="1"/>
  <c r="E197" i="2" s="1"/>
  <c r="E209" i="2" a="1"/>
  <c r="E209" i="2" s="1"/>
  <c r="E222" i="2" a="1"/>
  <c r="E222" i="2" s="1"/>
  <c r="E235" i="2" a="1"/>
  <c r="E235" i="2" s="1"/>
  <c r="E247" i="2" a="1"/>
  <c r="E247" i="2" s="1"/>
  <c r="E259" i="2" a="1"/>
  <c r="E259" i="2" s="1"/>
  <c r="E285" i="2" a="1"/>
  <c r="E285" i="2" s="1"/>
  <c r="E297" i="2" a="1"/>
  <c r="E297" i="2" s="1"/>
  <c r="E310" i="2" a="1"/>
  <c r="E310" i="2" s="1"/>
  <c r="E322" i="2" a="1"/>
  <c r="E322" i="2" s="1"/>
  <c r="E334" i="2" a="1"/>
  <c r="E334" i="2" s="1"/>
  <c r="E347" i="2" a="1"/>
  <c r="E347" i="2" s="1"/>
  <c r="E359" i="2" a="1"/>
  <c r="E359" i="2" s="1"/>
  <c r="E372" i="2" a="1"/>
  <c r="E372" i="2" s="1"/>
  <c r="E384" i="2" a="1"/>
  <c r="E384" i="2" s="1"/>
  <c r="E397" i="2" a="1"/>
  <c r="E397" i="2" s="1"/>
  <c r="E409" i="2" a="1"/>
  <c r="E409" i="2" s="1"/>
  <c r="E420" i="2" a="1"/>
  <c r="E420" i="2" s="1"/>
  <c r="E455" i="2" a="1"/>
  <c r="E455" i="2" s="1"/>
  <c r="E478" i="2" a="1"/>
  <c r="E478" i="2" s="1"/>
  <c r="E490" i="2" a="1"/>
  <c r="E490" i="2" s="1"/>
  <c r="E501" i="2" a="1"/>
  <c r="E501" i="2" s="1"/>
  <c r="E457" i="2" a="1"/>
  <c r="E457" i="2" s="1"/>
  <c r="E160" i="2" a="1"/>
  <c r="E160" i="2" s="1"/>
  <c r="E173" i="2" a="1"/>
  <c r="E173" i="2" s="1"/>
  <c r="E198" i="2" a="1"/>
  <c r="E198" i="2" s="1"/>
  <c r="E210" i="2" a="1"/>
  <c r="E210" i="2" s="1"/>
  <c r="E223" i="2" a="1"/>
  <c r="E223" i="2" s="1"/>
  <c r="E248" i="2" a="1"/>
  <c r="E248" i="2" s="1"/>
  <c r="E260" i="2" a="1"/>
  <c r="E260" i="2" s="1"/>
  <c r="E272" i="2" a="1"/>
  <c r="E272" i="2" s="1"/>
  <c r="E298" i="2" a="1"/>
  <c r="E298" i="2" s="1"/>
  <c r="E335" i="2" a="1"/>
  <c r="E335" i="2" s="1"/>
  <c r="E348" i="2" a="1"/>
  <c r="E348" i="2" s="1"/>
  <c r="E360" i="2" a="1"/>
  <c r="E360" i="2" s="1"/>
  <c r="E373" i="2" a="1"/>
  <c r="E373" i="2" s="1"/>
  <c r="E385" i="2" a="1"/>
  <c r="E385" i="2" s="1"/>
  <c r="E421" i="2" a="1"/>
  <c r="E421" i="2" s="1"/>
  <c r="E432" i="2" a="1"/>
  <c r="E432" i="2" s="1"/>
  <c r="E444" i="2" a="1"/>
  <c r="E444" i="2" s="1"/>
  <c r="E456" i="2" a="1"/>
  <c r="E456" i="2" s="1"/>
  <c r="E467" i="2" a="1"/>
  <c r="E467" i="2" s="1"/>
  <c r="E479" i="2" a="1"/>
  <c r="E479" i="2" s="1"/>
  <c r="E491" i="2" a="1"/>
  <c r="E491" i="2" s="1"/>
  <c r="E512" i="2" a="1"/>
  <c r="E512" i="2" s="1"/>
  <c r="D512" i="2" s="1"/>
  <c r="E468" i="2" a="1"/>
  <c r="E468" i="2" s="1"/>
  <c r="E513" i="2" a="1"/>
  <c r="E513" i="2" s="1"/>
  <c r="D513" i="2" s="1"/>
  <c r="E161" i="2" a="1"/>
  <c r="E161" i="2" s="1"/>
  <c r="E186" i="2" a="1"/>
  <c r="E186" i="2" s="1"/>
  <c r="E211" i="2" a="1"/>
  <c r="E211" i="2" s="1"/>
  <c r="E236" i="2" a="1"/>
  <c r="E236" i="2" s="1"/>
  <c r="E249" i="2" a="1"/>
  <c r="E249" i="2" s="1"/>
  <c r="E261" i="2" a="1"/>
  <c r="E261" i="2" s="1"/>
  <c r="E273" i="2" a="1"/>
  <c r="E273" i="2" s="1"/>
  <c r="E286" i="2" a="1"/>
  <c r="E286" i="2" s="1"/>
  <c r="E299" i="2" a="1"/>
  <c r="E299" i="2" s="1"/>
  <c r="E311" i="2" a="1"/>
  <c r="E311" i="2" s="1"/>
  <c r="E323" i="2" a="1"/>
  <c r="E323" i="2" s="1"/>
  <c r="E349" i="2" a="1"/>
  <c r="E349" i="2" s="1"/>
  <c r="E361" i="2" a="1"/>
  <c r="E361" i="2" s="1"/>
  <c r="E374" i="2" a="1"/>
  <c r="E374" i="2" s="1"/>
  <c r="E386" i="2" a="1"/>
  <c r="E386" i="2" s="1"/>
  <c r="E398" i="2" a="1"/>
  <c r="E398" i="2" s="1"/>
  <c r="E410" i="2" a="1"/>
  <c r="E410" i="2" s="1"/>
  <c r="E422" i="2" a="1"/>
  <c r="E422" i="2" s="1"/>
  <c r="E433" i="2" a="1"/>
  <c r="E433" i="2" s="1"/>
  <c r="E445" i="2" a="1"/>
  <c r="E445" i="2" s="1"/>
  <c r="E502" i="2" a="1"/>
  <c r="E502" i="2" s="1"/>
  <c r="E150" i="2" a="1"/>
  <c r="E150" i="2" s="1"/>
  <c r="E162" i="2" a="1"/>
  <c r="E162" i="2" s="1"/>
  <c r="E174" i="2" a="1"/>
  <c r="E174" i="2" s="1"/>
  <c r="E187" i="2" a="1"/>
  <c r="E187" i="2" s="1"/>
  <c r="E199" i="2" a="1"/>
  <c r="E199" i="2" s="1"/>
  <c r="E212" i="2" a="1"/>
  <c r="E212" i="2" s="1"/>
  <c r="E224" i="2" a="1"/>
  <c r="E224" i="2" s="1"/>
  <c r="E237" i="2" a="1"/>
  <c r="E237" i="2" s="1"/>
  <c r="E262" i="2" a="1"/>
  <c r="E262" i="2" s="1"/>
  <c r="E274" i="2" a="1"/>
  <c r="E274" i="2" s="1"/>
  <c r="E287" i="2" a="1"/>
  <c r="E287" i="2" s="1"/>
  <c r="E312" i="2" a="1"/>
  <c r="E312" i="2" s="1"/>
  <c r="E324" i="2" a="1"/>
  <c r="E324" i="2" s="1"/>
  <c r="E336" i="2" a="1"/>
  <c r="E336" i="2" s="1"/>
  <c r="E362" i="2" a="1"/>
  <c r="E362" i="2" s="1"/>
  <c r="E399" i="2" a="1"/>
  <c r="E399" i="2" s="1"/>
  <c r="E411" i="2" a="1"/>
  <c r="E411" i="2" s="1"/>
  <c r="E434" i="2" a="1"/>
  <c r="E434" i="2" s="1"/>
  <c r="E469" i="2" a="1"/>
  <c r="E469" i="2" s="1"/>
  <c r="E480" i="2" a="1"/>
  <c r="E480" i="2" s="1"/>
  <c r="E492" i="2" a="1"/>
  <c r="E492" i="2" s="1"/>
  <c r="E503" i="2" a="1"/>
  <c r="E503" i="2" s="1"/>
  <c r="E346" i="2" a="1"/>
  <c r="E346" i="2" s="1"/>
  <c r="E151" i="2" a="1"/>
  <c r="E151" i="2" s="1"/>
  <c r="E175" i="2" a="1"/>
  <c r="E175" i="2" s="1"/>
  <c r="E188" i="2" a="1"/>
  <c r="E188" i="2" s="1"/>
  <c r="E200" i="2" a="1"/>
  <c r="E200" i="2" s="1"/>
  <c r="E213" i="2" a="1"/>
  <c r="E213" i="2" s="1"/>
  <c r="E225" i="2" a="1"/>
  <c r="E225" i="2" s="1"/>
  <c r="E250" i="2" a="1"/>
  <c r="E250" i="2" s="1"/>
  <c r="E275" i="2" a="1"/>
  <c r="E275" i="2" s="1"/>
  <c r="E300" i="2" a="1"/>
  <c r="E300" i="2" s="1"/>
  <c r="E313" i="2" a="1"/>
  <c r="E313" i="2" s="1"/>
  <c r="E325" i="2" a="1"/>
  <c r="E325" i="2" s="1"/>
  <c r="E337" i="2" a="1"/>
  <c r="E337" i="2" s="1"/>
  <c r="E350" i="2" a="1"/>
  <c r="E350" i="2" s="1"/>
  <c r="E363" i="2" a="1"/>
  <c r="E363" i="2" s="1"/>
  <c r="E375" i="2" a="1"/>
  <c r="E375" i="2" s="1"/>
  <c r="E387" i="2" a="1"/>
  <c r="E387" i="2" s="1"/>
  <c r="E423" i="2" a="1"/>
  <c r="E423" i="2" s="1"/>
  <c r="E446" i="2" a="1"/>
  <c r="E446" i="2" s="1"/>
  <c r="E458" i="2" a="1"/>
  <c r="E458" i="2" s="1"/>
  <c r="E470" i="2" a="1"/>
  <c r="E470" i="2" s="1"/>
  <c r="E481" i="2" a="1"/>
  <c r="E481" i="2" s="1"/>
  <c r="E493" i="2" a="1"/>
  <c r="E493" i="2" s="1"/>
  <c r="E514" i="2" a="1"/>
  <c r="E514" i="2" s="1"/>
  <c r="D514" i="2" s="1"/>
  <c r="E296" i="2" a="1"/>
  <c r="E296" i="2" s="1"/>
  <c r="E152" i="2" a="1"/>
  <c r="E152" i="2" s="1"/>
  <c r="E163" i="2" a="1"/>
  <c r="E163" i="2" s="1"/>
  <c r="E189" i="2" a="1"/>
  <c r="E189" i="2" s="1"/>
  <c r="E201" i="2" a="1"/>
  <c r="E201" i="2" s="1"/>
  <c r="E214" i="2" a="1"/>
  <c r="E214" i="2" s="1"/>
  <c r="E226" i="2" a="1"/>
  <c r="E226" i="2" s="1"/>
  <c r="E238" i="2" a="1"/>
  <c r="E238" i="2" s="1"/>
  <c r="E251" i="2" a="1"/>
  <c r="E251" i="2" s="1"/>
  <c r="E263" i="2" a="1"/>
  <c r="E263" i="2" s="1"/>
  <c r="E276" i="2" a="1"/>
  <c r="E276" i="2" s="1"/>
  <c r="E288" i="2" a="1"/>
  <c r="E288" i="2" s="1"/>
  <c r="E301" i="2" a="1"/>
  <c r="E301" i="2" s="1"/>
  <c r="E326" i="2" a="1"/>
  <c r="E326" i="2" s="1"/>
  <c r="E338" i="2" a="1"/>
  <c r="E338" i="2" s="1"/>
  <c r="E351" i="2" a="1"/>
  <c r="E351" i="2" s="1"/>
  <c r="E376" i="2" a="1"/>
  <c r="E376" i="2" s="1"/>
  <c r="E388" i="2" a="1"/>
  <c r="E388" i="2" s="1"/>
  <c r="E400" i="2" a="1"/>
  <c r="E400" i="2" s="1"/>
  <c r="E412" i="2" a="1"/>
  <c r="E412" i="2" s="1"/>
  <c r="E424" i="2" a="1"/>
  <c r="E424" i="2" s="1"/>
  <c r="E435" i="2" a="1"/>
  <c r="E435" i="2" s="1"/>
  <c r="E447" i="2" a="1"/>
  <c r="E447" i="2" s="1"/>
  <c r="E459" i="2" a="1"/>
  <c r="E459" i="2" s="1"/>
  <c r="E482" i="2" a="1"/>
  <c r="E482" i="2" s="1"/>
  <c r="E504" i="2" a="1"/>
  <c r="E504" i="2" s="1"/>
  <c r="E515" i="2" a="1"/>
  <c r="E515" i="2" s="1"/>
  <c r="D515" i="2" s="1"/>
  <c r="E234" i="2" a="1"/>
  <c r="E234" i="2" s="1"/>
  <c r="E153" i="2" a="1"/>
  <c r="E153" i="2" s="1"/>
  <c r="E164" i="2" a="1"/>
  <c r="E164" i="2" s="1"/>
  <c r="E176" i="2" a="1"/>
  <c r="E176" i="2" s="1"/>
  <c r="E202" i="2" a="1"/>
  <c r="E202" i="2" s="1"/>
  <c r="E239" i="2" a="1"/>
  <c r="E239" i="2" s="1"/>
  <c r="E252" i="2" a="1"/>
  <c r="E252" i="2" s="1"/>
  <c r="E264" i="2" a="1"/>
  <c r="E264" i="2" s="1"/>
  <c r="E277" i="2" a="1"/>
  <c r="E277" i="2" s="1"/>
  <c r="E289" i="2" a="1"/>
  <c r="E289" i="2" s="1"/>
  <c r="E314" i="2" a="1"/>
  <c r="E314" i="2" s="1"/>
  <c r="E339" i="2" a="1"/>
  <c r="E339" i="2" s="1"/>
  <c r="E364" i="2" a="1"/>
  <c r="E364" i="2" s="1"/>
  <c r="E377" i="2" a="1"/>
  <c r="E377" i="2" s="1"/>
  <c r="E389" i="2" a="1"/>
  <c r="E389" i="2" s="1"/>
  <c r="E401" i="2" a="1"/>
  <c r="E401" i="2" s="1"/>
  <c r="E413" i="2" a="1"/>
  <c r="E413" i="2" s="1"/>
  <c r="E425" i="2" a="1"/>
  <c r="E425" i="2" s="1"/>
  <c r="E436" i="2" a="1"/>
  <c r="E436" i="2" s="1"/>
  <c r="E471" i="2" a="1"/>
  <c r="E471" i="2" s="1"/>
  <c r="E494" i="2" a="1"/>
  <c r="E494" i="2" s="1"/>
  <c r="E505" i="2" a="1"/>
  <c r="E505" i="2" s="1"/>
  <c r="E284" i="2" a="1"/>
  <c r="E284" i="2" s="1"/>
  <c r="E165" i="2" a="1"/>
  <c r="E165" i="2" s="1"/>
  <c r="E177" i="2" a="1"/>
  <c r="E177" i="2" s="1"/>
  <c r="E190" i="2" a="1"/>
  <c r="E190" i="2" s="1"/>
  <c r="E203" i="2" a="1"/>
  <c r="E203" i="2" s="1"/>
  <c r="E215" i="2" a="1"/>
  <c r="E215" i="2" s="1"/>
  <c r="E227" i="2" a="1"/>
  <c r="E227" i="2" s="1"/>
  <c r="E253" i="2" a="1"/>
  <c r="E253" i="2" s="1"/>
  <c r="E265" i="2" a="1"/>
  <c r="E265" i="2" s="1"/>
  <c r="E278" i="2" a="1"/>
  <c r="E278" i="2" s="1"/>
  <c r="E290" i="2" a="1"/>
  <c r="E290" i="2" s="1"/>
  <c r="E302" i="2" a="1"/>
  <c r="E302" i="2" s="1"/>
  <c r="E315" i="2" a="1"/>
  <c r="E315" i="2" s="1"/>
  <c r="E327" i="2" a="1"/>
  <c r="E327" i="2" s="1"/>
  <c r="E340" i="2" a="1"/>
  <c r="E340" i="2" s="1"/>
  <c r="E352" i="2" a="1"/>
  <c r="E352" i="2" s="1"/>
  <c r="E365" i="2" a="1"/>
  <c r="E365" i="2" s="1"/>
  <c r="E390" i="2" a="1"/>
  <c r="E390" i="2" s="1"/>
  <c r="E402" i="2" a="1"/>
  <c r="E402" i="2" s="1"/>
  <c r="E437" i="2" a="1"/>
  <c r="E437" i="2" s="1"/>
  <c r="E448" i="2" a="1"/>
  <c r="E448" i="2" s="1"/>
  <c r="E460" i="2" a="1"/>
  <c r="E460" i="2" s="1"/>
  <c r="E472" i="2" a="1"/>
  <c r="E472" i="2" s="1"/>
  <c r="E483" i="2" a="1"/>
  <c r="E483" i="2" s="1"/>
  <c r="E495" i="2" a="1"/>
  <c r="E495" i="2" s="1"/>
  <c r="E516" i="2" a="1"/>
  <c r="E516" i="2" s="1"/>
  <c r="D516" i="2" s="1"/>
  <c r="E485" i="2" a="1"/>
  <c r="E485" i="2" s="1"/>
  <c r="E208" i="2" a="1"/>
  <c r="E208" i="2" s="1"/>
  <c r="E466" i="2" a="1"/>
  <c r="E466" i="2" s="1"/>
  <c r="E154" i="2" a="1"/>
  <c r="E154" i="2" s="1"/>
  <c r="E166" i="2" a="1"/>
  <c r="E166" i="2" s="1"/>
  <c r="E178" i="2" a="1"/>
  <c r="E178" i="2" s="1"/>
  <c r="E191" i="2" a="1"/>
  <c r="E191" i="2" s="1"/>
  <c r="E216" i="2" a="1"/>
  <c r="E216" i="2" s="1"/>
  <c r="E228" i="2" a="1"/>
  <c r="E228" i="2" s="1"/>
  <c r="E240" i="2" a="1"/>
  <c r="E240" i="2" s="1"/>
  <c r="E266" i="2" a="1"/>
  <c r="E266" i="2" s="1"/>
  <c r="E303" i="2" a="1"/>
  <c r="E303" i="2" s="1"/>
  <c r="E316" i="2" a="1"/>
  <c r="E316" i="2" s="1"/>
  <c r="E328" i="2" a="1"/>
  <c r="E328" i="2" s="1"/>
  <c r="E341" i="2" a="1"/>
  <c r="E341" i="2" s="1"/>
  <c r="E353" i="2" a="1"/>
  <c r="E353" i="2" s="1"/>
  <c r="E378" i="2" a="1"/>
  <c r="E378" i="2" s="1"/>
  <c r="E414" i="2" a="1"/>
  <c r="E414" i="2" s="1"/>
  <c r="E426" i="2" a="1"/>
  <c r="E426" i="2" s="1"/>
  <c r="E438" i="2" a="1"/>
  <c r="E438" i="2" s="1"/>
  <c r="E449" i="2" a="1"/>
  <c r="E449" i="2" s="1"/>
  <c r="E461" i="2" a="1"/>
  <c r="E461" i="2" s="1"/>
  <c r="E473" i="2" a="1"/>
  <c r="E473" i="2" s="1"/>
  <c r="E484" i="2" a="1"/>
  <c r="E484" i="2" s="1"/>
  <c r="E506" i="2" a="1"/>
  <c r="E506" i="2" s="1"/>
  <c r="D506" i="2" s="1"/>
  <c r="E517" i="2" a="1"/>
  <c r="E517" i="2" s="1"/>
  <c r="D517" i="2" s="1"/>
  <c r="E450" i="2" a="1"/>
  <c r="E450" i="2" s="1"/>
  <c r="E507" i="2" a="1"/>
  <c r="E507" i="2" s="1"/>
  <c r="D507" i="2" s="1"/>
  <c r="E408" i="2" a="1"/>
  <c r="E408" i="2" s="1"/>
  <c r="E511" i="2" a="1"/>
  <c r="E511" i="2" s="1"/>
  <c r="D511" i="2" s="1"/>
  <c r="E179" i="2" a="1"/>
  <c r="E179" i="2" s="1"/>
  <c r="E204" i="2" a="1"/>
  <c r="E204" i="2" s="1"/>
  <c r="E217" i="2" a="1"/>
  <c r="E217" i="2" s="1"/>
  <c r="E229" i="2" a="1"/>
  <c r="E229" i="2" s="1"/>
  <c r="E241" i="2" a="1"/>
  <c r="E241" i="2" s="1"/>
  <c r="E254" i="2" a="1"/>
  <c r="E254" i="2" s="1"/>
  <c r="E267" i="2" a="1"/>
  <c r="E267" i="2" s="1"/>
  <c r="E279" i="2" a="1"/>
  <c r="E279" i="2" s="1"/>
  <c r="E291" i="2" a="1"/>
  <c r="E291" i="2" s="1"/>
  <c r="E317" i="2" a="1"/>
  <c r="E317" i="2" s="1"/>
  <c r="E329" i="2" a="1"/>
  <c r="E329" i="2" s="1"/>
  <c r="E342" i="2" a="1"/>
  <c r="E342" i="2" s="1"/>
  <c r="E354" i="2" a="1"/>
  <c r="E354" i="2" s="1"/>
  <c r="E366" i="2" a="1"/>
  <c r="E366" i="2" s="1"/>
  <c r="E379" i="2" a="1"/>
  <c r="E379" i="2" s="1"/>
  <c r="E391" i="2" a="1"/>
  <c r="E391" i="2" s="1"/>
  <c r="E403" i="2" a="1"/>
  <c r="E403" i="2" s="1"/>
  <c r="E415" i="2" a="1"/>
  <c r="E415" i="2" s="1"/>
  <c r="E427" i="2" a="1"/>
  <c r="E427" i="2" s="1"/>
  <c r="E496" i="2" a="1"/>
  <c r="E496" i="2" s="1"/>
  <c r="E271" i="2" a="1"/>
  <c r="E271" i="2" s="1"/>
  <c r="E443" i="2" a="1"/>
  <c r="E443" i="2" s="1"/>
  <c r="E155" i="2" a="1"/>
  <c r="E155" i="2" s="1"/>
  <c r="E167" i="2" a="1"/>
  <c r="E167" i="2" s="1"/>
  <c r="E180" i="2" a="1"/>
  <c r="E180" i="2" s="1"/>
  <c r="E192" i="2" a="1"/>
  <c r="E192" i="2" s="1"/>
  <c r="E205" i="2" a="1"/>
  <c r="E205" i="2" s="1"/>
  <c r="E230" i="2" a="1"/>
  <c r="E230" i="2" s="1"/>
  <c r="E242" i="2" a="1"/>
  <c r="E242" i="2" s="1"/>
  <c r="E255" i="2" a="1"/>
  <c r="E255" i="2" s="1"/>
  <c r="E280" i="2" a="1"/>
  <c r="E280" i="2" s="1"/>
  <c r="E292" i="2" a="1"/>
  <c r="E292" i="2" s="1"/>
  <c r="E304" i="2" a="1"/>
  <c r="E304" i="2" s="1"/>
  <c r="E330" i="2" a="1"/>
  <c r="E330" i="2" s="1"/>
  <c r="E367" i="2" a="1"/>
  <c r="E367" i="2" s="1"/>
  <c r="E380" i="2" a="1"/>
  <c r="E380" i="2" s="1"/>
  <c r="E392" i="2" a="1"/>
  <c r="E392" i="2" s="1"/>
  <c r="E404" i="2" a="1"/>
  <c r="E404" i="2" s="1"/>
  <c r="E439" i="2" a="1"/>
  <c r="E439" i="2" s="1"/>
  <c r="E462" i="2" a="1"/>
  <c r="E462" i="2" s="1"/>
  <c r="E474" i="2" a="1"/>
  <c r="E474" i="2" s="1"/>
  <c r="E486" i="2" a="1"/>
  <c r="E486" i="2" s="1"/>
  <c r="E497" i="2" a="1"/>
  <c r="E497" i="2" s="1"/>
  <c r="E451" i="2" a="1"/>
  <c r="E451" i="2" s="1"/>
  <c r="E475" i="2" a="1"/>
  <c r="E475" i="2" s="1"/>
  <c r="E508" i="2" a="1"/>
  <c r="E508" i="2" s="1"/>
  <c r="D508" i="2" s="1"/>
  <c r="E419" i="2" a="1"/>
  <c r="E419" i="2" s="1"/>
  <c r="E156" i="2" a="1"/>
  <c r="E156" i="2" s="1"/>
  <c r="E168" i="2" a="1"/>
  <c r="E168" i="2" s="1"/>
  <c r="E181" i="2" a="1"/>
  <c r="E181" i="2" s="1"/>
  <c r="E193" i="2" a="1"/>
  <c r="E193" i="2" s="1"/>
  <c r="E218" i="2" a="1"/>
  <c r="E218" i="2" s="1"/>
  <c r="E243" i="2" a="1"/>
  <c r="E243" i="2" s="1"/>
  <c r="E268" i="2" a="1"/>
  <c r="E268" i="2" s="1"/>
  <c r="E281" i="2" a="1"/>
  <c r="E281" i="2" s="1"/>
  <c r="E293" i="2" a="1"/>
  <c r="E293" i="2" s="1"/>
  <c r="E305" i="2" a="1"/>
  <c r="E305" i="2" s="1"/>
  <c r="E318" i="2" a="1"/>
  <c r="E318" i="2" s="1"/>
  <c r="E331" i="2" a="1"/>
  <c r="E331" i="2" s="1"/>
  <c r="E343" i="2" a="1"/>
  <c r="E343" i="2" s="1"/>
  <c r="E355" i="2" a="1"/>
  <c r="E355" i="2" s="1"/>
  <c r="E381" i="2" a="1"/>
  <c r="E381" i="2" s="1"/>
  <c r="E393" i="2" a="1"/>
  <c r="E393" i="2" s="1"/>
  <c r="E405" i="2" a="1"/>
  <c r="E405" i="2" s="1"/>
  <c r="E416" i="2" a="1"/>
  <c r="E416" i="2" s="1"/>
  <c r="E428" i="2" a="1"/>
  <c r="E428" i="2" s="1"/>
  <c r="E440" i="2" a="1"/>
  <c r="E440" i="2" s="1"/>
  <c r="E463" i="2" a="1"/>
  <c r="E463" i="2" s="1"/>
  <c r="E431" i="2" a="1"/>
  <c r="E431" i="2" s="1"/>
  <c r="E500" i="2" a="1"/>
  <c r="E500" i="2" s="1"/>
  <c r="E157" i="2" a="1"/>
  <c r="E157" i="2" s="1"/>
  <c r="E169" i="2" a="1"/>
  <c r="E169" i="2" s="1"/>
  <c r="E182" i="2" a="1"/>
  <c r="E182" i="2" s="1"/>
  <c r="E194" i="2" a="1"/>
  <c r="E194" i="2" s="1"/>
  <c r="E206" i="2" a="1"/>
  <c r="E206" i="2" s="1"/>
  <c r="E219" i="2" a="1"/>
  <c r="E219" i="2" s="1"/>
  <c r="E231" i="2" a="1"/>
  <c r="E231" i="2" s="1"/>
  <c r="E244" i="2" a="1"/>
  <c r="E244" i="2" s="1"/>
  <c r="E256" i="2" a="1"/>
  <c r="E256" i="2" s="1"/>
  <c r="E269" i="2" a="1"/>
  <c r="E269" i="2" s="1"/>
  <c r="E294" i="2" a="1"/>
  <c r="E294" i="2" s="1"/>
  <c r="E306" i="2" a="1"/>
  <c r="E306" i="2" s="1"/>
  <c r="E319" i="2" a="1"/>
  <c r="E319" i="2" s="1"/>
  <c r="E344" i="2" a="1"/>
  <c r="E344" i="2" s="1"/>
  <c r="E356" i="2" a="1"/>
  <c r="E356" i="2" s="1"/>
  <c r="E368" i="2" a="1"/>
  <c r="E368" i="2" s="1"/>
  <c r="E394" i="2" a="1"/>
  <c r="E394" i="2" s="1"/>
  <c r="E406" i="2" a="1"/>
  <c r="E406" i="2" s="1"/>
  <c r="E417" i="2" a="1"/>
  <c r="E417" i="2" s="1"/>
  <c r="E429" i="2" a="1"/>
  <c r="E429" i="2" s="1"/>
  <c r="E441" i="2" a="1"/>
  <c r="E441" i="2" s="1"/>
  <c r="E452" i="2" a="1"/>
  <c r="E452" i="2" s="1"/>
  <c r="E487" i="2" a="1"/>
  <c r="E487" i="2" s="1"/>
  <c r="E498" i="2" a="1"/>
  <c r="E498" i="2" s="1"/>
  <c r="E509" i="2" a="1"/>
  <c r="E509" i="2" s="1"/>
  <c r="D509" i="2" s="1"/>
  <c r="E499" i="2" a="1"/>
  <c r="E499" i="2" s="1"/>
  <c r="E309" i="2" a="1"/>
  <c r="E309" i="2" s="1"/>
  <c r="E321" i="2" a="1"/>
  <c r="E321" i="2" s="1"/>
  <c r="E371" i="2" a="1"/>
  <c r="E371" i="2" s="1"/>
  <c r="E396" i="2" a="1"/>
  <c r="E396" i="2" s="1"/>
  <c r="E170" i="2" a="1"/>
  <c r="E170" i="2" s="1"/>
  <c r="E207" i="2" a="1"/>
  <c r="E207" i="2" s="1"/>
  <c r="E220" i="2" a="1"/>
  <c r="E220" i="2" s="1"/>
  <c r="E232" i="2" a="1"/>
  <c r="E232" i="2" s="1"/>
  <c r="E245" i="2" a="1"/>
  <c r="E245" i="2" s="1"/>
  <c r="E257" i="2" a="1"/>
  <c r="E257" i="2" s="1"/>
  <c r="E282" i="2" a="1"/>
  <c r="E282" i="2" s="1"/>
  <c r="E307" i="2" a="1"/>
  <c r="E307" i="2" s="1"/>
  <c r="E332" i="2" a="1"/>
  <c r="E332" i="2" s="1"/>
  <c r="E345" i="2" a="1"/>
  <c r="E345" i="2" s="1"/>
  <c r="E357" i="2" a="1"/>
  <c r="E357" i="2" s="1"/>
  <c r="E369" i="2" a="1"/>
  <c r="E369" i="2" s="1"/>
  <c r="E382" i="2" a="1"/>
  <c r="E382" i="2" s="1"/>
  <c r="E395" i="2" a="1"/>
  <c r="E395" i="2" s="1"/>
  <c r="E418" i="2" a="1"/>
  <c r="E418" i="2" s="1"/>
  <c r="E453" i="2" a="1"/>
  <c r="E453" i="2" s="1"/>
  <c r="E464" i="2" a="1"/>
  <c r="E464" i="2" s="1"/>
  <c r="E476" i="2" a="1"/>
  <c r="E476" i="2" s="1"/>
  <c r="E488" i="2" a="1"/>
  <c r="E488" i="2" s="1"/>
  <c r="E196" i="2" a="1"/>
  <c r="E196" i="2" s="1"/>
  <c r="E158" i="2" a="1"/>
  <c r="E158" i="2" s="1"/>
  <c r="E171" i="2" a="1"/>
  <c r="E171" i="2" s="1"/>
  <c r="E183" i="2" a="1"/>
  <c r="E183" i="2" s="1"/>
  <c r="E195" i="2" a="1"/>
  <c r="E195" i="2" s="1"/>
  <c r="E221" i="2" a="1"/>
  <c r="E221" i="2" s="1"/>
  <c r="E233" i="2" a="1"/>
  <c r="E233" i="2" s="1"/>
  <c r="E246" i="2" a="1"/>
  <c r="E246" i="2" s="1"/>
  <c r="E258" i="2" a="1"/>
  <c r="E258" i="2" s="1"/>
  <c r="E270" i="2" a="1"/>
  <c r="E270" i="2" s="1"/>
  <c r="E283" i="2" a="1"/>
  <c r="E283" i="2" s="1"/>
  <c r="E295" i="2" a="1"/>
  <c r="E295" i="2" s="1"/>
  <c r="E308" i="2" a="1"/>
  <c r="E308" i="2" s="1"/>
  <c r="E320" i="2" a="1"/>
  <c r="E320" i="2" s="1"/>
  <c r="E333" i="2" a="1"/>
  <c r="E333" i="2" s="1"/>
  <c r="E358" i="2" a="1"/>
  <c r="E358" i="2" s="1"/>
  <c r="E370" i="2" a="1"/>
  <c r="E370" i="2" s="1"/>
  <c r="E383" i="2" a="1"/>
  <c r="E383" i="2" s="1"/>
  <c r="E407" i="2" a="1"/>
  <c r="E407" i="2" s="1"/>
  <c r="E430" i="2" a="1"/>
  <c r="E430" i="2" s="1"/>
  <c r="E442" i="2" a="1"/>
  <c r="E442" i="2" s="1"/>
  <c r="E454" i="2" a="1"/>
  <c r="E454" i="2" s="1"/>
  <c r="E465" i="2" a="1"/>
  <c r="E465" i="2" s="1"/>
  <c r="E477" i="2" a="1"/>
  <c r="E477" i="2" s="1"/>
  <c r="E489" i="2" a="1"/>
  <c r="E489" i="2" s="1"/>
  <c r="E510" i="2" a="1"/>
  <c r="E510" i="2" s="1"/>
  <c r="D510" i="2" s="1"/>
  <c r="E184" i="2" a="1"/>
  <c r="E184" i="2" s="1"/>
  <c r="L142" i="2"/>
  <c r="L138" i="2"/>
  <c r="L134" i="2"/>
  <c r="L141" i="2"/>
  <c r="L144" i="2"/>
  <c r="L140" i="2"/>
  <c r="L136" i="2"/>
  <c r="L145" i="2"/>
  <c r="L137" i="2"/>
  <c r="L143" i="2"/>
  <c r="L139" i="2"/>
  <c r="L135" i="2"/>
  <c r="E171" i="4"/>
  <c r="D145" i="3"/>
  <c r="E172" i="4" l="1"/>
  <c r="D146" i="3"/>
  <c r="E173" i="4" l="1"/>
  <c r="D147" i="3"/>
  <c r="E174" i="4" l="1"/>
  <c r="D148" i="3"/>
  <c r="E175" i="4" l="1"/>
  <c r="D149" i="3"/>
  <c r="E176" i="4" l="1"/>
  <c r="E177" i="4" l="1"/>
  <c r="E178" i="4" l="1"/>
  <c r="E179" i="4" l="1"/>
  <c r="E180" i="4" l="1"/>
  <c r="E181" i="4" l="1"/>
  <c r="E182" i="4" l="1"/>
  <c r="E170" i="4"/>
  <c r="H98" i="1"/>
  <c r="I98" i="1"/>
  <c r="E183" i="4" l="1"/>
  <c r="A458" i="5"/>
  <c r="G97" i="5"/>
  <c r="O97" i="5" s="1"/>
  <c r="F97" i="5"/>
  <c r="N97" i="5" s="1"/>
  <c r="E97" i="5"/>
  <c r="M97" i="5" s="1"/>
  <c r="D97" i="5"/>
  <c r="L97" i="5" s="1"/>
  <c r="G96" i="5"/>
  <c r="O96" i="5" s="1"/>
  <c r="F96" i="5"/>
  <c r="N96" i="5" s="1"/>
  <c r="E96" i="5"/>
  <c r="M96" i="5" s="1"/>
  <c r="D96" i="5"/>
  <c r="L96" i="5" s="1"/>
  <c r="G95" i="5"/>
  <c r="O95" i="5" s="1"/>
  <c r="F95" i="5"/>
  <c r="F98" i="5" s="1"/>
  <c r="E95" i="5"/>
  <c r="M95" i="5" s="1"/>
  <c r="D95" i="5"/>
  <c r="L95" i="5" s="1"/>
  <c r="G94" i="5"/>
  <c r="O94" i="5" s="1"/>
  <c r="F94" i="5"/>
  <c r="N94" i="5" s="1"/>
  <c r="E94" i="5"/>
  <c r="E98" i="5" s="1"/>
  <c r="M98" i="5" s="1"/>
  <c r="D94" i="5"/>
  <c r="D98" i="5" s="1"/>
  <c r="L98" i="5" s="1"/>
  <c r="G93" i="5"/>
  <c r="O93" i="5" s="1"/>
  <c r="F93" i="5"/>
  <c r="N93" i="5" s="1"/>
  <c r="E93" i="5"/>
  <c r="M93" i="5" s="1"/>
  <c r="D93" i="5"/>
  <c r="L93" i="5" s="1"/>
  <c r="G92" i="5"/>
  <c r="O92" i="5" s="1"/>
  <c r="F92" i="5"/>
  <c r="N92" i="5" s="1"/>
  <c r="E92" i="5"/>
  <c r="M92" i="5" s="1"/>
  <c r="D92" i="5"/>
  <c r="L92" i="5" s="1"/>
  <c r="G91" i="5"/>
  <c r="O91" i="5" s="1"/>
  <c r="F91" i="5"/>
  <c r="N91" i="5" s="1"/>
  <c r="E91" i="5"/>
  <c r="M91" i="5" s="1"/>
  <c r="D91" i="5"/>
  <c r="L91" i="5" s="1"/>
  <c r="G90" i="5"/>
  <c r="O90" i="5" s="1"/>
  <c r="F90" i="5"/>
  <c r="N90" i="5" s="1"/>
  <c r="E90" i="5"/>
  <c r="M90" i="5" s="1"/>
  <c r="D90" i="5"/>
  <c r="L90" i="5" s="1"/>
  <c r="G89" i="5"/>
  <c r="O89" i="5" s="1"/>
  <c r="F89" i="5"/>
  <c r="N89" i="5" s="1"/>
  <c r="E89" i="5"/>
  <c r="M89" i="5" s="1"/>
  <c r="D89" i="5"/>
  <c r="L89" i="5" s="1"/>
  <c r="G88" i="5"/>
  <c r="O88" i="5" s="1"/>
  <c r="F88" i="5"/>
  <c r="N88" i="5" s="1"/>
  <c r="E88" i="5"/>
  <c r="M88" i="5" s="1"/>
  <c r="D88" i="5"/>
  <c r="L88" i="5" s="1"/>
  <c r="G87" i="5"/>
  <c r="O87" i="5" s="1"/>
  <c r="F87" i="5"/>
  <c r="N87" i="5" s="1"/>
  <c r="E87" i="5"/>
  <c r="M87" i="5" s="1"/>
  <c r="D87" i="5"/>
  <c r="L87" i="5" s="1"/>
  <c r="G86" i="5"/>
  <c r="O86" i="5" s="1"/>
  <c r="F86" i="5"/>
  <c r="N86" i="5" s="1"/>
  <c r="E86" i="5"/>
  <c r="M86" i="5" s="1"/>
  <c r="D86" i="5"/>
  <c r="L86" i="5" s="1"/>
  <c r="G85" i="5"/>
  <c r="O85" i="5" s="1"/>
  <c r="F85" i="5"/>
  <c r="N85" i="5" s="1"/>
  <c r="E85" i="5"/>
  <c r="M85" i="5" s="1"/>
  <c r="D85" i="5"/>
  <c r="L85" i="5" s="1"/>
  <c r="G84" i="5"/>
  <c r="O84" i="5" s="1"/>
  <c r="F84" i="5"/>
  <c r="N84" i="5" s="1"/>
  <c r="E84" i="5"/>
  <c r="M84" i="5" s="1"/>
  <c r="D84" i="5"/>
  <c r="L84" i="5" s="1"/>
  <c r="G83" i="5"/>
  <c r="O83" i="5" s="1"/>
  <c r="F83" i="5"/>
  <c r="N83" i="5" s="1"/>
  <c r="E83" i="5"/>
  <c r="M83" i="5" s="1"/>
  <c r="D83" i="5"/>
  <c r="L83" i="5" s="1"/>
  <c r="G82" i="5"/>
  <c r="O82" i="5" s="1"/>
  <c r="F82" i="5"/>
  <c r="N82" i="5" s="1"/>
  <c r="E82" i="5"/>
  <c r="M82" i="5" s="1"/>
  <c r="D82" i="5"/>
  <c r="L82" i="5" s="1"/>
  <c r="G81" i="5"/>
  <c r="O81" i="5" s="1"/>
  <c r="F81" i="5"/>
  <c r="N81" i="5" s="1"/>
  <c r="E81" i="5"/>
  <c r="M81" i="5" s="1"/>
  <c r="D81" i="5"/>
  <c r="L81" i="5" s="1"/>
  <c r="G80" i="5"/>
  <c r="O80" i="5" s="1"/>
  <c r="F80" i="5"/>
  <c r="N80" i="5" s="1"/>
  <c r="E80" i="5"/>
  <c r="M80" i="5" s="1"/>
  <c r="D80" i="5"/>
  <c r="L80" i="5" s="1"/>
  <c r="G79" i="5"/>
  <c r="O79" i="5" s="1"/>
  <c r="F79" i="5"/>
  <c r="N79" i="5" s="1"/>
  <c r="E79" i="5"/>
  <c r="M79" i="5" s="1"/>
  <c r="D79" i="5"/>
  <c r="L79" i="5" s="1"/>
  <c r="G78" i="5"/>
  <c r="O78" i="5" s="1"/>
  <c r="F78" i="5"/>
  <c r="N78" i="5" s="1"/>
  <c r="E78" i="5"/>
  <c r="M78" i="5" s="1"/>
  <c r="D78" i="5"/>
  <c r="L78" i="5" s="1"/>
  <c r="G77" i="5"/>
  <c r="O77" i="5" s="1"/>
  <c r="F77" i="5"/>
  <c r="N77" i="5" s="1"/>
  <c r="E77" i="5"/>
  <c r="M77" i="5" s="1"/>
  <c r="D77" i="5"/>
  <c r="L77" i="5" s="1"/>
  <c r="G76" i="5"/>
  <c r="O76" i="5" s="1"/>
  <c r="F76" i="5"/>
  <c r="N76" i="5" s="1"/>
  <c r="E76" i="5"/>
  <c r="M76" i="5" s="1"/>
  <c r="D76" i="5"/>
  <c r="L76" i="5" s="1"/>
  <c r="G75" i="5"/>
  <c r="O75" i="5" s="1"/>
  <c r="F75" i="5"/>
  <c r="N75" i="5" s="1"/>
  <c r="E75" i="5"/>
  <c r="M75" i="5" s="1"/>
  <c r="D75" i="5"/>
  <c r="L75" i="5" s="1"/>
  <c r="G74" i="5"/>
  <c r="O74" i="5" s="1"/>
  <c r="F74" i="5"/>
  <c r="N74" i="5" s="1"/>
  <c r="E74" i="5"/>
  <c r="M74" i="5" s="1"/>
  <c r="D74" i="5"/>
  <c r="L74" i="5" s="1"/>
  <c r="G73" i="5"/>
  <c r="O73" i="5" s="1"/>
  <c r="F73" i="5"/>
  <c r="N73" i="5" s="1"/>
  <c r="E73" i="5"/>
  <c r="M73" i="5" s="1"/>
  <c r="D73" i="5"/>
  <c r="L73" i="5" s="1"/>
  <c r="G72" i="5"/>
  <c r="O72" i="5" s="1"/>
  <c r="F72" i="5"/>
  <c r="N72" i="5" s="1"/>
  <c r="E72" i="5"/>
  <c r="M72" i="5" s="1"/>
  <c r="D72" i="5"/>
  <c r="L72" i="5" s="1"/>
  <c r="G71" i="5"/>
  <c r="O71" i="5" s="1"/>
  <c r="F71" i="5"/>
  <c r="N71" i="5" s="1"/>
  <c r="E71" i="5"/>
  <c r="M71" i="5" s="1"/>
  <c r="D71" i="5"/>
  <c r="L71" i="5" s="1"/>
  <c r="G70" i="5"/>
  <c r="O70" i="5" s="1"/>
  <c r="F70" i="5"/>
  <c r="N70" i="5" s="1"/>
  <c r="E70" i="5"/>
  <c r="M70" i="5" s="1"/>
  <c r="D70" i="5"/>
  <c r="L70" i="5" s="1"/>
  <c r="G69" i="5"/>
  <c r="O69" i="5" s="1"/>
  <c r="F69" i="5"/>
  <c r="N69" i="5" s="1"/>
  <c r="E69" i="5"/>
  <c r="M69" i="5" s="1"/>
  <c r="D69" i="5"/>
  <c r="L69" i="5" s="1"/>
  <c r="G68" i="5"/>
  <c r="O68" i="5" s="1"/>
  <c r="F68" i="5"/>
  <c r="N68" i="5" s="1"/>
  <c r="E68" i="5"/>
  <c r="M68" i="5" s="1"/>
  <c r="D68" i="5"/>
  <c r="L68" i="5" s="1"/>
  <c r="G67" i="5"/>
  <c r="O67" i="5" s="1"/>
  <c r="F67" i="5"/>
  <c r="N67" i="5" s="1"/>
  <c r="E67" i="5"/>
  <c r="M67" i="5" s="1"/>
  <c r="D67" i="5"/>
  <c r="L67" i="5" s="1"/>
  <c r="G66" i="5"/>
  <c r="O66" i="5" s="1"/>
  <c r="F66" i="5"/>
  <c r="N66" i="5" s="1"/>
  <c r="E66" i="5"/>
  <c r="M66" i="5" s="1"/>
  <c r="D66" i="5"/>
  <c r="L66" i="5" s="1"/>
  <c r="G65" i="5"/>
  <c r="O65" i="5" s="1"/>
  <c r="F65" i="5"/>
  <c r="N65" i="5" s="1"/>
  <c r="E65" i="5"/>
  <c r="M65" i="5" s="1"/>
  <c r="D65" i="5"/>
  <c r="L65" i="5" s="1"/>
  <c r="G64" i="5"/>
  <c r="O64" i="5" s="1"/>
  <c r="F64" i="5"/>
  <c r="N64" i="5" s="1"/>
  <c r="E64" i="5"/>
  <c r="M64" i="5" s="1"/>
  <c r="D64" i="5"/>
  <c r="L64" i="5" s="1"/>
  <c r="G63" i="5"/>
  <c r="O63" i="5" s="1"/>
  <c r="F63" i="5"/>
  <c r="N63" i="5" s="1"/>
  <c r="E63" i="5"/>
  <c r="M63" i="5" s="1"/>
  <c r="D63" i="5"/>
  <c r="L63" i="5" s="1"/>
  <c r="G62" i="5"/>
  <c r="O62" i="5" s="1"/>
  <c r="F62" i="5"/>
  <c r="N62" i="5" s="1"/>
  <c r="E62" i="5"/>
  <c r="M62" i="5" s="1"/>
  <c r="D62" i="5"/>
  <c r="L62" i="5" s="1"/>
  <c r="G61" i="5"/>
  <c r="O61" i="5" s="1"/>
  <c r="F61" i="5"/>
  <c r="N61" i="5" s="1"/>
  <c r="E61" i="5"/>
  <c r="M61" i="5" s="1"/>
  <c r="D61" i="5"/>
  <c r="L61" i="5" s="1"/>
  <c r="G60" i="5"/>
  <c r="O60" i="5" s="1"/>
  <c r="F60" i="5"/>
  <c r="N60" i="5" s="1"/>
  <c r="E60" i="5"/>
  <c r="M60" i="5" s="1"/>
  <c r="D60" i="5"/>
  <c r="L60" i="5" s="1"/>
  <c r="G59" i="5"/>
  <c r="O59" i="5" s="1"/>
  <c r="F59" i="5"/>
  <c r="N59" i="5" s="1"/>
  <c r="E59" i="5"/>
  <c r="M59" i="5" s="1"/>
  <c r="D59" i="5"/>
  <c r="L59" i="5" s="1"/>
  <c r="G58" i="5"/>
  <c r="O58" i="5" s="1"/>
  <c r="F58" i="5"/>
  <c r="N58" i="5" s="1"/>
  <c r="E58" i="5"/>
  <c r="M58" i="5" s="1"/>
  <c r="D58" i="5"/>
  <c r="L58" i="5" s="1"/>
  <c r="G57" i="5"/>
  <c r="O57" i="5" s="1"/>
  <c r="F57" i="5"/>
  <c r="N57" i="5" s="1"/>
  <c r="E57" i="5"/>
  <c r="M57" i="5" s="1"/>
  <c r="D57" i="5"/>
  <c r="L57" i="5" s="1"/>
  <c r="G56" i="5"/>
  <c r="O56" i="5" s="1"/>
  <c r="F56" i="5"/>
  <c r="N56" i="5" s="1"/>
  <c r="E56" i="5"/>
  <c r="M56" i="5" s="1"/>
  <c r="D56" i="5"/>
  <c r="L56" i="5" s="1"/>
  <c r="G55" i="5"/>
  <c r="O55" i="5" s="1"/>
  <c r="F55" i="5"/>
  <c r="N55" i="5" s="1"/>
  <c r="E55" i="5"/>
  <c r="M55" i="5" s="1"/>
  <c r="D55" i="5"/>
  <c r="L55" i="5" s="1"/>
  <c r="G54" i="5"/>
  <c r="O54" i="5" s="1"/>
  <c r="F54" i="5"/>
  <c r="N54" i="5" s="1"/>
  <c r="E54" i="5"/>
  <c r="M54" i="5" s="1"/>
  <c r="D54" i="5"/>
  <c r="L54" i="5" s="1"/>
  <c r="G53" i="5"/>
  <c r="O53" i="5" s="1"/>
  <c r="F53" i="5"/>
  <c r="N53" i="5" s="1"/>
  <c r="E53" i="5"/>
  <c r="M53" i="5" s="1"/>
  <c r="D53" i="5"/>
  <c r="L53" i="5" s="1"/>
  <c r="G52" i="5"/>
  <c r="O52" i="5" s="1"/>
  <c r="F52" i="5"/>
  <c r="N52" i="5" s="1"/>
  <c r="E52" i="5"/>
  <c r="M52" i="5" s="1"/>
  <c r="D52" i="5"/>
  <c r="L52" i="5" s="1"/>
  <c r="G51" i="5"/>
  <c r="O51" i="5" s="1"/>
  <c r="F51" i="5"/>
  <c r="N51" i="5" s="1"/>
  <c r="E51" i="5"/>
  <c r="M51" i="5" s="1"/>
  <c r="D51" i="5"/>
  <c r="L51" i="5" s="1"/>
  <c r="G50" i="5"/>
  <c r="O50" i="5" s="1"/>
  <c r="F50" i="5"/>
  <c r="N50" i="5" s="1"/>
  <c r="E50" i="5"/>
  <c r="M50" i="5" s="1"/>
  <c r="D50" i="5"/>
  <c r="L50" i="5" s="1"/>
  <c r="G49" i="5"/>
  <c r="O49" i="5" s="1"/>
  <c r="F49" i="5"/>
  <c r="N49" i="5" s="1"/>
  <c r="E49" i="5"/>
  <c r="M49" i="5" s="1"/>
  <c r="D49" i="5"/>
  <c r="L49" i="5" s="1"/>
  <c r="G48" i="5"/>
  <c r="O48" i="5" s="1"/>
  <c r="F48" i="5"/>
  <c r="N48" i="5" s="1"/>
  <c r="E48" i="5"/>
  <c r="M48" i="5" s="1"/>
  <c r="D48" i="5"/>
  <c r="L48" i="5" s="1"/>
  <c r="G47" i="5"/>
  <c r="O47" i="5" s="1"/>
  <c r="F47" i="5"/>
  <c r="N47" i="5" s="1"/>
  <c r="E47" i="5"/>
  <c r="M47" i="5" s="1"/>
  <c r="D47" i="5"/>
  <c r="L47" i="5" s="1"/>
  <c r="G46" i="5"/>
  <c r="O46" i="5" s="1"/>
  <c r="F46" i="5"/>
  <c r="N46" i="5" s="1"/>
  <c r="E46" i="5"/>
  <c r="M46" i="5" s="1"/>
  <c r="D46" i="5"/>
  <c r="L46" i="5" s="1"/>
  <c r="U45" i="5"/>
  <c r="G45" i="5"/>
  <c r="O45" i="5" s="1"/>
  <c r="F45" i="5"/>
  <c r="N45" i="5" s="1"/>
  <c r="E45" i="5"/>
  <c r="M45" i="5" s="1"/>
  <c r="D45" i="5"/>
  <c r="L45" i="5" s="1"/>
  <c r="G44" i="5"/>
  <c r="O44" i="5" s="1"/>
  <c r="F44" i="5"/>
  <c r="N44" i="5" s="1"/>
  <c r="E44" i="5"/>
  <c r="M44" i="5" s="1"/>
  <c r="D44" i="5"/>
  <c r="L44" i="5" s="1"/>
  <c r="G43" i="5"/>
  <c r="O43" i="5" s="1"/>
  <c r="F43" i="5"/>
  <c r="N43" i="5" s="1"/>
  <c r="E43" i="5"/>
  <c r="M43" i="5" s="1"/>
  <c r="D43" i="5"/>
  <c r="L43" i="5" s="1"/>
  <c r="G42" i="5"/>
  <c r="O42" i="5" s="1"/>
  <c r="F42" i="5"/>
  <c r="N42" i="5" s="1"/>
  <c r="E42" i="5"/>
  <c r="M42" i="5" s="1"/>
  <c r="D42" i="5"/>
  <c r="L42" i="5" s="1"/>
  <c r="G41" i="5"/>
  <c r="O41" i="5" s="1"/>
  <c r="F41" i="5"/>
  <c r="N41" i="5" s="1"/>
  <c r="E41" i="5"/>
  <c r="M41" i="5" s="1"/>
  <c r="D41" i="5"/>
  <c r="L41" i="5" s="1"/>
  <c r="G40" i="5"/>
  <c r="O40" i="5" s="1"/>
  <c r="F40" i="5"/>
  <c r="N40" i="5" s="1"/>
  <c r="E40" i="5"/>
  <c r="M40" i="5" s="1"/>
  <c r="D40" i="5"/>
  <c r="L40" i="5" s="1"/>
  <c r="G39" i="5"/>
  <c r="O39" i="5" s="1"/>
  <c r="F39" i="5"/>
  <c r="N39" i="5" s="1"/>
  <c r="E39" i="5"/>
  <c r="M39" i="5" s="1"/>
  <c r="D39" i="5"/>
  <c r="L39" i="5" s="1"/>
  <c r="G38" i="5"/>
  <c r="O38" i="5" s="1"/>
  <c r="F38" i="5"/>
  <c r="N38" i="5" s="1"/>
  <c r="E38" i="5"/>
  <c r="M38" i="5" s="1"/>
  <c r="D38" i="5"/>
  <c r="L38" i="5" s="1"/>
  <c r="G37" i="5"/>
  <c r="O37" i="5" s="1"/>
  <c r="F37" i="5"/>
  <c r="N37" i="5" s="1"/>
  <c r="E37" i="5"/>
  <c r="M37" i="5" s="1"/>
  <c r="D37" i="5"/>
  <c r="L37" i="5" s="1"/>
  <c r="G36" i="5"/>
  <c r="O36" i="5" s="1"/>
  <c r="F36" i="5"/>
  <c r="N36" i="5" s="1"/>
  <c r="E36" i="5"/>
  <c r="M36" i="5" s="1"/>
  <c r="D36" i="5"/>
  <c r="L36" i="5" s="1"/>
  <c r="G35" i="5"/>
  <c r="O35" i="5" s="1"/>
  <c r="F35" i="5"/>
  <c r="N35" i="5" s="1"/>
  <c r="E35" i="5"/>
  <c r="M35" i="5" s="1"/>
  <c r="D35" i="5"/>
  <c r="L35" i="5" s="1"/>
  <c r="G34" i="5"/>
  <c r="O34" i="5" s="1"/>
  <c r="F34" i="5"/>
  <c r="N34" i="5" s="1"/>
  <c r="E34" i="5"/>
  <c r="M34" i="5" s="1"/>
  <c r="D34" i="5"/>
  <c r="L34" i="5" s="1"/>
  <c r="G33" i="5"/>
  <c r="O33" i="5" s="1"/>
  <c r="F33" i="5"/>
  <c r="N33" i="5" s="1"/>
  <c r="E33" i="5"/>
  <c r="M33" i="5" s="1"/>
  <c r="D33" i="5"/>
  <c r="L33" i="5" s="1"/>
  <c r="G32" i="5"/>
  <c r="O32" i="5" s="1"/>
  <c r="F32" i="5"/>
  <c r="N32" i="5" s="1"/>
  <c r="E32" i="5"/>
  <c r="M32" i="5" s="1"/>
  <c r="D32" i="5"/>
  <c r="L32" i="5" s="1"/>
  <c r="G31" i="5"/>
  <c r="O31" i="5" s="1"/>
  <c r="F31" i="5"/>
  <c r="N31" i="5" s="1"/>
  <c r="E31" i="5"/>
  <c r="M31" i="5" s="1"/>
  <c r="D31" i="5"/>
  <c r="L31" i="5" s="1"/>
  <c r="G30" i="5"/>
  <c r="O30" i="5" s="1"/>
  <c r="F30" i="5"/>
  <c r="N30" i="5" s="1"/>
  <c r="E30" i="5"/>
  <c r="M30" i="5" s="1"/>
  <c r="D30" i="5"/>
  <c r="L30" i="5" s="1"/>
  <c r="G29" i="5"/>
  <c r="O29" i="5" s="1"/>
  <c r="F29" i="5"/>
  <c r="N29" i="5" s="1"/>
  <c r="E29" i="5"/>
  <c r="M29" i="5" s="1"/>
  <c r="D29" i="5"/>
  <c r="L29" i="5" s="1"/>
  <c r="G28" i="5"/>
  <c r="O28" i="5" s="1"/>
  <c r="F28" i="5"/>
  <c r="N28" i="5" s="1"/>
  <c r="E28" i="5"/>
  <c r="M28" i="5" s="1"/>
  <c r="D28" i="5"/>
  <c r="L28" i="5" s="1"/>
  <c r="G27" i="5"/>
  <c r="O27" i="5" s="1"/>
  <c r="F27" i="5"/>
  <c r="N27" i="5" s="1"/>
  <c r="E27" i="5"/>
  <c r="M27" i="5" s="1"/>
  <c r="D27" i="5"/>
  <c r="L27" i="5" s="1"/>
  <c r="G26" i="5"/>
  <c r="O26" i="5" s="1"/>
  <c r="F26" i="5"/>
  <c r="N26" i="5" s="1"/>
  <c r="E26" i="5"/>
  <c r="M26" i="5" s="1"/>
  <c r="D26" i="5"/>
  <c r="L26" i="5" s="1"/>
  <c r="G25" i="5"/>
  <c r="O25" i="5" s="1"/>
  <c r="F25" i="5"/>
  <c r="N25" i="5" s="1"/>
  <c r="E25" i="5"/>
  <c r="M25" i="5" s="1"/>
  <c r="D25" i="5"/>
  <c r="L25" i="5" s="1"/>
  <c r="B25" i="5"/>
  <c r="B37" i="5" s="1"/>
  <c r="B49" i="5" s="1"/>
  <c r="B61" i="5" s="1"/>
  <c r="B73" i="5" s="1"/>
  <c r="B85" i="5" s="1"/>
  <c r="A25" i="5"/>
  <c r="A37" i="5" s="1"/>
  <c r="A49" i="5" s="1"/>
  <c r="A61" i="5" s="1"/>
  <c r="A73" i="5" s="1"/>
  <c r="A85" i="5" s="1"/>
  <c r="G24" i="5"/>
  <c r="O24" i="5" s="1"/>
  <c r="F24" i="5"/>
  <c r="N24" i="5" s="1"/>
  <c r="E24" i="5"/>
  <c r="M24" i="5" s="1"/>
  <c r="D24" i="5"/>
  <c r="L24" i="5" s="1"/>
  <c r="B24" i="5"/>
  <c r="B36" i="5" s="1"/>
  <c r="B48" i="5" s="1"/>
  <c r="B60" i="5" s="1"/>
  <c r="B72" i="5" s="1"/>
  <c r="B84" i="5" s="1"/>
  <c r="A24" i="5"/>
  <c r="A36" i="5" s="1"/>
  <c r="A48" i="5" s="1"/>
  <c r="A60" i="5" s="1"/>
  <c r="A72" i="5" s="1"/>
  <c r="A84" i="5" s="1"/>
  <c r="G23" i="5"/>
  <c r="O23" i="5" s="1"/>
  <c r="F23" i="5"/>
  <c r="N23" i="5" s="1"/>
  <c r="E23" i="5"/>
  <c r="M23" i="5" s="1"/>
  <c r="D23" i="5"/>
  <c r="L23" i="5" s="1"/>
  <c r="B23" i="5"/>
  <c r="B35" i="5" s="1"/>
  <c r="B47" i="5" s="1"/>
  <c r="B59" i="5" s="1"/>
  <c r="B71" i="5" s="1"/>
  <c r="B83" i="5" s="1"/>
  <c r="A23" i="5"/>
  <c r="A35" i="5" s="1"/>
  <c r="A47" i="5" s="1"/>
  <c r="A59" i="5" s="1"/>
  <c r="A71" i="5" s="1"/>
  <c r="A83" i="5" s="1"/>
  <c r="G22" i="5"/>
  <c r="O22" i="5" s="1"/>
  <c r="F22" i="5"/>
  <c r="N22" i="5" s="1"/>
  <c r="E22" i="5"/>
  <c r="M22" i="5" s="1"/>
  <c r="D22" i="5"/>
  <c r="L22" i="5" s="1"/>
  <c r="B22" i="5"/>
  <c r="B34" i="5" s="1"/>
  <c r="B46" i="5" s="1"/>
  <c r="B58" i="5" s="1"/>
  <c r="B70" i="5" s="1"/>
  <c r="B82" i="5" s="1"/>
  <c r="A22" i="5"/>
  <c r="A34" i="5" s="1"/>
  <c r="A46" i="5" s="1"/>
  <c r="A58" i="5" s="1"/>
  <c r="A70" i="5" s="1"/>
  <c r="A82" i="5" s="1"/>
  <c r="G21" i="5"/>
  <c r="O21" i="5" s="1"/>
  <c r="F21" i="5"/>
  <c r="N21" i="5" s="1"/>
  <c r="E21" i="5"/>
  <c r="M21" i="5" s="1"/>
  <c r="D21" i="5"/>
  <c r="L21" i="5" s="1"/>
  <c r="B21" i="5"/>
  <c r="B33" i="5" s="1"/>
  <c r="B45" i="5" s="1"/>
  <c r="B57" i="5" s="1"/>
  <c r="B69" i="5" s="1"/>
  <c r="B81" i="5" s="1"/>
  <c r="A21" i="5"/>
  <c r="A33" i="5" s="1"/>
  <c r="A45" i="5" s="1"/>
  <c r="A57" i="5" s="1"/>
  <c r="A69" i="5" s="1"/>
  <c r="A81" i="5" s="1"/>
  <c r="G20" i="5"/>
  <c r="O20" i="5" s="1"/>
  <c r="F20" i="5"/>
  <c r="N20" i="5" s="1"/>
  <c r="E20" i="5"/>
  <c r="M20" i="5" s="1"/>
  <c r="D20" i="5"/>
  <c r="L20" i="5" s="1"/>
  <c r="B20" i="5"/>
  <c r="B32" i="5" s="1"/>
  <c r="B44" i="5" s="1"/>
  <c r="B56" i="5" s="1"/>
  <c r="B68" i="5" s="1"/>
  <c r="B80" i="5" s="1"/>
  <c r="A20" i="5"/>
  <c r="A32" i="5" s="1"/>
  <c r="A44" i="5" s="1"/>
  <c r="A56" i="5" s="1"/>
  <c r="A68" i="5" s="1"/>
  <c r="A80" i="5" s="1"/>
  <c r="G19" i="5"/>
  <c r="O19" i="5" s="1"/>
  <c r="F19" i="5"/>
  <c r="N19" i="5" s="1"/>
  <c r="E19" i="5"/>
  <c r="M19" i="5" s="1"/>
  <c r="D19" i="5"/>
  <c r="L19" i="5" s="1"/>
  <c r="B19" i="5"/>
  <c r="B31" i="5" s="1"/>
  <c r="B43" i="5" s="1"/>
  <c r="B55" i="5" s="1"/>
  <c r="B67" i="5" s="1"/>
  <c r="B79" i="5" s="1"/>
  <c r="A19" i="5"/>
  <c r="A31" i="5" s="1"/>
  <c r="A43" i="5" s="1"/>
  <c r="A55" i="5" s="1"/>
  <c r="A67" i="5" s="1"/>
  <c r="A79" i="5" s="1"/>
  <c r="G18" i="5"/>
  <c r="O18" i="5" s="1"/>
  <c r="F18" i="5"/>
  <c r="N18" i="5" s="1"/>
  <c r="E18" i="5"/>
  <c r="M18" i="5" s="1"/>
  <c r="D18" i="5"/>
  <c r="L18" i="5" s="1"/>
  <c r="B18" i="5"/>
  <c r="B30" i="5" s="1"/>
  <c r="B42" i="5" s="1"/>
  <c r="B54" i="5" s="1"/>
  <c r="B66" i="5" s="1"/>
  <c r="B78" i="5" s="1"/>
  <c r="A18" i="5"/>
  <c r="A30" i="5" s="1"/>
  <c r="A42" i="5" s="1"/>
  <c r="A54" i="5" s="1"/>
  <c r="A66" i="5" s="1"/>
  <c r="A78" i="5" s="1"/>
  <c r="G17" i="5"/>
  <c r="O17" i="5" s="1"/>
  <c r="F17" i="5"/>
  <c r="N17" i="5" s="1"/>
  <c r="E17" i="5"/>
  <c r="M17" i="5" s="1"/>
  <c r="D17" i="5"/>
  <c r="L17" i="5" s="1"/>
  <c r="B17" i="5"/>
  <c r="B29" i="5" s="1"/>
  <c r="B41" i="5" s="1"/>
  <c r="B53" i="5" s="1"/>
  <c r="B65" i="5" s="1"/>
  <c r="B77" i="5" s="1"/>
  <c r="A17" i="5"/>
  <c r="A29" i="5" s="1"/>
  <c r="A41" i="5" s="1"/>
  <c r="A53" i="5" s="1"/>
  <c r="A65" i="5" s="1"/>
  <c r="A77" i="5" s="1"/>
  <c r="G16" i="5"/>
  <c r="O16" i="5" s="1"/>
  <c r="F16" i="5"/>
  <c r="N16" i="5" s="1"/>
  <c r="E16" i="5"/>
  <c r="M16" i="5" s="1"/>
  <c r="D16" i="5"/>
  <c r="L16" i="5" s="1"/>
  <c r="B16" i="5"/>
  <c r="B28" i="5" s="1"/>
  <c r="B40" i="5" s="1"/>
  <c r="B52" i="5" s="1"/>
  <c r="B64" i="5" s="1"/>
  <c r="B76" i="5" s="1"/>
  <c r="A16" i="5"/>
  <c r="A28" i="5" s="1"/>
  <c r="A40" i="5" s="1"/>
  <c r="A52" i="5" s="1"/>
  <c r="A64" i="5" s="1"/>
  <c r="A76" i="5" s="1"/>
  <c r="G15" i="5"/>
  <c r="O15" i="5" s="1"/>
  <c r="F15" i="5"/>
  <c r="N15" i="5" s="1"/>
  <c r="E15" i="5"/>
  <c r="M15" i="5" s="1"/>
  <c r="D15" i="5"/>
  <c r="L15" i="5" s="1"/>
  <c r="B15" i="5"/>
  <c r="B27" i="5" s="1"/>
  <c r="B39" i="5" s="1"/>
  <c r="B51" i="5" s="1"/>
  <c r="B63" i="5" s="1"/>
  <c r="B75" i="5" s="1"/>
  <c r="A15" i="5"/>
  <c r="A27" i="5" s="1"/>
  <c r="A39" i="5" s="1"/>
  <c r="A51" i="5" s="1"/>
  <c r="A63" i="5" s="1"/>
  <c r="A75" i="5" s="1"/>
  <c r="G14" i="5"/>
  <c r="O14" i="5" s="1"/>
  <c r="F14" i="5"/>
  <c r="N14" i="5" s="1"/>
  <c r="E14" i="5"/>
  <c r="M14" i="5" s="1"/>
  <c r="D14" i="5"/>
  <c r="L14" i="5" s="1"/>
  <c r="B14" i="5"/>
  <c r="B26" i="5" s="1"/>
  <c r="B38" i="5" s="1"/>
  <c r="B50" i="5" s="1"/>
  <c r="B62" i="5" s="1"/>
  <c r="B74" i="5" s="1"/>
  <c r="A14" i="5"/>
  <c r="G13" i="5"/>
  <c r="F13" i="5"/>
  <c r="E13" i="5"/>
  <c r="D13" i="5"/>
  <c r="G12" i="5"/>
  <c r="F12" i="5"/>
  <c r="E12" i="5"/>
  <c r="D12" i="5"/>
  <c r="G11" i="5"/>
  <c r="F11" i="5"/>
  <c r="E11" i="5"/>
  <c r="D11" i="5"/>
  <c r="G10" i="5"/>
  <c r="F10" i="5"/>
  <c r="E10" i="5"/>
  <c r="D10" i="5"/>
  <c r="G9" i="5"/>
  <c r="F9" i="5"/>
  <c r="E9" i="5"/>
  <c r="D9" i="5"/>
  <c r="G8" i="5"/>
  <c r="F8" i="5"/>
  <c r="E8" i="5"/>
  <c r="D8" i="5"/>
  <c r="G7" i="5"/>
  <c r="F7" i="5"/>
  <c r="E7" i="5"/>
  <c r="D7" i="5"/>
  <c r="G6" i="5"/>
  <c r="F6" i="5"/>
  <c r="E6" i="5"/>
  <c r="D6" i="5"/>
  <c r="G5" i="5"/>
  <c r="F5" i="5"/>
  <c r="E5" i="5"/>
  <c r="D5" i="5"/>
  <c r="G4" i="5"/>
  <c r="F4" i="5"/>
  <c r="E4" i="5"/>
  <c r="D4" i="5"/>
  <c r="G3" i="5"/>
  <c r="F3" i="5"/>
  <c r="E3" i="5"/>
  <c r="D3" i="5"/>
  <c r="G2" i="5"/>
  <c r="F2" i="5"/>
  <c r="E2" i="5"/>
  <c r="D2" i="5"/>
  <c r="E184" i="4" l="1"/>
  <c r="AM80" i="5"/>
  <c r="AM76" i="5"/>
  <c r="AM16" i="5"/>
  <c r="AM18" i="5"/>
  <c r="AM20" i="5"/>
  <c r="AM22" i="5"/>
  <c r="AM24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M77" i="5"/>
  <c r="AM78" i="5"/>
  <c r="AN80" i="5"/>
  <c r="AM89" i="5"/>
  <c r="AN91" i="5"/>
  <c r="AN97" i="5"/>
  <c r="AN16" i="5"/>
  <c r="AN77" i="5"/>
  <c r="AM79" i="5"/>
  <c r="AN89" i="5"/>
  <c r="AM92" i="5"/>
  <c r="AN78" i="5"/>
  <c r="AM15" i="5"/>
  <c r="AN76" i="5"/>
  <c r="AN79" i="5"/>
  <c r="AM81" i="5"/>
  <c r="AM83" i="5"/>
  <c r="AM84" i="5"/>
  <c r="AM86" i="5"/>
  <c r="AM87" i="5"/>
  <c r="AN87" i="5"/>
  <c r="AN95" i="5"/>
  <c r="AN15" i="5"/>
  <c r="AN17" i="5"/>
  <c r="AN19" i="5"/>
  <c r="AN21" i="5"/>
  <c r="AN23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N81" i="5"/>
  <c r="AN83" i="5"/>
  <c r="AN85" i="5"/>
  <c r="AN93" i="5"/>
  <c r="AM14" i="5"/>
  <c r="AN18" i="5"/>
  <c r="AN20" i="5"/>
  <c r="AN22" i="5"/>
  <c r="AN24" i="5"/>
  <c r="AN14" i="5"/>
  <c r="AM17" i="5"/>
  <c r="AM19" i="5"/>
  <c r="AM21" i="5"/>
  <c r="AM23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82" i="5"/>
  <c r="AM75" i="5"/>
  <c r="AM85" i="5"/>
  <c r="AM90" i="5"/>
  <c r="AN92" i="5"/>
  <c r="AM93" i="5"/>
  <c r="G98" i="5"/>
  <c r="AN86" i="5"/>
  <c r="A26" i="5"/>
  <c r="AM88" i="5"/>
  <c r="AN90" i="5"/>
  <c r="AM91" i="5"/>
  <c r="N98" i="5"/>
  <c r="F99" i="5"/>
  <c r="AM96" i="5"/>
  <c r="AN84" i="5"/>
  <c r="AN82" i="5"/>
  <c r="AN88" i="5"/>
  <c r="AM98" i="5"/>
  <c r="AN96" i="5"/>
  <c r="AM97" i="5"/>
  <c r="E99" i="5"/>
  <c r="L94" i="5"/>
  <c r="AM94" i="5" s="1"/>
  <c r="N95" i="5"/>
  <c r="AM95" i="5" s="1"/>
  <c r="M94" i="5"/>
  <c r="AN94" i="5" s="1"/>
  <c r="E185" i="4" l="1"/>
  <c r="G99" i="5"/>
  <c r="O98" i="5"/>
  <c r="AN98" i="5" s="1"/>
  <c r="E100" i="5"/>
  <c r="M99" i="5"/>
  <c r="F100" i="5"/>
  <c r="N99" i="5"/>
  <c r="A38" i="5"/>
  <c r="E186" i="4" l="1"/>
  <c r="M100" i="5"/>
  <c r="E101" i="5"/>
  <c r="O99" i="5"/>
  <c r="G100" i="5"/>
  <c r="D100" i="5" s="1"/>
  <c r="L100" i="5" s="1"/>
  <c r="N100" i="5"/>
  <c r="F101" i="5"/>
  <c r="AN99" i="5"/>
  <c r="A50" i="5"/>
  <c r="D99" i="5"/>
  <c r="L99" i="5" s="1"/>
  <c r="AM99" i="5" s="1"/>
  <c r="E187" i="4" l="1"/>
  <c r="F102" i="5"/>
  <c r="N101" i="5"/>
  <c r="E102" i="5"/>
  <c r="M101" i="5"/>
  <c r="AM100" i="5"/>
  <c r="A62" i="5"/>
  <c r="G101" i="5"/>
  <c r="D101" i="5" s="1"/>
  <c r="L101" i="5" s="1"/>
  <c r="O100" i="5"/>
  <c r="AN100" i="5" s="1"/>
  <c r="E188" i="4" l="1"/>
  <c r="AM101" i="5"/>
  <c r="M102" i="5"/>
  <c r="E103" i="5"/>
  <c r="A74" i="5"/>
  <c r="W9" i="5"/>
  <c r="X29" i="5"/>
  <c r="W6" i="5"/>
  <c r="Y26" i="5"/>
  <c r="Y37" i="5"/>
  <c r="Y14" i="5"/>
  <c r="X33" i="5"/>
  <c r="X15" i="5"/>
  <c r="Y39" i="5"/>
  <c r="Y18" i="5"/>
  <c r="X30" i="5"/>
  <c r="X19" i="5"/>
  <c r="O101" i="5"/>
  <c r="AN101" i="5" s="1"/>
  <c r="G102" i="5"/>
  <c r="D102" i="5" s="1"/>
  <c r="L102" i="5" s="1"/>
  <c r="N102" i="5"/>
  <c r="F103" i="5"/>
  <c r="E189" i="4" l="1"/>
  <c r="AM102" i="5"/>
  <c r="X11" i="5"/>
  <c r="X35" i="5"/>
  <c r="X27" i="5"/>
  <c r="Y9" i="5"/>
  <c r="U4" i="5"/>
  <c r="X13" i="5"/>
  <c r="Y20" i="5"/>
  <c r="V3" i="5"/>
  <c r="T3" i="5"/>
  <c r="X23" i="5"/>
  <c r="V8" i="5"/>
  <c r="T5" i="5"/>
  <c r="Y31" i="5"/>
  <c r="W4" i="5"/>
  <c r="V9" i="5"/>
  <c r="U52" i="5" s="1"/>
  <c r="X9" i="5"/>
  <c r="X38" i="5"/>
  <c r="T8" i="5"/>
  <c r="W8" i="5"/>
  <c r="V7" i="5"/>
  <c r="Y12" i="5"/>
  <c r="T4" i="5"/>
  <c r="T47" i="5" s="1"/>
  <c r="X20" i="5"/>
  <c r="U3" i="5"/>
  <c r="U2" i="5"/>
  <c r="X12" i="5"/>
  <c r="X31" i="5"/>
  <c r="V5" i="5"/>
  <c r="T9" i="5"/>
  <c r="X36" i="5"/>
  <c r="Y28" i="5"/>
  <c r="Y15" i="5"/>
  <c r="V58" i="5" s="1"/>
  <c r="Y29" i="5"/>
  <c r="V72" i="5" s="1"/>
  <c r="Y32" i="5"/>
  <c r="V4" i="5"/>
  <c r="Y24" i="5"/>
  <c r="Y25" i="5"/>
  <c r="U8" i="5"/>
  <c r="Y36" i="5"/>
  <c r="Y27" i="5"/>
  <c r="V70" i="5" s="1"/>
  <c r="W7" i="5"/>
  <c r="T2" i="5"/>
  <c r="U9" i="5"/>
  <c r="X10" i="5"/>
  <c r="W3" i="5"/>
  <c r="T6" i="5"/>
  <c r="V6" i="5"/>
  <c r="U49" i="5" s="1"/>
  <c r="Y11" i="5"/>
  <c r="V54" i="5" s="1"/>
  <c r="X14" i="5"/>
  <c r="V57" i="5" s="1"/>
  <c r="X16" i="5"/>
  <c r="Y16" i="5"/>
  <c r="V59" i="5" s="1"/>
  <c r="U6" i="5"/>
  <c r="X26" i="5"/>
  <c r="V69" i="5" s="1"/>
  <c r="Y10" i="5"/>
  <c r="V53" i="5" s="1"/>
  <c r="X21" i="5"/>
  <c r="Y13" i="5"/>
  <c r="V56" i="5" s="1"/>
  <c r="X24" i="5"/>
  <c r="U5" i="5"/>
  <c r="X39" i="5"/>
  <c r="V82" i="5" s="1"/>
  <c r="T7" i="5"/>
  <c r="U7" i="5"/>
  <c r="X25" i="5"/>
  <c r="F104" i="5"/>
  <c r="N103" i="5"/>
  <c r="W5" i="5"/>
  <c r="Y21" i="5"/>
  <c r="Y33" i="5"/>
  <c r="V76" i="5" s="1"/>
  <c r="X37" i="5"/>
  <c r="Y23" i="5"/>
  <c r="Y35" i="5"/>
  <c r="V78" i="5" s="1"/>
  <c r="X34" i="5"/>
  <c r="Y19" i="5"/>
  <c r="V62" i="5" s="1"/>
  <c r="Y34" i="5"/>
  <c r="E104" i="5"/>
  <c r="M103" i="5"/>
  <c r="X18" i="5"/>
  <c r="V61" i="5" s="1"/>
  <c r="Y30" i="5"/>
  <c r="V73" i="5" s="1"/>
  <c r="G103" i="5"/>
  <c r="O102" i="5"/>
  <c r="AN102" i="5" s="1"/>
  <c r="V80" i="5"/>
  <c r="Y22" i="5"/>
  <c r="X32" i="5"/>
  <c r="Y17" i="5"/>
  <c r="X22" i="5"/>
  <c r="X17" i="5"/>
  <c r="X28" i="5"/>
  <c r="Y38" i="5"/>
  <c r="V81" i="5" s="1"/>
  <c r="E190" i="4" l="1"/>
  <c r="V66" i="5"/>
  <c r="T52" i="5"/>
  <c r="V60" i="5"/>
  <c r="V74" i="5"/>
  <c r="T46" i="5"/>
  <c r="V79" i="5"/>
  <c r="V77" i="5"/>
  <c r="U47" i="5"/>
  <c r="V64" i="5"/>
  <c r="O103" i="5"/>
  <c r="G104" i="5"/>
  <c r="N104" i="5"/>
  <c r="F105" i="5"/>
  <c r="AN103" i="5"/>
  <c r="T51" i="5"/>
  <c r="M104" i="5"/>
  <c r="D104" i="5"/>
  <c r="L104" i="5" s="1"/>
  <c r="E105" i="5"/>
  <c r="V68" i="5"/>
  <c r="V71" i="5"/>
  <c r="U48" i="5"/>
  <c r="T48" i="5"/>
  <c r="U46" i="5"/>
  <c r="T50" i="5"/>
  <c r="V65" i="5"/>
  <c r="D103" i="5"/>
  <c r="L103" i="5" s="1"/>
  <c r="T49" i="5"/>
  <c r="T45" i="5"/>
  <c r="V67" i="5"/>
  <c r="V55" i="5"/>
  <c r="U51" i="5"/>
  <c r="V63" i="5"/>
  <c r="V75" i="5"/>
  <c r="U50" i="5"/>
  <c r="V52" i="5"/>
  <c r="E191" i="4" l="1"/>
  <c r="AM104" i="5"/>
  <c r="AM103" i="5"/>
  <c r="F106" i="5"/>
  <c r="N105" i="5"/>
  <c r="G105" i="5"/>
  <c r="D105" i="5" s="1"/>
  <c r="L105" i="5" s="1"/>
  <c r="O104" i="5"/>
  <c r="AN104" i="5" s="1"/>
  <c r="E106" i="5"/>
  <c r="M105" i="5"/>
  <c r="E192" i="4" l="1"/>
  <c r="AM105" i="5"/>
  <c r="N106" i="5"/>
  <c r="F107" i="5"/>
  <c r="O105" i="5"/>
  <c r="AN105" i="5" s="1"/>
  <c r="G106" i="5"/>
  <c r="M106" i="5"/>
  <c r="D106" i="5"/>
  <c r="L106" i="5" s="1"/>
  <c r="AM106" i="5" s="1"/>
  <c r="E107" i="5"/>
  <c r="E193" i="4" l="1"/>
  <c r="G107" i="5"/>
  <c r="D107" i="5" s="1"/>
  <c r="L107" i="5" s="1"/>
  <c r="O106" i="5"/>
  <c r="E108" i="5"/>
  <c r="M107" i="5"/>
  <c r="F108" i="5"/>
  <c r="N107" i="5"/>
  <c r="AN106" i="5"/>
  <c r="E194" i="4" l="1"/>
  <c r="AM107" i="5"/>
  <c r="M108" i="5"/>
  <c r="E109" i="5"/>
  <c r="N108" i="5"/>
  <c r="F109" i="5"/>
  <c r="O107" i="5"/>
  <c r="AN107" i="5" s="1"/>
  <c r="G108" i="5"/>
  <c r="D108" i="5" s="1"/>
  <c r="L108" i="5" s="1"/>
  <c r="AM108" i="5" s="1"/>
  <c r="E195" i="4" l="1"/>
  <c r="G109" i="5"/>
  <c r="O108" i="5"/>
  <c r="AN108" i="5" s="1"/>
  <c r="E110" i="5"/>
  <c r="M109" i="5"/>
  <c r="F110" i="5"/>
  <c r="N109" i="5"/>
  <c r="E196" i="4" l="1"/>
  <c r="N110" i="5"/>
  <c r="F111" i="5"/>
  <c r="O109" i="5"/>
  <c r="AN109" i="5" s="1"/>
  <c r="G110" i="5"/>
  <c r="D110" i="5" s="1"/>
  <c r="L110" i="5" s="1"/>
  <c r="M110" i="5"/>
  <c r="E111" i="5"/>
  <c r="D109" i="5"/>
  <c r="L109" i="5" s="1"/>
  <c r="AM109" i="5" s="1"/>
  <c r="E197" i="4" l="1"/>
  <c r="AM110" i="5"/>
  <c r="F112" i="5"/>
  <c r="N111" i="5"/>
  <c r="E112" i="5"/>
  <c r="M111" i="5"/>
  <c r="G111" i="5"/>
  <c r="O110" i="5"/>
  <c r="AN110" i="5" s="1"/>
  <c r="E198" i="4" l="1"/>
  <c r="M112" i="5"/>
  <c r="E113" i="5"/>
  <c r="N112" i="5"/>
  <c r="F113" i="5"/>
  <c r="O111" i="5"/>
  <c r="AN111" i="5" s="1"/>
  <c r="G112" i="5"/>
  <c r="D112" i="5" s="1"/>
  <c r="L112" i="5" s="1"/>
  <c r="D111" i="5"/>
  <c r="L111" i="5" s="1"/>
  <c r="E199" i="4" l="1"/>
  <c r="AM112" i="5"/>
  <c r="G113" i="5"/>
  <c r="D113" i="5" s="1"/>
  <c r="L113" i="5" s="1"/>
  <c r="O112" i="5"/>
  <c r="AN112" i="5" s="1"/>
  <c r="E114" i="5"/>
  <c r="M113" i="5"/>
  <c r="F114" i="5"/>
  <c r="N113" i="5"/>
  <c r="AM111" i="5"/>
  <c r="E200" i="4" l="1"/>
  <c r="AM113" i="5"/>
  <c r="M114" i="5"/>
  <c r="E115" i="5"/>
  <c r="N114" i="5"/>
  <c r="F115" i="5"/>
  <c r="O113" i="5"/>
  <c r="AN113" i="5" s="1"/>
  <c r="G114" i="5"/>
  <c r="D114" i="5" s="1"/>
  <c r="L114" i="5" s="1"/>
  <c r="E201" i="4" l="1"/>
  <c r="AM114" i="5"/>
  <c r="G115" i="5"/>
  <c r="O114" i="5"/>
  <c r="AN114" i="5" s="1"/>
  <c r="D115" i="5"/>
  <c r="L115" i="5" s="1"/>
  <c r="E116" i="5"/>
  <c r="M115" i="5"/>
  <c r="F116" i="5"/>
  <c r="N115" i="5"/>
  <c r="E202" i="4" l="1"/>
  <c r="AM115" i="5"/>
  <c r="N116" i="5"/>
  <c r="F117" i="5"/>
  <c r="O115" i="5"/>
  <c r="AN115" i="5" s="1"/>
  <c r="G116" i="5"/>
  <c r="M116" i="5"/>
  <c r="D116" i="5"/>
  <c r="L116" i="5" s="1"/>
  <c r="E117" i="5"/>
  <c r="E203" i="4" l="1"/>
  <c r="AM116" i="5"/>
  <c r="F118" i="5"/>
  <c r="N117" i="5"/>
  <c r="G117" i="5"/>
  <c r="O116" i="5"/>
  <c r="AN116" i="5" s="1"/>
  <c r="D117" i="5"/>
  <c r="L117" i="5" s="1"/>
  <c r="E118" i="5"/>
  <c r="M117" i="5"/>
  <c r="E204" i="4" l="1"/>
  <c r="AM117" i="5"/>
  <c r="O117" i="5"/>
  <c r="AN117" i="5" s="1"/>
  <c r="G118" i="5"/>
  <c r="M118" i="5"/>
  <c r="D118" i="5"/>
  <c r="L118" i="5" s="1"/>
  <c r="E119" i="5"/>
  <c r="N118" i="5"/>
  <c r="F119" i="5"/>
  <c r="E205" i="4" l="1"/>
  <c r="AM118" i="5"/>
  <c r="E120" i="5"/>
  <c r="M119" i="5"/>
  <c r="F120" i="5"/>
  <c r="N119" i="5"/>
  <c r="G119" i="5"/>
  <c r="D119" i="5" s="1"/>
  <c r="L119" i="5" s="1"/>
  <c r="O118" i="5"/>
  <c r="AN118" i="5" s="1"/>
  <c r="E206" i="4" l="1"/>
  <c r="AM119" i="5"/>
  <c r="M120" i="5"/>
  <c r="E121" i="5"/>
  <c r="N120" i="5"/>
  <c r="F121" i="5"/>
  <c r="O119" i="5"/>
  <c r="AN119" i="5" s="1"/>
  <c r="G120" i="5"/>
  <c r="D120" i="5" s="1"/>
  <c r="L120" i="5" s="1"/>
  <c r="AM120" i="5" s="1"/>
  <c r="E207" i="4" l="1"/>
  <c r="F122" i="5"/>
  <c r="N121" i="5"/>
  <c r="G121" i="5"/>
  <c r="O120" i="5"/>
  <c r="AN120" i="5" s="1"/>
  <c r="D121" i="5"/>
  <c r="L121" i="5" s="1"/>
  <c r="E122" i="5"/>
  <c r="M121" i="5"/>
  <c r="E208" i="4" l="1"/>
  <c r="AM121" i="5"/>
  <c r="O121" i="5"/>
  <c r="AN121" i="5" s="1"/>
  <c r="G122" i="5"/>
  <c r="M122" i="5"/>
  <c r="D122" i="5"/>
  <c r="L122" i="5" s="1"/>
  <c r="E123" i="5"/>
  <c r="N122" i="5"/>
  <c r="F123" i="5"/>
  <c r="E209" i="4" l="1"/>
  <c r="AM122" i="5"/>
  <c r="F124" i="5"/>
  <c r="N123" i="5"/>
  <c r="G123" i="5"/>
  <c r="O122" i="5"/>
  <c r="AN122" i="5" s="1"/>
  <c r="D123" i="5"/>
  <c r="L123" i="5" s="1"/>
  <c r="E124" i="5"/>
  <c r="M123" i="5"/>
  <c r="E210" i="4" l="1"/>
  <c r="AM123" i="5"/>
  <c r="M124" i="5"/>
  <c r="E125" i="5"/>
  <c r="O123" i="5"/>
  <c r="AN123" i="5" s="1"/>
  <c r="G124" i="5"/>
  <c r="D124" i="5" s="1"/>
  <c r="L124" i="5" s="1"/>
  <c r="N124" i="5"/>
  <c r="F125" i="5"/>
  <c r="E211" i="4" l="1"/>
  <c r="AM124" i="5"/>
  <c r="F126" i="5"/>
  <c r="N125" i="5"/>
  <c r="E126" i="5"/>
  <c r="M125" i="5"/>
  <c r="G125" i="5"/>
  <c r="D125" i="5" s="1"/>
  <c r="L125" i="5" s="1"/>
  <c r="O124" i="5"/>
  <c r="AN124" i="5" s="1"/>
  <c r="E212" i="4" l="1"/>
  <c r="AM125" i="5"/>
  <c r="M126" i="5"/>
  <c r="E127" i="5"/>
  <c r="O125" i="5"/>
  <c r="G126" i="5"/>
  <c r="D126" i="5" s="1"/>
  <c r="L126" i="5" s="1"/>
  <c r="AN125" i="5"/>
  <c r="N126" i="5"/>
  <c r="F127" i="5"/>
  <c r="E213" i="4" l="1"/>
  <c r="AM126" i="5"/>
  <c r="F128" i="5"/>
  <c r="N127" i="5"/>
  <c r="E128" i="5"/>
  <c r="M127" i="5"/>
  <c r="G127" i="5"/>
  <c r="D127" i="5" s="1"/>
  <c r="L127" i="5" s="1"/>
  <c r="O126" i="5"/>
  <c r="AN126" i="5"/>
  <c r="E214" i="4" l="1"/>
  <c r="AM127" i="5"/>
  <c r="M128" i="5"/>
  <c r="E129" i="5"/>
  <c r="O127" i="5"/>
  <c r="AN127" i="5" s="1"/>
  <c r="G128" i="5"/>
  <c r="D128" i="5" s="1"/>
  <c r="L128" i="5" s="1"/>
  <c r="N128" i="5"/>
  <c r="F129" i="5"/>
  <c r="E215" i="4" l="1"/>
  <c r="AM128" i="5"/>
  <c r="F130" i="5"/>
  <c r="N129" i="5"/>
  <c r="E130" i="5"/>
  <c r="M129" i="5"/>
  <c r="G129" i="5"/>
  <c r="D129" i="5" s="1"/>
  <c r="L129" i="5" s="1"/>
  <c r="AM129" i="5" s="1"/>
  <c r="O128" i="5"/>
  <c r="AN128" i="5" s="1"/>
  <c r="E216" i="4" l="1"/>
  <c r="O129" i="5"/>
  <c r="AN129" i="5" s="1"/>
  <c r="G130" i="5"/>
  <c r="D130" i="5" s="1"/>
  <c r="L130" i="5" s="1"/>
  <c r="N130" i="5"/>
  <c r="F131" i="5"/>
  <c r="M130" i="5"/>
  <c r="E131" i="5"/>
  <c r="E217" i="4" l="1"/>
  <c r="AM130" i="5"/>
  <c r="E132" i="5"/>
  <c r="M131" i="5"/>
  <c r="G131" i="5"/>
  <c r="O130" i="5"/>
  <c r="AN130" i="5" s="1"/>
  <c r="F132" i="5"/>
  <c r="N131" i="5"/>
  <c r="E218" i="4" l="1"/>
  <c r="N132" i="5"/>
  <c r="F133" i="5"/>
  <c r="M132" i="5"/>
  <c r="E133" i="5"/>
  <c r="O131" i="5"/>
  <c r="AN131" i="5" s="1"/>
  <c r="G132" i="5"/>
  <c r="D131" i="5"/>
  <c r="L131" i="5" s="1"/>
  <c r="AM131" i="5" s="1"/>
  <c r="E219" i="4" l="1"/>
  <c r="E134" i="5"/>
  <c r="M133" i="5"/>
  <c r="F134" i="5"/>
  <c r="N133" i="5"/>
  <c r="G133" i="5"/>
  <c r="O132" i="5"/>
  <c r="AN132" i="5" s="1"/>
  <c r="D132" i="5"/>
  <c r="L132" i="5" s="1"/>
  <c r="AM132" i="5" s="1"/>
  <c r="E220" i="4" l="1"/>
  <c r="M134" i="5"/>
  <c r="E135" i="5"/>
  <c r="N134" i="5"/>
  <c r="F135" i="5"/>
  <c r="O133" i="5"/>
  <c r="AN133" i="5" s="1"/>
  <c r="G134" i="5"/>
  <c r="D134" i="5" s="1"/>
  <c r="L134" i="5" s="1"/>
  <c r="D133" i="5"/>
  <c r="L133" i="5" s="1"/>
  <c r="AM133" i="5" s="1"/>
  <c r="E221" i="4" l="1"/>
  <c r="AM134" i="5"/>
  <c r="G135" i="5"/>
  <c r="O134" i="5"/>
  <c r="AN134" i="5" s="1"/>
  <c r="D135" i="5"/>
  <c r="L135" i="5" s="1"/>
  <c r="E136" i="5"/>
  <c r="M135" i="5"/>
  <c r="F136" i="5"/>
  <c r="N135" i="5"/>
  <c r="E222" i="4" l="1"/>
  <c r="N136" i="5"/>
  <c r="F137" i="5"/>
  <c r="O135" i="5"/>
  <c r="AN135" i="5" s="1"/>
  <c r="G136" i="5"/>
  <c r="M136" i="5"/>
  <c r="D136" i="5"/>
  <c r="L136" i="5" s="1"/>
  <c r="E137" i="5"/>
  <c r="AM135" i="5"/>
  <c r="E223" i="4" l="1"/>
  <c r="E138" i="5"/>
  <c r="M137" i="5"/>
  <c r="AM136" i="5"/>
  <c r="F138" i="5"/>
  <c r="N137" i="5"/>
  <c r="G137" i="5"/>
  <c r="O136" i="5"/>
  <c r="AN136" i="5" s="1"/>
  <c r="E224" i="4" l="1"/>
  <c r="O137" i="5"/>
  <c r="G138" i="5"/>
  <c r="M138" i="5"/>
  <c r="E139" i="5"/>
  <c r="N138" i="5"/>
  <c r="F139" i="5"/>
  <c r="AN137" i="5"/>
  <c r="D137" i="5"/>
  <c r="L137" i="5" s="1"/>
  <c r="AM137" i="5" s="1"/>
  <c r="E225" i="4" l="1"/>
  <c r="G139" i="5"/>
  <c r="D139" i="5" s="1"/>
  <c r="L139" i="5" s="1"/>
  <c r="AM139" i="5" s="1"/>
  <c r="O138" i="5"/>
  <c r="AN138" i="5" s="1"/>
  <c r="D138" i="5"/>
  <c r="L138" i="5" s="1"/>
  <c r="AM138" i="5" s="1"/>
  <c r="F140" i="5"/>
  <c r="N139" i="5"/>
  <c r="E140" i="5"/>
  <c r="M139" i="5"/>
  <c r="E226" i="4" l="1"/>
  <c r="M140" i="5"/>
  <c r="E141" i="5"/>
  <c r="N140" i="5"/>
  <c r="F141" i="5"/>
  <c r="O139" i="5"/>
  <c r="AN139" i="5" s="1"/>
  <c r="G140" i="5"/>
  <c r="D140" i="5" s="1"/>
  <c r="L140" i="5" s="1"/>
  <c r="E227" i="4" l="1"/>
  <c r="AM140" i="5"/>
  <c r="G141" i="5"/>
  <c r="O140" i="5"/>
  <c r="AN140" i="5" s="1"/>
  <c r="E142" i="5"/>
  <c r="M141" i="5"/>
  <c r="F142" i="5"/>
  <c r="N141" i="5"/>
  <c r="E228" i="4" l="1"/>
  <c r="N142" i="5"/>
  <c r="F143" i="5"/>
  <c r="O141" i="5"/>
  <c r="AN141" i="5" s="1"/>
  <c r="G142" i="5"/>
  <c r="M142" i="5"/>
  <c r="E143" i="5"/>
  <c r="D141" i="5"/>
  <c r="L141" i="5" s="1"/>
  <c r="AM141" i="5" s="1"/>
  <c r="E229" i="4" l="1"/>
  <c r="F144" i="5"/>
  <c r="N143" i="5"/>
  <c r="G143" i="5"/>
  <c r="O142" i="5"/>
  <c r="AN142" i="5" s="1"/>
  <c r="D143" i="5"/>
  <c r="L143" i="5" s="1"/>
  <c r="E144" i="5"/>
  <c r="M143" i="5"/>
  <c r="D142" i="5"/>
  <c r="L142" i="5" s="1"/>
  <c r="AM142" i="5" s="1"/>
  <c r="E230" i="4" l="1"/>
  <c r="AM143" i="5"/>
  <c r="O143" i="5"/>
  <c r="AN143" i="5" s="1"/>
  <c r="G144" i="5"/>
  <c r="M144" i="5"/>
  <c r="D144" i="5"/>
  <c r="L144" i="5" s="1"/>
  <c r="E145" i="5"/>
  <c r="N144" i="5"/>
  <c r="F145" i="5"/>
  <c r="E231" i="4" l="1"/>
  <c r="AM144" i="5"/>
  <c r="E146" i="5"/>
  <c r="M145" i="5"/>
  <c r="F146" i="5"/>
  <c r="N145" i="5"/>
  <c r="G145" i="5"/>
  <c r="D145" i="5" s="1"/>
  <c r="L145" i="5" s="1"/>
  <c r="O144" i="5"/>
  <c r="AN144" i="5" s="1"/>
  <c r="E232" i="4" l="1"/>
  <c r="M146" i="5"/>
  <c r="E147" i="5"/>
  <c r="AM145" i="5"/>
  <c r="N146" i="5"/>
  <c r="F147" i="5"/>
  <c r="O145" i="5"/>
  <c r="AN145" i="5" s="1"/>
  <c r="G146" i="5"/>
  <c r="E233" i="4" l="1"/>
  <c r="E148" i="5"/>
  <c r="M147" i="5"/>
  <c r="G147" i="5"/>
  <c r="O146" i="5"/>
  <c r="F148" i="5"/>
  <c r="N147" i="5"/>
  <c r="D146" i="5"/>
  <c r="L146" i="5" s="1"/>
  <c r="AN146" i="5"/>
  <c r="E234" i="4" l="1"/>
  <c r="AM146" i="5"/>
  <c r="O147" i="5"/>
  <c r="AN147" i="5" s="1"/>
  <c r="G148" i="5"/>
  <c r="N148" i="5"/>
  <c r="F149" i="5"/>
  <c r="M148" i="5"/>
  <c r="E149" i="5"/>
  <c r="D147" i="5"/>
  <c r="L147" i="5" s="1"/>
  <c r="AM147" i="5" s="1"/>
  <c r="A458" i="4"/>
  <c r="D458" i="4" s="1"/>
  <c r="D459" i="4" s="1"/>
  <c r="D460" i="4" s="1"/>
  <c r="D461" i="4" s="1"/>
  <c r="D462" i="4" s="1"/>
  <c r="D463" i="4" s="1"/>
  <c r="D464" i="4" s="1"/>
  <c r="D465" i="4" s="1"/>
  <c r="D466" i="4" s="1"/>
  <c r="D467" i="4" s="1"/>
  <c r="D468" i="4" s="1"/>
  <c r="D469" i="4" s="1"/>
  <c r="D470" i="4" s="1"/>
  <c r="D471" i="4" s="1"/>
  <c r="D472" i="4" s="1"/>
  <c r="D473" i="4" s="1"/>
  <c r="D474" i="4" s="1"/>
  <c r="D475" i="4" s="1"/>
  <c r="D476" i="4" s="1"/>
  <c r="D477" i="4" s="1"/>
  <c r="D478" i="4" s="1"/>
  <c r="D479" i="4" s="1"/>
  <c r="D480" i="4" s="1"/>
  <c r="D481" i="4" s="1"/>
  <c r="D482" i="4" s="1"/>
  <c r="D483" i="4" s="1"/>
  <c r="D484" i="4" s="1"/>
  <c r="D485" i="4" s="1"/>
  <c r="D486" i="4" s="1"/>
  <c r="D487" i="4" s="1"/>
  <c r="D488" i="4" s="1"/>
  <c r="D489" i="4" s="1"/>
  <c r="D490" i="4" s="1"/>
  <c r="D491" i="4" s="1"/>
  <c r="D492" i="4" s="1"/>
  <c r="D493" i="4" s="1"/>
  <c r="D494" i="4" s="1"/>
  <c r="D495" i="4" s="1"/>
  <c r="D496" i="4" s="1"/>
  <c r="D497" i="4" s="1"/>
  <c r="D498" i="4" s="1"/>
  <c r="D499" i="4" s="1"/>
  <c r="D500" i="4" s="1"/>
  <c r="D501" i="4" s="1"/>
  <c r="D502" i="4" s="1"/>
  <c r="D503" i="4" s="1"/>
  <c r="D504" i="4" s="1"/>
  <c r="D505" i="4" s="1"/>
  <c r="D506" i="4" s="1"/>
  <c r="I97" i="4"/>
  <c r="I96" i="4"/>
  <c r="H96" i="4"/>
  <c r="I95" i="4"/>
  <c r="H95" i="4"/>
  <c r="I94" i="4"/>
  <c r="I93" i="4"/>
  <c r="H93" i="4"/>
  <c r="I92" i="4"/>
  <c r="H92" i="4"/>
  <c r="I91" i="4"/>
  <c r="H91" i="4"/>
  <c r="I90" i="4"/>
  <c r="H90" i="4"/>
  <c r="I89" i="4"/>
  <c r="H89" i="4"/>
  <c r="I88" i="4"/>
  <c r="H88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B25" i="4"/>
  <c r="B37" i="4" s="1"/>
  <c r="B49" i="4" s="1"/>
  <c r="B61" i="4" s="1"/>
  <c r="B73" i="4" s="1"/>
  <c r="B85" i="4" s="1"/>
  <c r="A25" i="4"/>
  <c r="A37" i="4" s="1"/>
  <c r="A49" i="4" s="1"/>
  <c r="A61" i="4" s="1"/>
  <c r="A73" i="4" s="1"/>
  <c r="A85" i="4" s="1"/>
  <c r="B24" i="4"/>
  <c r="B36" i="4" s="1"/>
  <c r="B48" i="4" s="1"/>
  <c r="B60" i="4" s="1"/>
  <c r="B72" i="4" s="1"/>
  <c r="B84" i="4" s="1"/>
  <c r="A24" i="4"/>
  <c r="A36" i="4" s="1"/>
  <c r="A48" i="4" s="1"/>
  <c r="A60" i="4" s="1"/>
  <c r="A72" i="4" s="1"/>
  <c r="A84" i="4" s="1"/>
  <c r="B23" i="4"/>
  <c r="B35" i="4" s="1"/>
  <c r="B47" i="4" s="1"/>
  <c r="B59" i="4" s="1"/>
  <c r="B71" i="4" s="1"/>
  <c r="B83" i="4" s="1"/>
  <c r="A23" i="4"/>
  <c r="A35" i="4" s="1"/>
  <c r="A47" i="4" s="1"/>
  <c r="A59" i="4" s="1"/>
  <c r="A71" i="4" s="1"/>
  <c r="A83" i="4" s="1"/>
  <c r="B22" i="4"/>
  <c r="B34" i="4" s="1"/>
  <c r="B46" i="4" s="1"/>
  <c r="B58" i="4" s="1"/>
  <c r="B70" i="4" s="1"/>
  <c r="B82" i="4" s="1"/>
  <c r="A22" i="4"/>
  <c r="A34" i="4" s="1"/>
  <c r="A46" i="4" s="1"/>
  <c r="A58" i="4" s="1"/>
  <c r="A70" i="4" s="1"/>
  <c r="A82" i="4" s="1"/>
  <c r="B21" i="4"/>
  <c r="B33" i="4" s="1"/>
  <c r="B45" i="4" s="1"/>
  <c r="B57" i="4" s="1"/>
  <c r="B69" i="4" s="1"/>
  <c r="B81" i="4" s="1"/>
  <c r="A21" i="4"/>
  <c r="B20" i="4"/>
  <c r="B32" i="4" s="1"/>
  <c r="B44" i="4" s="1"/>
  <c r="B56" i="4" s="1"/>
  <c r="B68" i="4" s="1"/>
  <c r="B80" i="4" s="1"/>
  <c r="A20" i="4"/>
  <c r="A32" i="4" s="1"/>
  <c r="A44" i="4" s="1"/>
  <c r="A56" i="4" s="1"/>
  <c r="A68" i="4" s="1"/>
  <c r="A80" i="4" s="1"/>
  <c r="B19" i="4"/>
  <c r="B31" i="4" s="1"/>
  <c r="B43" i="4" s="1"/>
  <c r="B55" i="4" s="1"/>
  <c r="B67" i="4" s="1"/>
  <c r="B79" i="4" s="1"/>
  <c r="A19" i="4"/>
  <c r="A31" i="4" s="1"/>
  <c r="A43" i="4" s="1"/>
  <c r="A55" i="4" s="1"/>
  <c r="A67" i="4" s="1"/>
  <c r="A79" i="4" s="1"/>
  <c r="B18" i="4"/>
  <c r="B30" i="4" s="1"/>
  <c r="B42" i="4" s="1"/>
  <c r="B54" i="4" s="1"/>
  <c r="B66" i="4" s="1"/>
  <c r="B78" i="4" s="1"/>
  <c r="A18" i="4"/>
  <c r="A30" i="4" s="1"/>
  <c r="A42" i="4" s="1"/>
  <c r="A54" i="4" s="1"/>
  <c r="A66" i="4" s="1"/>
  <c r="A78" i="4" s="1"/>
  <c r="B17" i="4"/>
  <c r="B29" i="4" s="1"/>
  <c r="B41" i="4" s="1"/>
  <c r="B53" i="4" s="1"/>
  <c r="B65" i="4" s="1"/>
  <c r="B77" i="4" s="1"/>
  <c r="A17" i="4"/>
  <c r="B16" i="4"/>
  <c r="B28" i="4" s="1"/>
  <c r="B40" i="4" s="1"/>
  <c r="B52" i="4" s="1"/>
  <c r="B64" i="4" s="1"/>
  <c r="B76" i="4" s="1"/>
  <c r="A16" i="4"/>
  <c r="A28" i="4" s="1"/>
  <c r="A40" i="4" s="1"/>
  <c r="A52" i="4" s="1"/>
  <c r="A64" i="4" s="1"/>
  <c r="A76" i="4" s="1"/>
  <c r="B15" i="4"/>
  <c r="B27" i="4" s="1"/>
  <c r="B39" i="4" s="1"/>
  <c r="B51" i="4" s="1"/>
  <c r="B63" i="4" s="1"/>
  <c r="B75" i="4" s="1"/>
  <c r="A15" i="4"/>
  <c r="A27" i="4" s="1"/>
  <c r="A39" i="4" s="1"/>
  <c r="A51" i="4" s="1"/>
  <c r="A63" i="4" s="1"/>
  <c r="A75" i="4" s="1"/>
  <c r="B14" i="4"/>
  <c r="B26" i="4" s="1"/>
  <c r="B38" i="4" s="1"/>
  <c r="B50" i="4" s="1"/>
  <c r="B62" i="4" s="1"/>
  <c r="B74" i="4" s="1"/>
  <c r="A14" i="4"/>
  <c r="A458" i="3"/>
  <c r="H114" i="3"/>
  <c r="I97" i="3"/>
  <c r="H97" i="3"/>
  <c r="I96" i="3"/>
  <c r="H96" i="3"/>
  <c r="I95" i="3"/>
  <c r="H95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G74" i="11" s="1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E67" i="3"/>
  <c r="I67" i="3" s="1"/>
  <c r="D67" i="3"/>
  <c r="H67" i="3" s="1"/>
  <c r="E66" i="3"/>
  <c r="I66" i="3" s="1"/>
  <c r="D66" i="3"/>
  <c r="H66" i="3" s="1"/>
  <c r="E65" i="3"/>
  <c r="I65" i="3" s="1"/>
  <c r="D65" i="3"/>
  <c r="H65" i="3" s="1"/>
  <c r="E64" i="3"/>
  <c r="I64" i="3" s="1"/>
  <c r="D64" i="3"/>
  <c r="H64" i="3" s="1"/>
  <c r="E63" i="3"/>
  <c r="I63" i="3" s="1"/>
  <c r="D63" i="3"/>
  <c r="H63" i="3" s="1"/>
  <c r="E62" i="3"/>
  <c r="I62" i="3" s="1"/>
  <c r="D62" i="3"/>
  <c r="H62" i="3" s="1"/>
  <c r="E61" i="3"/>
  <c r="I61" i="3" s="1"/>
  <c r="D61" i="3"/>
  <c r="H61" i="3" s="1"/>
  <c r="E60" i="3"/>
  <c r="I60" i="3" s="1"/>
  <c r="D60" i="3"/>
  <c r="H60" i="3" s="1"/>
  <c r="E59" i="3"/>
  <c r="I59" i="3" s="1"/>
  <c r="D59" i="3"/>
  <c r="H59" i="3" s="1"/>
  <c r="E58" i="3"/>
  <c r="I58" i="3" s="1"/>
  <c r="D58" i="3"/>
  <c r="H58" i="3" s="1"/>
  <c r="E57" i="3"/>
  <c r="I57" i="3" s="1"/>
  <c r="D57" i="3"/>
  <c r="H57" i="3" s="1"/>
  <c r="E56" i="3"/>
  <c r="I56" i="3" s="1"/>
  <c r="D56" i="3"/>
  <c r="H56" i="3" s="1"/>
  <c r="E55" i="3"/>
  <c r="I55" i="3" s="1"/>
  <c r="D55" i="3"/>
  <c r="H55" i="3" s="1"/>
  <c r="E54" i="3"/>
  <c r="I54" i="3" s="1"/>
  <c r="D54" i="3"/>
  <c r="H54" i="3" s="1"/>
  <c r="E53" i="3"/>
  <c r="I53" i="3" s="1"/>
  <c r="D53" i="3"/>
  <c r="H53" i="3" s="1"/>
  <c r="E52" i="3"/>
  <c r="I52" i="3" s="1"/>
  <c r="D52" i="3"/>
  <c r="H52" i="3" s="1"/>
  <c r="E51" i="3"/>
  <c r="I51" i="3" s="1"/>
  <c r="D51" i="3"/>
  <c r="H51" i="3" s="1"/>
  <c r="E50" i="3"/>
  <c r="I50" i="3" s="1"/>
  <c r="D50" i="3"/>
  <c r="H50" i="3" s="1"/>
  <c r="E49" i="3"/>
  <c r="I49" i="3" s="1"/>
  <c r="D49" i="3"/>
  <c r="H49" i="3" s="1"/>
  <c r="E48" i="3"/>
  <c r="I48" i="3" s="1"/>
  <c r="D48" i="3"/>
  <c r="H48" i="3" s="1"/>
  <c r="E47" i="3"/>
  <c r="I47" i="3" s="1"/>
  <c r="D47" i="3"/>
  <c r="H47" i="3" s="1"/>
  <c r="E46" i="3"/>
  <c r="I46" i="3" s="1"/>
  <c r="D46" i="3"/>
  <c r="H46" i="3" s="1"/>
  <c r="E45" i="3"/>
  <c r="I45" i="3" s="1"/>
  <c r="D45" i="3"/>
  <c r="H45" i="3" s="1"/>
  <c r="E44" i="3"/>
  <c r="I44" i="3" s="1"/>
  <c r="D44" i="3"/>
  <c r="H44" i="3" s="1"/>
  <c r="E43" i="3"/>
  <c r="I43" i="3" s="1"/>
  <c r="D43" i="3"/>
  <c r="H43" i="3" s="1"/>
  <c r="E42" i="3"/>
  <c r="I42" i="3" s="1"/>
  <c r="D42" i="3"/>
  <c r="H42" i="3" s="1"/>
  <c r="E41" i="3"/>
  <c r="I41" i="3" s="1"/>
  <c r="D41" i="3"/>
  <c r="H41" i="3" s="1"/>
  <c r="E40" i="3"/>
  <c r="I40" i="3" s="1"/>
  <c r="D40" i="3"/>
  <c r="H40" i="3" s="1"/>
  <c r="E39" i="3"/>
  <c r="I39" i="3" s="1"/>
  <c r="D39" i="3"/>
  <c r="H39" i="3" s="1"/>
  <c r="E38" i="3"/>
  <c r="I38" i="3" s="1"/>
  <c r="D38" i="3"/>
  <c r="H38" i="3" s="1"/>
  <c r="E37" i="3"/>
  <c r="I37" i="3" s="1"/>
  <c r="D37" i="3"/>
  <c r="H37" i="3" s="1"/>
  <c r="E36" i="3"/>
  <c r="I36" i="3" s="1"/>
  <c r="D36" i="3"/>
  <c r="H36" i="3" s="1"/>
  <c r="E35" i="3"/>
  <c r="I35" i="3" s="1"/>
  <c r="D35" i="3"/>
  <c r="H35" i="3" s="1"/>
  <c r="E34" i="3"/>
  <c r="I34" i="3" s="1"/>
  <c r="D34" i="3"/>
  <c r="H34" i="3" s="1"/>
  <c r="E33" i="3"/>
  <c r="I33" i="3" s="1"/>
  <c r="D33" i="3"/>
  <c r="H33" i="3" s="1"/>
  <c r="E32" i="3"/>
  <c r="I32" i="3" s="1"/>
  <c r="D32" i="3"/>
  <c r="H32" i="3" s="1"/>
  <c r="E31" i="3"/>
  <c r="I31" i="3" s="1"/>
  <c r="D31" i="3"/>
  <c r="H31" i="3" s="1"/>
  <c r="E30" i="3"/>
  <c r="I30" i="3" s="1"/>
  <c r="D30" i="3"/>
  <c r="H30" i="3" s="1"/>
  <c r="E29" i="3"/>
  <c r="I29" i="3" s="1"/>
  <c r="D29" i="3"/>
  <c r="H29" i="3" s="1"/>
  <c r="E28" i="3"/>
  <c r="I28" i="3" s="1"/>
  <c r="D28" i="3"/>
  <c r="H28" i="3" s="1"/>
  <c r="E27" i="3"/>
  <c r="I27" i="3" s="1"/>
  <c r="D27" i="3"/>
  <c r="H27" i="3" s="1"/>
  <c r="E26" i="3"/>
  <c r="I26" i="3" s="1"/>
  <c r="D26" i="3"/>
  <c r="H26" i="3" s="1"/>
  <c r="E25" i="3"/>
  <c r="I25" i="3" s="1"/>
  <c r="D25" i="3"/>
  <c r="H25" i="3" s="1"/>
  <c r="B25" i="3"/>
  <c r="B37" i="3" s="1"/>
  <c r="B49" i="3" s="1"/>
  <c r="B61" i="3" s="1"/>
  <c r="B73" i="3" s="1"/>
  <c r="B85" i="3" s="1"/>
  <c r="A25" i="3"/>
  <c r="A37" i="3" s="1"/>
  <c r="A49" i="3" s="1"/>
  <c r="A61" i="3" s="1"/>
  <c r="A73" i="3" s="1"/>
  <c r="A85" i="3" s="1"/>
  <c r="E24" i="3"/>
  <c r="I24" i="3" s="1"/>
  <c r="D24" i="3"/>
  <c r="H24" i="3" s="1"/>
  <c r="B24" i="3"/>
  <c r="B36" i="3" s="1"/>
  <c r="B48" i="3" s="1"/>
  <c r="B60" i="3" s="1"/>
  <c r="B72" i="3" s="1"/>
  <c r="B84" i="3" s="1"/>
  <c r="A24" i="3"/>
  <c r="A36" i="3" s="1"/>
  <c r="A48" i="3" s="1"/>
  <c r="A60" i="3" s="1"/>
  <c r="A72" i="3" s="1"/>
  <c r="A84" i="3" s="1"/>
  <c r="E23" i="3"/>
  <c r="I23" i="3" s="1"/>
  <c r="D23" i="3"/>
  <c r="H23" i="3" s="1"/>
  <c r="B23" i="3"/>
  <c r="B35" i="3" s="1"/>
  <c r="B47" i="3" s="1"/>
  <c r="B59" i="3" s="1"/>
  <c r="B71" i="3" s="1"/>
  <c r="B83" i="3" s="1"/>
  <c r="A23" i="3"/>
  <c r="A35" i="3" s="1"/>
  <c r="A47" i="3" s="1"/>
  <c r="A59" i="3" s="1"/>
  <c r="A71" i="3" s="1"/>
  <c r="A83" i="3" s="1"/>
  <c r="E22" i="3"/>
  <c r="I22" i="3" s="1"/>
  <c r="D22" i="3"/>
  <c r="H22" i="3" s="1"/>
  <c r="B22" i="3"/>
  <c r="B34" i="3" s="1"/>
  <c r="B46" i="3" s="1"/>
  <c r="B58" i="3" s="1"/>
  <c r="B70" i="3" s="1"/>
  <c r="B82" i="3" s="1"/>
  <c r="A22" i="3"/>
  <c r="A34" i="3" s="1"/>
  <c r="A46" i="3" s="1"/>
  <c r="A58" i="3" s="1"/>
  <c r="A70" i="3" s="1"/>
  <c r="A82" i="3" s="1"/>
  <c r="E21" i="3"/>
  <c r="I21" i="3" s="1"/>
  <c r="D21" i="3"/>
  <c r="H21" i="3" s="1"/>
  <c r="B21" i="3"/>
  <c r="B33" i="3" s="1"/>
  <c r="B45" i="3" s="1"/>
  <c r="B57" i="3" s="1"/>
  <c r="B69" i="3" s="1"/>
  <c r="B81" i="3" s="1"/>
  <c r="A21" i="3"/>
  <c r="A33" i="3" s="1"/>
  <c r="A45" i="3" s="1"/>
  <c r="A57" i="3" s="1"/>
  <c r="A69" i="3" s="1"/>
  <c r="A81" i="3" s="1"/>
  <c r="E20" i="3"/>
  <c r="I20" i="3" s="1"/>
  <c r="D20" i="3"/>
  <c r="H20" i="3" s="1"/>
  <c r="B20" i="3"/>
  <c r="B32" i="3" s="1"/>
  <c r="B44" i="3" s="1"/>
  <c r="B56" i="3" s="1"/>
  <c r="B68" i="3" s="1"/>
  <c r="B80" i="3" s="1"/>
  <c r="A20" i="3"/>
  <c r="A32" i="3" s="1"/>
  <c r="A44" i="3" s="1"/>
  <c r="A56" i="3" s="1"/>
  <c r="A68" i="3" s="1"/>
  <c r="A80" i="3" s="1"/>
  <c r="E19" i="3"/>
  <c r="I19" i="3" s="1"/>
  <c r="D19" i="3"/>
  <c r="H19" i="3" s="1"/>
  <c r="B19" i="3"/>
  <c r="B31" i="3" s="1"/>
  <c r="B43" i="3" s="1"/>
  <c r="B55" i="3" s="1"/>
  <c r="B67" i="3" s="1"/>
  <c r="B79" i="3" s="1"/>
  <c r="A19" i="3"/>
  <c r="A31" i="3" s="1"/>
  <c r="A43" i="3" s="1"/>
  <c r="A55" i="3" s="1"/>
  <c r="A67" i="3" s="1"/>
  <c r="A79" i="3" s="1"/>
  <c r="E18" i="3"/>
  <c r="I18" i="3" s="1"/>
  <c r="D18" i="3"/>
  <c r="H18" i="3" s="1"/>
  <c r="B18" i="3"/>
  <c r="B30" i="3" s="1"/>
  <c r="B42" i="3" s="1"/>
  <c r="B54" i="3" s="1"/>
  <c r="B66" i="3" s="1"/>
  <c r="B78" i="3" s="1"/>
  <c r="A18" i="3"/>
  <c r="A30" i="3" s="1"/>
  <c r="A42" i="3" s="1"/>
  <c r="A54" i="3" s="1"/>
  <c r="A66" i="3" s="1"/>
  <c r="A78" i="3" s="1"/>
  <c r="E17" i="3"/>
  <c r="I17" i="3" s="1"/>
  <c r="D17" i="3"/>
  <c r="H17" i="3" s="1"/>
  <c r="B17" i="3"/>
  <c r="B29" i="3" s="1"/>
  <c r="B41" i="3" s="1"/>
  <c r="B53" i="3" s="1"/>
  <c r="B65" i="3" s="1"/>
  <c r="B77" i="3" s="1"/>
  <c r="A17" i="3"/>
  <c r="A29" i="3" s="1"/>
  <c r="A41" i="3" s="1"/>
  <c r="A53" i="3" s="1"/>
  <c r="A65" i="3" s="1"/>
  <c r="A77" i="3" s="1"/>
  <c r="E16" i="3"/>
  <c r="I16" i="3" s="1"/>
  <c r="D16" i="3"/>
  <c r="H16" i="3" s="1"/>
  <c r="B16" i="3"/>
  <c r="B28" i="3" s="1"/>
  <c r="B40" i="3" s="1"/>
  <c r="B52" i="3" s="1"/>
  <c r="B64" i="3" s="1"/>
  <c r="B76" i="3" s="1"/>
  <c r="A16" i="3"/>
  <c r="A28" i="3" s="1"/>
  <c r="A40" i="3" s="1"/>
  <c r="A52" i="3" s="1"/>
  <c r="A64" i="3" s="1"/>
  <c r="A76" i="3" s="1"/>
  <c r="E15" i="3"/>
  <c r="I15" i="3" s="1"/>
  <c r="D15" i="3"/>
  <c r="H15" i="3" s="1"/>
  <c r="B15" i="3"/>
  <c r="B27" i="3" s="1"/>
  <c r="B39" i="3" s="1"/>
  <c r="B51" i="3" s="1"/>
  <c r="B63" i="3" s="1"/>
  <c r="B75" i="3" s="1"/>
  <c r="A15" i="3"/>
  <c r="A27" i="3" s="1"/>
  <c r="A39" i="3" s="1"/>
  <c r="A51" i="3" s="1"/>
  <c r="A63" i="3" s="1"/>
  <c r="A75" i="3" s="1"/>
  <c r="E14" i="3"/>
  <c r="I14" i="3" s="1"/>
  <c r="D14" i="3"/>
  <c r="H14" i="3" s="1"/>
  <c r="B14" i="3"/>
  <c r="B26" i="3" s="1"/>
  <c r="B38" i="3" s="1"/>
  <c r="B50" i="3" s="1"/>
  <c r="B62" i="3" s="1"/>
  <c r="B74" i="3" s="1"/>
  <c r="A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E4" i="3"/>
  <c r="D4" i="3"/>
  <c r="E3" i="3"/>
  <c r="D3" i="3"/>
  <c r="E2" i="3"/>
  <c r="D2" i="3"/>
  <c r="E506" i="4" l="1"/>
  <c r="D507" i="4"/>
  <c r="F62" i="11"/>
  <c r="G62" i="11"/>
  <c r="F86" i="11"/>
  <c r="G86" i="11"/>
  <c r="F74" i="11"/>
  <c r="F67" i="11"/>
  <c r="F75" i="11"/>
  <c r="F83" i="11"/>
  <c r="F91" i="11"/>
  <c r="G75" i="11"/>
  <c r="F68" i="11"/>
  <c r="F76" i="11"/>
  <c r="F84" i="11"/>
  <c r="F92" i="11"/>
  <c r="G68" i="11"/>
  <c r="G76" i="11"/>
  <c r="G84" i="11"/>
  <c r="G92" i="11"/>
  <c r="F69" i="11"/>
  <c r="F77" i="11"/>
  <c r="F85" i="11"/>
  <c r="F93" i="11"/>
  <c r="G77" i="11"/>
  <c r="G85" i="11"/>
  <c r="G93" i="11"/>
  <c r="F94" i="11"/>
  <c r="G70" i="11"/>
  <c r="G78" i="11"/>
  <c r="F95" i="11"/>
  <c r="G67" i="11"/>
  <c r="F78" i="11"/>
  <c r="F63" i="11"/>
  <c r="F71" i="11"/>
  <c r="F79" i="11"/>
  <c r="F87" i="11"/>
  <c r="G95" i="11"/>
  <c r="G63" i="11"/>
  <c r="G71" i="11"/>
  <c r="G79" i="11"/>
  <c r="G87" i="11"/>
  <c r="F96" i="11"/>
  <c r="G90" i="11"/>
  <c r="G69" i="11"/>
  <c r="F64" i="11"/>
  <c r="F72" i="11"/>
  <c r="F80" i="11"/>
  <c r="F88" i="11"/>
  <c r="G96" i="11"/>
  <c r="G64" i="11"/>
  <c r="G72" i="11"/>
  <c r="G80" i="11"/>
  <c r="G88" i="11"/>
  <c r="F97" i="11"/>
  <c r="G66" i="11"/>
  <c r="G91" i="11"/>
  <c r="F65" i="11"/>
  <c r="F73" i="11"/>
  <c r="F81" i="11"/>
  <c r="F89" i="11"/>
  <c r="G97" i="11"/>
  <c r="F70" i="11"/>
  <c r="G65" i="11"/>
  <c r="G73" i="11"/>
  <c r="G81" i="11"/>
  <c r="G89" i="11"/>
  <c r="G82" i="11"/>
  <c r="G83" i="11"/>
  <c r="F66" i="11"/>
  <c r="F82" i="11"/>
  <c r="F90" i="11"/>
  <c r="E235" i="4"/>
  <c r="I94" i="3"/>
  <c r="H94" i="4"/>
  <c r="E150" i="5"/>
  <c r="M149" i="5"/>
  <c r="G149" i="5"/>
  <c r="O148" i="5"/>
  <c r="AN148" i="5" s="1"/>
  <c r="F150" i="5"/>
  <c r="N149" i="5"/>
  <c r="D148" i="5"/>
  <c r="L148" i="5" s="1"/>
  <c r="H115" i="3"/>
  <c r="H97" i="4"/>
  <c r="H110" i="3"/>
  <c r="H112" i="3"/>
  <c r="I98" i="3"/>
  <c r="A26" i="3"/>
  <c r="H113" i="3"/>
  <c r="A33" i="4"/>
  <c r="A45" i="4" s="1"/>
  <c r="A57" i="4" s="1"/>
  <c r="A69" i="4" s="1"/>
  <c r="A81" i="4" s="1"/>
  <c r="H111" i="3"/>
  <c r="A29" i="4"/>
  <c r="A41" i="4" s="1"/>
  <c r="A53" i="4" s="1"/>
  <c r="A65" i="4" s="1"/>
  <c r="A77" i="4" s="1"/>
  <c r="A26" i="4"/>
  <c r="D508" i="4" l="1"/>
  <c r="E507" i="4"/>
  <c r="G94" i="11"/>
  <c r="E236" i="4"/>
  <c r="I98" i="4"/>
  <c r="G98" i="11" s="1"/>
  <c r="H98" i="4"/>
  <c r="H98" i="3"/>
  <c r="F98" i="11" s="1"/>
  <c r="AM148" i="5"/>
  <c r="O149" i="5"/>
  <c r="AN149" i="5" s="1"/>
  <c r="G150" i="5"/>
  <c r="M150" i="5"/>
  <c r="D150" i="5"/>
  <c r="L150" i="5" s="1"/>
  <c r="E151" i="5"/>
  <c r="N150" i="5"/>
  <c r="F151" i="5"/>
  <c r="D149" i="5"/>
  <c r="L149" i="5" s="1"/>
  <c r="AM149" i="5" s="1"/>
  <c r="A38" i="3"/>
  <c r="A38" i="4"/>
  <c r="I99" i="4"/>
  <c r="H99" i="4"/>
  <c r="D509" i="4" l="1"/>
  <c r="E508" i="4"/>
  <c r="E237" i="4"/>
  <c r="H100" i="3"/>
  <c r="F100" i="11" s="1"/>
  <c r="I99" i="3"/>
  <c r="G99" i="11" s="1"/>
  <c r="AM150" i="5"/>
  <c r="G151" i="5"/>
  <c r="D151" i="5" s="1"/>
  <c r="L151" i="5" s="1"/>
  <c r="O150" i="5"/>
  <c r="AN150" i="5" s="1"/>
  <c r="E152" i="5"/>
  <c r="M151" i="5"/>
  <c r="F152" i="5"/>
  <c r="N151" i="5"/>
  <c r="H116" i="3"/>
  <c r="I100" i="4"/>
  <c r="H100" i="4"/>
  <c r="A50" i="4"/>
  <c r="I100" i="3"/>
  <c r="G100" i="11" s="1"/>
  <c r="A50" i="3"/>
  <c r="D510" i="4" l="1"/>
  <c r="E509" i="4"/>
  <c r="E238" i="4"/>
  <c r="H101" i="3"/>
  <c r="F101" i="11" s="1"/>
  <c r="AM151" i="5"/>
  <c r="N152" i="5"/>
  <c r="F153" i="5"/>
  <c r="M152" i="5"/>
  <c r="E153" i="5"/>
  <c r="O151" i="5"/>
  <c r="AN151" i="5" s="1"/>
  <c r="G152" i="5"/>
  <c r="H117" i="3"/>
  <c r="A62" i="3"/>
  <c r="I101" i="4"/>
  <c r="H101" i="4"/>
  <c r="I101" i="3"/>
  <c r="G101" i="11" s="1"/>
  <c r="A62" i="4"/>
  <c r="M11" i="4" l="1"/>
  <c r="D511" i="4"/>
  <c r="E510" i="4"/>
  <c r="M11" i="3"/>
  <c r="L11" i="3"/>
  <c r="E239" i="4"/>
  <c r="L8" i="4"/>
  <c r="M6" i="4"/>
  <c r="O7" i="4"/>
  <c r="M8" i="4"/>
  <c r="O8" i="4"/>
  <c r="L10" i="3"/>
  <c r="H102" i="3"/>
  <c r="F102" i="11" s="1"/>
  <c r="F154" i="5"/>
  <c r="N153" i="5"/>
  <c r="G153" i="5"/>
  <c r="O152" i="5"/>
  <c r="AN152" i="5" s="1"/>
  <c r="D152" i="5"/>
  <c r="L152" i="5" s="1"/>
  <c r="AM152" i="5" s="1"/>
  <c r="D153" i="5"/>
  <c r="L153" i="5" s="1"/>
  <c r="E154" i="5"/>
  <c r="M153" i="5"/>
  <c r="H118" i="3"/>
  <c r="A74" i="4"/>
  <c r="A74" i="3"/>
  <c r="L12" i="3" s="1"/>
  <c r="R12" i="3" s="1"/>
  <c r="I102" i="3"/>
  <c r="G102" i="11" s="1"/>
  <c r="I102" i="4"/>
  <c r="H102" i="4"/>
  <c r="M10" i="4" l="1"/>
  <c r="M13" i="4"/>
  <c r="L13" i="4"/>
  <c r="M2" i="4"/>
  <c r="D512" i="4"/>
  <c r="E511" i="4"/>
  <c r="M12" i="4"/>
  <c r="N8" i="4"/>
  <c r="L11" i="4"/>
  <c r="L5" i="4"/>
  <c r="L12" i="4"/>
  <c r="O9" i="4"/>
  <c r="L13" i="3"/>
  <c r="R13" i="3" s="1"/>
  <c r="R11" i="3"/>
  <c r="M10" i="3"/>
  <c r="S10" i="3" s="1"/>
  <c r="M13" i="3"/>
  <c r="M12" i="3"/>
  <c r="S12" i="3" s="1"/>
  <c r="E240" i="4"/>
  <c r="L7" i="4"/>
  <c r="N6" i="4"/>
  <c r="L6" i="4"/>
  <c r="M5" i="4"/>
  <c r="M9" i="3"/>
  <c r="N9" i="4"/>
  <c r="L4" i="4"/>
  <c r="L3" i="4"/>
  <c r="L9" i="4"/>
  <c r="L9" i="3"/>
  <c r="L10" i="4"/>
  <c r="L2" i="4"/>
  <c r="M9" i="4"/>
  <c r="N7" i="4"/>
  <c r="M4" i="4"/>
  <c r="M7" i="4"/>
  <c r="O6" i="4"/>
  <c r="M3" i="4"/>
  <c r="H103" i="3"/>
  <c r="M154" i="5"/>
  <c r="E155" i="5"/>
  <c r="AM153" i="5"/>
  <c r="O153" i="5"/>
  <c r="AN153" i="5" s="1"/>
  <c r="G154" i="5"/>
  <c r="N154" i="5"/>
  <c r="F155" i="5"/>
  <c r="H119" i="3"/>
  <c r="M6" i="3"/>
  <c r="M2" i="3"/>
  <c r="L6" i="3"/>
  <c r="R6" i="3" s="1"/>
  <c r="M3" i="3"/>
  <c r="S3" i="3" s="1"/>
  <c r="L3" i="3"/>
  <c r="L2" i="3"/>
  <c r="M7" i="3"/>
  <c r="M8" i="3"/>
  <c r="L7" i="3"/>
  <c r="L5" i="3"/>
  <c r="M5" i="3"/>
  <c r="M4" i="3"/>
  <c r="S4" i="3" s="1"/>
  <c r="L4" i="3"/>
  <c r="R4" i="3" s="1"/>
  <c r="L8" i="3"/>
  <c r="I103" i="4"/>
  <c r="H103" i="4"/>
  <c r="I103" i="3"/>
  <c r="G103" i="11" s="1"/>
  <c r="D513" i="4" l="1"/>
  <c r="E512" i="4"/>
  <c r="F103" i="11"/>
  <c r="T9" i="3"/>
  <c r="R9" i="3"/>
  <c r="S13" i="3"/>
  <c r="S5" i="3"/>
  <c r="R10" i="3"/>
  <c r="R3" i="3"/>
  <c r="R5" i="3"/>
  <c r="T7" i="3"/>
  <c r="R7" i="3"/>
  <c r="S6" i="3"/>
  <c r="S11" i="3"/>
  <c r="S8" i="3"/>
  <c r="U8" i="3"/>
  <c r="S7" i="3"/>
  <c r="U7" i="3"/>
  <c r="T8" i="3"/>
  <c r="R8" i="3"/>
  <c r="S9" i="3"/>
  <c r="U9" i="3"/>
  <c r="E241" i="4"/>
  <c r="H104" i="3"/>
  <c r="F104" i="11" s="1"/>
  <c r="E156" i="5"/>
  <c r="M155" i="5"/>
  <c r="G155" i="5"/>
  <c r="O154" i="5"/>
  <c r="AN154" i="5" s="1"/>
  <c r="D154" i="5"/>
  <c r="L154" i="5" s="1"/>
  <c r="AM154" i="5" s="1"/>
  <c r="F156" i="5"/>
  <c r="N155" i="5"/>
  <c r="H120" i="3"/>
  <c r="I104" i="3"/>
  <c r="I104" i="4"/>
  <c r="H104" i="4"/>
  <c r="G104" i="11" l="1"/>
  <c r="D514" i="4"/>
  <c r="E513" i="4"/>
  <c r="E242" i="4"/>
  <c r="H105" i="3"/>
  <c r="F105" i="11" s="1"/>
  <c r="N156" i="5"/>
  <c r="F157" i="5"/>
  <c r="O155" i="5"/>
  <c r="AN155" i="5" s="1"/>
  <c r="G156" i="5"/>
  <c r="M156" i="5"/>
  <c r="D156" i="5"/>
  <c r="L156" i="5" s="1"/>
  <c r="AM156" i="5" s="1"/>
  <c r="E157" i="5"/>
  <c r="D155" i="5"/>
  <c r="L155" i="5" s="1"/>
  <c r="AM155" i="5" s="1"/>
  <c r="H121" i="3"/>
  <c r="I105" i="4"/>
  <c r="H105" i="4"/>
  <c r="I105" i="3"/>
  <c r="D515" i="4" l="1"/>
  <c r="E514" i="4"/>
  <c r="G105" i="11"/>
  <c r="E243" i="4"/>
  <c r="I107" i="4"/>
  <c r="H107" i="4"/>
  <c r="H106" i="3"/>
  <c r="F106" i="11" s="1"/>
  <c r="E158" i="5"/>
  <c r="M157" i="5"/>
  <c r="G157" i="5"/>
  <c r="D157" i="5" s="1"/>
  <c r="L157" i="5" s="1"/>
  <c r="O156" i="5"/>
  <c r="AN156" i="5" s="1"/>
  <c r="F158" i="5"/>
  <c r="N157" i="5"/>
  <c r="H122" i="3"/>
  <c r="I106" i="3"/>
  <c r="G106" i="11" s="1"/>
  <c r="I106" i="4"/>
  <c r="H106" i="4"/>
  <c r="D516" i="4" l="1"/>
  <c r="E515" i="4"/>
  <c r="E244" i="4"/>
  <c r="I107" i="3"/>
  <c r="G107" i="11" s="1"/>
  <c r="H107" i="3"/>
  <c r="F107" i="11" s="1"/>
  <c r="H108" i="4"/>
  <c r="AM157" i="5"/>
  <c r="M158" i="5"/>
  <c r="E159" i="5"/>
  <c r="N158" i="5"/>
  <c r="F159" i="5"/>
  <c r="O157" i="5"/>
  <c r="AN157" i="5" s="1"/>
  <c r="G158" i="5"/>
  <c r="D158" i="5" s="1"/>
  <c r="L158" i="5" s="1"/>
  <c r="H123" i="3"/>
  <c r="D517" i="4" l="1"/>
  <c r="E517" i="4" s="1"/>
  <c r="E516" i="4"/>
  <c r="E245" i="4"/>
  <c r="H109" i="3"/>
  <c r="H108" i="3"/>
  <c r="F108" i="11" s="1"/>
  <c r="AM158" i="5"/>
  <c r="G159" i="5"/>
  <c r="D159" i="5" s="1"/>
  <c r="L159" i="5" s="1"/>
  <c r="O158" i="5"/>
  <c r="AN158" i="5" s="1"/>
  <c r="E160" i="5"/>
  <c r="M159" i="5"/>
  <c r="F160" i="5"/>
  <c r="N159" i="5"/>
  <c r="H124" i="3"/>
  <c r="I108" i="4"/>
  <c r="E246" i="4" l="1"/>
  <c r="AM159" i="5"/>
  <c r="M160" i="5"/>
  <c r="E161" i="5"/>
  <c r="N160" i="5"/>
  <c r="F161" i="5"/>
  <c r="O159" i="5"/>
  <c r="AN159" i="5" s="1"/>
  <c r="G160" i="5"/>
  <c r="D160" i="5" s="1"/>
  <c r="L160" i="5" s="1"/>
  <c r="H125" i="3"/>
  <c r="I109" i="3"/>
  <c r="I109" i="4"/>
  <c r="H109" i="4"/>
  <c r="F109" i="11" s="1"/>
  <c r="I108" i="3"/>
  <c r="G108" i="11" s="1"/>
  <c r="G109" i="11" l="1"/>
  <c r="E247" i="4"/>
  <c r="AM160" i="5"/>
  <c r="F162" i="5"/>
  <c r="N161" i="5"/>
  <c r="G161" i="5"/>
  <c r="O160" i="5"/>
  <c r="AN160" i="5" s="1"/>
  <c r="D161" i="5"/>
  <c r="L161" i="5" s="1"/>
  <c r="E162" i="5"/>
  <c r="M161" i="5"/>
  <c r="H126" i="3"/>
  <c r="I110" i="4"/>
  <c r="H110" i="4"/>
  <c r="F110" i="11" s="1"/>
  <c r="E248" i="4" l="1"/>
  <c r="AM161" i="5"/>
  <c r="O161" i="5"/>
  <c r="AN161" i="5" s="1"/>
  <c r="G162" i="5"/>
  <c r="D162" i="5" s="1"/>
  <c r="L162" i="5" s="1"/>
  <c r="M162" i="5"/>
  <c r="E163" i="5"/>
  <c r="N162" i="5"/>
  <c r="F163" i="5"/>
  <c r="H127" i="3"/>
  <c r="I111" i="4"/>
  <c r="H111" i="4"/>
  <c r="F111" i="11" s="1"/>
  <c r="I111" i="3"/>
  <c r="G111" i="11" s="1"/>
  <c r="I110" i="3"/>
  <c r="G110" i="11" s="1"/>
  <c r="E249" i="4" l="1"/>
  <c r="AM162" i="5"/>
  <c r="E164" i="5"/>
  <c r="M163" i="5"/>
  <c r="F164" i="5"/>
  <c r="N163" i="5"/>
  <c r="G163" i="5"/>
  <c r="D163" i="5" s="1"/>
  <c r="L163" i="5" s="1"/>
  <c r="O162" i="5"/>
  <c r="AN162" i="5" s="1"/>
  <c r="H128" i="3"/>
  <c r="I112" i="3"/>
  <c r="I112" i="4"/>
  <c r="H112" i="4"/>
  <c r="F112" i="11" s="1"/>
  <c r="G112" i="11" l="1"/>
  <c r="E250" i="4"/>
  <c r="AM163" i="5"/>
  <c r="M164" i="5"/>
  <c r="E165" i="5"/>
  <c r="N164" i="5"/>
  <c r="F165" i="5"/>
  <c r="O163" i="5"/>
  <c r="AN163" i="5" s="1"/>
  <c r="G164" i="5"/>
  <c r="H129" i="3"/>
  <c r="I113" i="4"/>
  <c r="H113" i="4"/>
  <c r="F113" i="11" s="1"/>
  <c r="E251" i="4" l="1"/>
  <c r="G165" i="5"/>
  <c r="O164" i="5"/>
  <c r="AN164" i="5" s="1"/>
  <c r="D164" i="5"/>
  <c r="L164" i="5" s="1"/>
  <c r="AM164" i="5" s="1"/>
  <c r="F166" i="5"/>
  <c r="N165" i="5"/>
  <c r="D165" i="5"/>
  <c r="L165" i="5" s="1"/>
  <c r="AM165" i="5" s="1"/>
  <c r="E166" i="5"/>
  <c r="M165" i="5"/>
  <c r="H130" i="3"/>
  <c r="I114" i="4"/>
  <c r="H114" i="4"/>
  <c r="F114" i="11" s="1"/>
  <c r="I113" i="3"/>
  <c r="G113" i="11" s="1"/>
  <c r="E252" i="4" l="1"/>
  <c r="M166" i="5"/>
  <c r="E167" i="5"/>
  <c r="N166" i="5"/>
  <c r="F167" i="5"/>
  <c r="O165" i="5"/>
  <c r="AN165" i="5" s="1"/>
  <c r="G166" i="5"/>
  <c r="D166" i="5" s="1"/>
  <c r="L166" i="5" s="1"/>
  <c r="AM166" i="5" s="1"/>
  <c r="H131" i="3"/>
  <c r="I115" i="4"/>
  <c r="H115" i="4"/>
  <c r="F115" i="11" s="1"/>
  <c r="I114" i="3"/>
  <c r="G114" i="11" s="1"/>
  <c r="E253" i="4" l="1"/>
  <c r="F168" i="5"/>
  <c r="N167" i="5"/>
  <c r="G167" i="5"/>
  <c r="O166" i="5"/>
  <c r="AN166" i="5" s="1"/>
  <c r="E168" i="5"/>
  <c r="M167" i="5"/>
  <c r="H132" i="3"/>
  <c r="I116" i="3"/>
  <c r="I115" i="3"/>
  <c r="I116" i="4"/>
  <c r="H116" i="4"/>
  <c r="F116" i="11" s="1"/>
  <c r="G116" i="11" l="1"/>
  <c r="G115" i="11"/>
  <c r="E254" i="4"/>
  <c r="M168" i="5"/>
  <c r="E169" i="5"/>
  <c r="O167" i="5"/>
  <c r="AN167" i="5" s="1"/>
  <c r="G168" i="5"/>
  <c r="D168" i="5" s="1"/>
  <c r="L168" i="5" s="1"/>
  <c r="D167" i="5"/>
  <c r="L167" i="5" s="1"/>
  <c r="AM167" i="5" s="1"/>
  <c r="N168" i="5"/>
  <c r="F169" i="5"/>
  <c r="H133" i="3"/>
  <c r="I117" i="4"/>
  <c r="H117" i="4"/>
  <c r="F117" i="11" s="1"/>
  <c r="I117" i="3"/>
  <c r="G117" i="11" s="1"/>
  <c r="E255" i="4" l="1"/>
  <c r="AM168" i="5"/>
  <c r="E170" i="5"/>
  <c r="M169" i="5"/>
  <c r="G169" i="5"/>
  <c r="D169" i="5" s="1"/>
  <c r="L169" i="5" s="1"/>
  <c r="O168" i="5"/>
  <c r="AN168" i="5" s="1"/>
  <c r="F170" i="5"/>
  <c r="N169" i="5"/>
  <c r="H134" i="3"/>
  <c r="I118" i="3"/>
  <c r="I118" i="4"/>
  <c r="H118" i="4"/>
  <c r="F118" i="11" s="1"/>
  <c r="G118" i="11" l="1"/>
  <c r="E256" i="4"/>
  <c r="N170" i="5"/>
  <c r="F171" i="5"/>
  <c r="M170" i="5"/>
  <c r="E171" i="5"/>
  <c r="AM169" i="5"/>
  <c r="O169" i="5"/>
  <c r="AN169" i="5" s="1"/>
  <c r="G170" i="5"/>
  <c r="H135" i="3"/>
  <c r="I119" i="4"/>
  <c r="H119" i="4"/>
  <c r="F119" i="11" s="1"/>
  <c r="I119" i="3"/>
  <c r="G119" i="11" l="1"/>
  <c r="E257" i="4"/>
  <c r="E172" i="5"/>
  <c r="M171" i="5"/>
  <c r="F172" i="5"/>
  <c r="N171" i="5"/>
  <c r="G171" i="5"/>
  <c r="D171" i="5" s="1"/>
  <c r="L171" i="5" s="1"/>
  <c r="O170" i="5"/>
  <c r="AN170" i="5" s="1"/>
  <c r="D170" i="5"/>
  <c r="L170" i="5" s="1"/>
  <c r="H136" i="3"/>
  <c r="I120" i="4"/>
  <c r="H120" i="4"/>
  <c r="F120" i="11" s="1"/>
  <c r="E258" i="4" l="1"/>
  <c r="AM171" i="5"/>
  <c r="O171" i="5"/>
  <c r="AN171" i="5" s="1"/>
  <c r="G172" i="5"/>
  <c r="AM170" i="5"/>
  <c r="N172" i="5"/>
  <c r="F173" i="5"/>
  <c r="M172" i="5"/>
  <c r="E173" i="5"/>
  <c r="H137" i="3"/>
  <c r="I121" i="4"/>
  <c r="H121" i="4"/>
  <c r="F121" i="11" s="1"/>
  <c r="I120" i="3"/>
  <c r="G120" i="11" s="1"/>
  <c r="E259" i="4" l="1"/>
  <c r="E174" i="5"/>
  <c r="M173" i="5"/>
  <c r="G173" i="5"/>
  <c r="D173" i="5" s="1"/>
  <c r="L173" i="5" s="1"/>
  <c r="O172" i="5"/>
  <c r="AN172" i="5" s="1"/>
  <c r="D172" i="5"/>
  <c r="L172" i="5" s="1"/>
  <c r="F174" i="5"/>
  <c r="N173" i="5"/>
  <c r="H138" i="3"/>
  <c r="I122" i="4"/>
  <c r="H122" i="4"/>
  <c r="F122" i="11" s="1"/>
  <c r="I122" i="3"/>
  <c r="G122" i="11" s="1"/>
  <c r="I121" i="3"/>
  <c r="G121" i="11" l="1"/>
  <c r="E260" i="4"/>
  <c r="O173" i="5"/>
  <c r="AN173" i="5" s="1"/>
  <c r="G174" i="5"/>
  <c r="D174" i="5" s="1"/>
  <c r="L174" i="5" s="1"/>
  <c r="AM172" i="5"/>
  <c r="M174" i="5"/>
  <c r="E175" i="5"/>
  <c r="N174" i="5"/>
  <c r="F175" i="5"/>
  <c r="AM173" i="5"/>
  <c r="H139" i="3"/>
  <c r="I123" i="4"/>
  <c r="H123" i="4"/>
  <c r="F123" i="11" s="1"/>
  <c r="E261" i="4" l="1"/>
  <c r="AM174" i="5"/>
  <c r="F176" i="5"/>
  <c r="N175" i="5"/>
  <c r="G175" i="5"/>
  <c r="D175" i="5" s="1"/>
  <c r="L175" i="5" s="1"/>
  <c r="AM175" i="5" s="1"/>
  <c r="O174" i="5"/>
  <c r="AN174" i="5" s="1"/>
  <c r="E176" i="5"/>
  <c r="M175" i="5"/>
  <c r="H140" i="3"/>
  <c r="I124" i="3"/>
  <c r="I124" i="4"/>
  <c r="H124" i="4"/>
  <c r="F124" i="11" s="1"/>
  <c r="I123" i="3"/>
  <c r="G123" i="11" s="1"/>
  <c r="G124" i="11" l="1"/>
  <c r="E262" i="4"/>
  <c r="M176" i="5"/>
  <c r="E177" i="5"/>
  <c r="O175" i="5"/>
  <c r="AN175" i="5" s="1"/>
  <c r="G176" i="5"/>
  <c r="D176" i="5" s="1"/>
  <c r="L176" i="5" s="1"/>
  <c r="N176" i="5"/>
  <c r="F177" i="5"/>
  <c r="H141" i="3"/>
  <c r="I125" i="3"/>
  <c r="I125" i="4"/>
  <c r="H125" i="4"/>
  <c r="F125" i="11" s="1"/>
  <c r="G125" i="11" l="1"/>
  <c r="E263" i="4"/>
  <c r="AM176" i="5"/>
  <c r="F178" i="5"/>
  <c r="N177" i="5"/>
  <c r="E178" i="5"/>
  <c r="M177" i="5"/>
  <c r="G177" i="5"/>
  <c r="D177" i="5" s="1"/>
  <c r="L177" i="5" s="1"/>
  <c r="AM177" i="5" s="1"/>
  <c r="O176" i="5"/>
  <c r="AN176" i="5" s="1"/>
  <c r="H142" i="3"/>
  <c r="E264" i="4" l="1"/>
  <c r="O177" i="5"/>
  <c r="G178" i="5"/>
  <c r="AN177" i="5"/>
  <c r="N178" i="5"/>
  <c r="F179" i="5"/>
  <c r="M178" i="5"/>
  <c r="D178" i="5"/>
  <c r="L178" i="5" s="1"/>
  <c r="E179" i="5"/>
  <c r="H143" i="3"/>
  <c r="I127" i="3"/>
  <c r="I127" i="4"/>
  <c r="H127" i="4"/>
  <c r="F127" i="11" s="1"/>
  <c r="I126" i="3"/>
  <c r="G127" i="11" l="1"/>
  <c r="E265" i="4"/>
  <c r="AM178" i="5"/>
  <c r="E180" i="5"/>
  <c r="M179" i="5"/>
  <c r="G179" i="5"/>
  <c r="D179" i="5" s="1"/>
  <c r="L179" i="5" s="1"/>
  <c r="O178" i="5"/>
  <c r="AN178" i="5" s="1"/>
  <c r="F180" i="5"/>
  <c r="N179" i="5"/>
  <c r="H144" i="3"/>
  <c r="I128" i="4"/>
  <c r="H128" i="4"/>
  <c r="F128" i="11" s="1"/>
  <c r="E266" i="4" l="1"/>
  <c r="AM179" i="5"/>
  <c r="N180" i="5"/>
  <c r="F181" i="5"/>
  <c r="M180" i="5"/>
  <c r="E181" i="5"/>
  <c r="O179" i="5"/>
  <c r="AN179" i="5" s="1"/>
  <c r="G180" i="5"/>
  <c r="H145" i="3"/>
  <c r="I129" i="3"/>
  <c r="I129" i="4"/>
  <c r="H129" i="4"/>
  <c r="F129" i="11" s="1"/>
  <c r="I128" i="3"/>
  <c r="G128" i="11" s="1"/>
  <c r="G129" i="11" l="1"/>
  <c r="E267" i="4"/>
  <c r="E182" i="5"/>
  <c r="M181" i="5"/>
  <c r="G181" i="5"/>
  <c r="D181" i="5" s="1"/>
  <c r="L181" i="5" s="1"/>
  <c r="O180" i="5"/>
  <c r="AN180" i="5"/>
  <c r="F182" i="5"/>
  <c r="N181" i="5"/>
  <c r="D180" i="5"/>
  <c r="L180" i="5" s="1"/>
  <c r="AM180" i="5" s="1"/>
  <c r="H146" i="3"/>
  <c r="F146" i="11" s="1"/>
  <c r="I130" i="3"/>
  <c r="I130" i="4"/>
  <c r="H130" i="4"/>
  <c r="F130" i="11" s="1"/>
  <c r="G130" i="11" l="1"/>
  <c r="E268" i="4"/>
  <c r="AM181" i="5"/>
  <c r="M182" i="5"/>
  <c r="E183" i="5"/>
  <c r="G182" i="5"/>
  <c r="D182" i="5" s="1"/>
  <c r="L182" i="5" s="1"/>
  <c r="O181" i="5"/>
  <c r="AN181" i="5" s="1"/>
  <c r="N182" i="5"/>
  <c r="F183" i="5"/>
  <c r="H147" i="3"/>
  <c r="F147" i="11" s="1"/>
  <c r="I131" i="4"/>
  <c r="H131" i="4"/>
  <c r="F131" i="11" s="1"/>
  <c r="E269" i="4" l="1"/>
  <c r="F184" i="5"/>
  <c r="N183" i="5"/>
  <c r="E184" i="5"/>
  <c r="M183" i="5"/>
  <c r="G183" i="5"/>
  <c r="D183" i="5" s="1"/>
  <c r="L183" i="5" s="1"/>
  <c r="O182" i="5"/>
  <c r="AN182" i="5" s="1"/>
  <c r="AM182" i="5"/>
  <c r="H148" i="3"/>
  <c r="F148" i="11" s="1"/>
  <c r="I132" i="4"/>
  <c r="H132" i="4"/>
  <c r="F132" i="11" s="1"/>
  <c r="I132" i="3"/>
  <c r="G132" i="11" s="1"/>
  <c r="I131" i="3"/>
  <c r="G131" i="11" s="1"/>
  <c r="E270" i="4" l="1"/>
  <c r="AM183" i="5"/>
  <c r="M184" i="5"/>
  <c r="E185" i="5"/>
  <c r="O183" i="5"/>
  <c r="AN183" i="5" s="1"/>
  <c r="G184" i="5"/>
  <c r="D184" i="5" s="1"/>
  <c r="L184" i="5" s="1"/>
  <c r="N184" i="5"/>
  <c r="F185" i="5"/>
  <c r="H149" i="3"/>
  <c r="F149" i="11" s="1"/>
  <c r="I133" i="3"/>
  <c r="I133" i="4"/>
  <c r="H133" i="4"/>
  <c r="F133" i="11" s="1"/>
  <c r="G133" i="11" l="1"/>
  <c r="E271" i="4"/>
  <c r="E186" i="5"/>
  <c r="M185" i="5"/>
  <c r="G185" i="5"/>
  <c r="O184" i="5"/>
  <c r="AN184" i="5" s="1"/>
  <c r="F186" i="5"/>
  <c r="N185" i="5"/>
  <c r="AM184" i="5"/>
  <c r="I134" i="4"/>
  <c r="H134" i="4"/>
  <c r="F134" i="11" s="1"/>
  <c r="I134" i="3"/>
  <c r="G134" i="11" s="1"/>
  <c r="E272" i="4" l="1"/>
  <c r="M186" i="5"/>
  <c r="E187" i="5"/>
  <c r="O185" i="5"/>
  <c r="G186" i="5"/>
  <c r="D186" i="5" s="1"/>
  <c r="L186" i="5" s="1"/>
  <c r="N186" i="5"/>
  <c r="F187" i="5"/>
  <c r="AN185" i="5"/>
  <c r="D185" i="5"/>
  <c r="L185" i="5" s="1"/>
  <c r="AM185" i="5" s="1"/>
  <c r="I135" i="4"/>
  <c r="H135" i="4"/>
  <c r="F135" i="11" s="1"/>
  <c r="I135" i="3"/>
  <c r="G135" i="11" s="1"/>
  <c r="E273" i="4" l="1"/>
  <c r="AM186" i="5"/>
  <c r="F188" i="5"/>
  <c r="N187" i="5"/>
  <c r="E188" i="5"/>
  <c r="M187" i="5"/>
  <c r="G187" i="5"/>
  <c r="D187" i="5" s="1"/>
  <c r="L187" i="5" s="1"/>
  <c r="O186" i="5"/>
  <c r="AN186" i="5" s="1"/>
  <c r="I136" i="4"/>
  <c r="H136" i="4"/>
  <c r="F136" i="11" s="1"/>
  <c r="I136" i="3"/>
  <c r="G136" i="11" s="1"/>
  <c r="E274" i="4" l="1"/>
  <c r="AM187" i="5"/>
  <c r="M188" i="5"/>
  <c r="E189" i="5"/>
  <c r="O187" i="5"/>
  <c r="AN187" i="5" s="1"/>
  <c r="G188" i="5"/>
  <c r="D188" i="5" s="1"/>
  <c r="L188" i="5" s="1"/>
  <c r="N188" i="5"/>
  <c r="F189" i="5"/>
  <c r="I137" i="4"/>
  <c r="H137" i="4"/>
  <c r="F137" i="11" s="1"/>
  <c r="I137" i="3"/>
  <c r="G137" i="11" s="1"/>
  <c r="E275" i="4" l="1"/>
  <c r="AM188" i="5"/>
  <c r="G189" i="5"/>
  <c r="O188" i="5"/>
  <c r="AN188" i="5"/>
  <c r="F190" i="5"/>
  <c r="N189" i="5"/>
  <c r="D189" i="5"/>
  <c r="L189" i="5" s="1"/>
  <c r="E190" i="5"/>
  <c r="M189" i="5"/>
  <c r="I138" i="3"/>
  <c r="I138" i="4"/>
  <c r="H138" i="4"/>
  <c r="F138" i="11" s="1"/>
  <c r="G138" i="11" l="1"/>
  <c r="I150" i="3"/>
  <c r="E276" i="4"/>
  <c r="AM189" i="5"/>
  <c r="M190" i="5"/>
  <c r="E191" i="5"/>
  <c r="N190" i="5"/>
  <c r="F191" i="5"/>
  <c r="O189" i="5"/>
  <c r="AN189" i="5" s="1"/>
  <c r="G190" i="5"/>
  <c r="D190" i="5" s="1"/>
  <c r="L190" i="5" s="1"/>
  <c r="I139" i="3"/>
  <c r="I139" i="4"/>
  <c r="H139" i="4"/>
  <c r="F139" i="11" s="1"/>
  <c r="G139" i="11" l="1"/>
  <c r="I151" i="3"/>
  <c r="I162" i="3"/>
  <c r="H150" i="3"/>
  <c r="E151" i="3" s="1"/>
  <c r="D151" i="3" s="1"/>
  <c r="E277" i="4"/>
  <c r="AM190" i="5"/>
  <c r="G191" i="5"/>
  <c r="D191" i="5" s="1"/>
  <c r="L191" i="5" s="1"/>
  <c r="O190" i="5"/>
  <c r="AN190" i="5" s="1"/>
  <c r="E192" i="5"/>
  <c r="M191" i="5"/>
  <c r="F192" i="5"/>
  <c r="N191" i="5"/>
  <c r="I140" i="3"/>
  <c r="I140" i="4"/>
  <c r="H140" i="4"/>
  <c r="F140" i="11" s="1"/>
  <c r="G140" i="11" l="1"/>
  <c r="I152" i="3"/>
  <c r="I174" i="3"/>
  <c r="H162" i="3"/>
  <c r="E162" i="3"/>
  <c r="D162" i="3" s="1"/>
  <c r="I163" i="3"/>
  <c r="H151" i="3"/>
  <c r="E278" i="4"/>
  <c r="AM191" i="5"/>
  <c r="N192" i="5"/>
  <c r="F193" i="5"/>
  <c r="M192" i="5"/>
  <c r="E193" i="5"/>
  <c r="O191" i="5"/>
  <c r="AN191" i="5" s="1"/>
  <c r="G192" i="5"/>
  <c r="I141" i="3"/>
  <c r="I141" i="4"/>
  <c r="H141" i="4"/>
  <c r="F141" i="11" s="1"/>
  <c r="F151" i="11" l="1"/>
  <c r="I164" i="3"/>
  <c r="H152" i="3"/>
  <c r="E152" i="3"/>
  <c r="D152" i="3" s="1"/>
  <c r="G141" i="11"/>
  <c r="I153" i="3"/>
  <c r="I175" i="3"/>
  <c r="H163" i="3"/>
  <c r="E163" i="3"/>
  <c r="D163" i="3" s="1"/>
  <c r="I186" i="3"/>
  <c r="E174" i="3"/>
  <c r="D174" i="3" s="1"/>
  <c r="H174" i="3"/>
  <c r="E279" i="4"/>
  <c r="G193" i="5"/>
  <c r="O192" i="5"/>
  <c r="AN192" i="5" s="1"/>
  <c r="D192" i="5"/>
  <c r="L192" i="5" s="1"/>
  <c r="AM192" i="5" s="1"/>
  <c r="F194" i="5"/>
  <c r="N193" i="5"/>
  <c r="D193" i="5"/>
  <c r="L193" i="5" s="1"/>
  <c r="E194" i="5"/>
  <c r="M193" i="5"/>
  <c r="I142" i="4"/>
  <c r="H142" i="4"/>
  <c r="F142" i="11" s="1"/>
  <c r="I142" i="3"/>
  <c r="I198" i="3" l="1"/>
  <c r="H186" i="3"/>
  <c r="E186" i="3"/>
  <c r="D186" i="3" s="1"/>
  <c r="I187" i="3"/>
  <c r="H175" i="3"/>
  <c r="E175" i="3"/>
  <c r="D175" i="3" s="1"/>
  <c r="F152" i="11"/>
  <c r="I165" i="3"/>
  <c r="H153" i="3"/>
  <c r="E153" i="3"/>
  <c r="D153" i="3" s="1"/>
  <c r="I176" i="3"/>
  <c r="H164" i="3"/>
  <c r="E164" i="3"/>
  <c r="D164" i="3" s="1"/>
  <c r="G142" i="11"/>
  <c r="I154" i="3"/>
  <c r="E280" i="4"/>
  <c r="M194" i="5"/>
  <c r="E195" i="5"/>
  <c r="AM193" i="5"/>
  <c r="N194" i="5"/>
  <c r="F195" i="5"/>
  <c r="O193" i="5"/>
  <c r="AN193" i="5" s="1"/>
  <c r="G194" i="5"/>
  <c r="D194" i="5" s="1"/>
  <c r="L194" i="5" s="1"/>
  <c r="I143" i="3"/>
  <c r="I143" i="4"/>
  <c r="H143" i="4"/>
  <c r="F143" i="11" s="1"/>
  <c r="I188" i="3" l="1"/>
  <c r="H176" i="3"/>
  <c r="E176" i="3"/>
  <c r="D176" i="3" s="1"/>
  <c r="I177" i="3"/>
  <c r="H165" i="3"/>
  <c r="E165" i="3"/>
  <c r="D165" i="3" s="1"/>
  <c r="G143" i="11"/>
  <c r="I155" i="3"/>
  <c r="I199" i="3"/>
  <c r="H187" i="3"/>
  <c r="E187" i="3"/>
  <c r="D187" i="3" s="1"/>
  <c r="F153" i="11"/>
  <c r="H154" i="3"/>
  <c r="E154" i="3"/>
  <c r="D154" i="3" s="1"/>
  <c r="I166" i="3"/>
  <c r="I210" i="3"/>
  <c r="H198" i="3"/>
  <c r="E198" i="3"/>
  <c r="D198" i="3" s="1"/>
  <c r="E281" i="4"/>
  <c r="F196" i="5"/>
  <c r="N195" i="5"/>
  <c r="E196" i="5"/>
  <c r="M195" i="5"/>
  <c r="AM194" i="5"/>
  <c r="G195" i="5"/>
  <c r="D195" i="5" s="1"/>
  <c r="L195" i="5" s="1"/>
  <c r="O194" i="5"/>
  <c r="AN194" i="5" s="1"/>
  <c r="I144" i="4"/>
  <c r="H144" i="4"/>
  <c r="F144" i="11" s="1"/>
  <c r="H155" i="3" l="1"/>
  <c r="E155" i="3"/>
  <c r="D155" i="3" s="1"/>
  <c r="I167" i="3"/>
  <c r="I222" i="3"/>
  <c r="H210" i="3"/>
  <c r="E210" i="3"/>
  <c r="D210" i="3" s="1"/>
  <c r="I211" i="3"/>
  <c r="H199" i="3"/>
  <c r="E199" i="3"/>
  <c r="D199" i="3" s="1"/>
  <c r="I189" i="3"/>
  <c r="H177" i="3"/>
  <c r="E177" i="3"/>
  <c r="D177" i="3" s="1"/>
  <c r="I178" i="3"/>
  <c r="E166" i="3"/>
  <c r="D166" i="3" s="1"/>
  <c r="H166" i="3"/>
  <c r="F154" i="11"/>
  <c r="I200" i="3"/>
  <c r="H188" i="3"/>
  <c r="E188" i="3"/>
  <c r="D188" i="3" s="1"/>
  <c r="E282" i="4"/>
  <c r="AM195" i="5"/>
  <c r="O195" i="5"/>
  <c r="AN195" i="5" s="1"/>
  <c r="G196" i="5"/>
  <c r="M196" i="5"/>
  <c r="D196" i="5"/>
  <c r="L196" i="5" s="1"/>
  <c r="E197" i="5"/>
  <c r="N196" i="5"/>
  <c r="F197" i="5"/>
  <c r="I145" i="3"/>
  <c r="I145" i="4"/>
  <c r="H145" i="4"/>
  <c r="F145" i="11" s="1"/>
  <c r="I144" i="3"/>
  <c r="I201" i="3" l="1"/>
  <c r="H189" i="3"/>
  <c r="E189" i="3"/>
  <c r="D189" i="3" s="1"/>
  <c r="G144" i="11"/>
  <c r="I156" i="3"/>
  <c r="G145" i="11"/>
  <c r="I157" i="3"/>
  <c r="I212" i="3"/>
  <c r="H200" i="3"/>
  <c r="E200" i="3"/>
  <c r="D200" i="3" s="1"/>
  <c r="I223" i="3"/>
  <c r="H211" i="3"/>
  <c r="E211" i="3"/>
  <c r="D211" i="3" s="1"/>
  <c r="I234" i="3"/>
  <c r="E222" i="3"/>
  <c r="D222" i="3" s="1"/>
  <c r="H222" i="3"/>
  <c r="I179" i="3"/>
  <c r="H167" i="3"/>
  <c r="E167" i="3"/>
  <c r="D167" i="3" s="1"/>
  <c r="I190" i="3"/>
  <c r="H178" i="3"/>
  <c r="E178" i="3"/>
  <c r="D178" i="3" s="1"/>
  <c r="F155" i="11"/>
  <c r="E283" i="4"/>
  <c r="AM196" i="5"/>
  <c r="G197" i="5"/>
  <c r="D197" i="5" s="1"/>
  <c r="L197" i="5" s="1"/>
  <c r="O196" i="5"/>
  <c r="AN196" i="5" s="1"/>
  <c r="E198" i="5"/>
  <c r="M197" i="5"/>
  <c r="F198" i="5"/>
  <c r="N197" i="5"/>
  <c r="I146" i="3"/>
  <c r="I246" i="3" l="1"/>
  <c r="H234" i="3"/>
  <c r="E234" i="3"/>
  <c r="D234" i="3" s="1"/>
  <c r="I235" i="3"/>
  <c r="H223" i="3"/>
  <c r="E223" i="3"/>
  <c r="D223" i="3" s="1"/>
  <c r="G146" i="11"/>
  <c r="I158" i="3"/>
  <c r="I224" i="3"/>
  <c r="H212" i="3"/>
  <c r="E212" i="3"/>
  <c r="D212" i="3" s="1"/>
  <c r="H157" i="3"/>
  <c r="E157" i="3"/>
  <c r="D157" i="3" s="1"/>
  <c r="I169" i="3"/>
  <c r="I202" i="3"/>
  <c r="H190" i="3"/>
  <c r="E190" i="3"/>
  <c r="D190" i="3" s="1"/>
  <c r="H156" i="3"/>
  <c r="E156" i="3"/>
  <c r="D156" i="3" s="1"/>
  <c r="I168" i="3"/>
  <c r="I191" i="3"/>
  <c r="H179" i="3"/>
  <c r="E179" i="3"/>
  <c r="D179" i="3" s="1"/>
  <c r="I213" i="3"/>
  <c r="H201" i="3"/>
  <c r="E201" i="3"/>
  <c r="D201" i="3" s="1"/>
  <c r="E284" i="4"/>
  <c r="AM197" i="5"/>
  <c r="N198" i="5"/>
  <c r="F199" i="5"/>
  <c r="M198" i="5"/>
  <c r="E199" i="5"/>
  <c r="O197" i="5"/>
  <c r="AN197" i="5" s="1"/>
  <c r="G198" i="5"/>
  <c r="F163" i="11"/>
  <c r="I180" i="3" l="1"/>
  <c r="H168" i="3"/>
  <c r="E168" i="3"/>
  <c r="D168" i="3" s="1"/>
  <c r="I181" i="3"/>
  <c r="H169" i="3"/>
  <c r="E169" i="3"/>
  <c r="D169" i="3" s="1"/>
  <c r="I225" i="3"/>
  <c r="H213" i="3"/>
  <c r="E213" i="3"/>
  <c r="D213" i="3" s="1"/>
  <c r="F157" i="11"/>
  <c r="I236" i="3"/>
  <c r="H224" i="3"/>
  <c r="E224" i="3"/>
  <c r="D224" i="3" s="1"/>
  <c r="I170" i="3"/>
  <c r="E158" i="3"/>
  <c r="D158" i="3" s="1"/>
  <c r="H158" i="3"/>
  <c r="F156" i="11"/>
  <c r="I203" i="3"/>
  <c r="H191" i="3"/>
  <c r="E191" i="3"/>
  <c r="D191" i="3" s="1"/>
  <c r="I247" i="3"/>
  <c r="H235" i="3"/>
  <c r="E235" i="3"/>
  <c r="D235" i="3" s="1"/>
  <c r="I214" i="3"/>
  <c r="H202" i="3"/>
  <c r="E202" i="3"/>
  <c r="D202" i="3" s="1"/>
  <c r="I258" i="3"/>
  <c r="H246" i="3"/>
  <c r="E246" i="3"/>
  <c r="D246" i="3" s="1"/>
  <c r="E285" i="4"/>
  <c r="G199" i="5"/>
  <c r="D199" i="5" s="1"/>
  <c r="L199" i="5" s="1"/>
  <c r="O198" i="5"/>
  <c r="AN198" i="5" s="1"/>
  <c r="D198" i="5"/>
  <c r="L198" i="5" s="1"/>
  <c r="AM198" i="5" s="1"/>
  <c r="F200" i="5"/>
  <c r="N199" i="5"/>
  <c r="E200" i="5"/>
  <c r="M199" i="5"/>
  <c r="F164" i="11"/>
  <c r="I148" i="3"/>
  <c r="I147" i="3"/>
  <c r="I248" i="3" l="1"/>
  <c r="H236" i="3"/>
  <c r="E236" i="3"/>
  <c r="D236" i="3" s="1"/>
  <c r="I182" i="3"/>
  <c r="H170" i="3"/>
  <c r="E170" i="3"/>
  <c r="D170" i="3" s="1"/>
  <c r="I226" i="3"/>
  <c r="H214" i="3"/>
  <c r="E214" i="3"/>
  <c r="D214" i="3" s="1"/>
  <c r="I259" i="3"/>
  <c r="H247" i="3"/>
  <c r="E247" i="3"/>
  <c r="D247" i="3" s="1"/>
  <c r="I237" i="3"/>
  <c r="H225" i="3"/>
  <c r="E225" i="3"/>
  <c r="D225" i="3" s="1"/>
  <c r="I215" i="3"/>
  <c r="H203" i="3"/>
  <c r="E203" i="3"/>
  <c r="D203" i="3" s="1"/>
  <c r="I193" i="3"/>
  <c r="H181" i="3"/>
  <c r="E181" i="3"/>
  <c r="D181" i="3" s="1"/>
  <c r="G147" i="11"/>
  <c r="I159" i="3"/>
  <c r="F158" i="11"/>
  <c r="G148" i="11"/>
  <c r="I160" i="3"/>
  <c r="I270" i="3"/>
  <c r="H258" i="3"/>
  <c r="E258" i="3"/>
  <c r="D258" i="3" s="1"/>
  <c r="I192" i="3"/>
  <c r="H180" i="3"/>
  <c r="E180" i="3"/>
  <c r="D180" i="3" s="1"/>
  <c r="E286" i="4"/>
  <c r="AM199" i="5"/>
  <c r="M200" i="5"/>
  <c r="E201" i="5"/>
  <c r="N200" i="5"/>
  <c r="F201" i="5"/>
  <c r="O199" i="5"/>
  <c r="AN199" i="5" s="1"/>
  <c r="G200" i="5"/>
  <c r="D200" i="5" s="1"/>
  <c r="L200" i="5" s="1"/>
  <c r="F165" i="11"/>
  <c r="I149" i="3"/>
  <c r="I172" i="3" l="1"/>
  <c r="H160" i="3"/>
  <c r="E160" i="3"/>
  <c r="D160" i="3" s="1"/>
  <c r="I271" i="3"/>
  <c r="H259" i="3"/>
  <c r="E259" i="3"/>
  <c r="D259" i="3" s="1"/>
  <c r="I249" i="3"/>
  <c r="H237" i="3"/>
  <c r="E237" i="3"/>
  <c r="D237" i="3" s="1"/>
  <c r="I171" i="3"/>
  <c r="H159" i="3"/>
  <c r="E159" i="3"/>
  <c r="D159" i="3" s="1"/>
  <c r="I238" i="3"/>
  <c r="H226" i="3"/>
  <c r="E226" i="3"/>
  <c r="D226" i="3" s="1"/>
  <c r="I205" i="3"/>
  <c r="H193" i="3"/>
  <c r="E193" i="3"/>
  <c r="D193" i="3" s="1"/>
  <c r="I227" i="3"/>
  <c r="H215" i="3"/>
  <c r="E215" i="3"/>
  <c r="D215" i="3" s="1"/>
  <c r="G149" i="11"/>
  <c r="I161" i="3"/>
  <c r="I204" i="3"/>
  <c r="H192" i="3"/>
  <c r="E192" i="3"/>
  <c r="D192" i="3" s="1"/>
  <c r="I194" i="3"/>
  <c r="E182" i="3"/>
  <c r="D182" i="3" s="1"/>
  <c r="H182" i="3"/>
  <c r="I282" i="3"/>
  <c r="H270" i="3"/>
  <c r="E270" i="3"/>
  <c r="D270" i="3" s="1"/>
  <c r="I260" i="3"/>
  <c r="H248" i="3"/>
  <c r="E248" i="3"/>
  <c r="D248" i="3" s="1"/>
  <c r="E287" i="4"/>
  <c r="AM200" i="5"/>
  <c r="E202" i="5"/>
  <c r="M201" i="5"/>
  <c r="F202" i="5"/>
  <c r="N201" i="5"/>
  <c r="G201" i="5"/>
  <c r="O200" i="5"/>
  <c r="AN200" i="5" s="1"/>
  <c r="F166" i="11"/>
  <c r="G150" i="11"/>
  <c r="I183" i="3" l="1"/>
  <c r="H171" i="3"/>
  <c r="E171" i="3"/>
  <c r="D171" i="3" s="1"/>
  <c r="F159" i="11"/>
  <c r="I173" i="3"/>
  <c r="H161" i="3"/>
  <c r="E161" i="3"/>
  <c r="D161" i="3" s="1"/>
  <c r="I239" i="3"/>
  <c r="H227" i="3"/>
  <c r="E227" i="3"/>
  <c r="D227" i="3" s="1"/>
  <c r="I217" i="3"/>
  <c r="H205" i="3"/>
  <c r="E205" i="3"/>
  <c r="D205" i="3" s="1"/>
  <c r="I216" i="3"/>
  <c r="H204" i="3"/>
  <c r="E204" i="3"/>
  <c r="D204" i="3" s="1"/>
  <c r="I261" i="3"/>
  <c r="H249" i="3"/>
  <c r="E249" i="3"/>
  <c r="D249" i="3" s="1"/>
  <c r="I283" i="3"/>
  <c r="H271" i="3"/>
  <c r="E271" i="3"/>
  <c r="D271" i="3" s="1"/>
  <c r="I272" i="3"/>
  <c r="H260" i="3"/>
  <c r="E260" i="3"/>
  <c r="D260" i="3" s="1"/>
  <c r="I294" i="3"/>
  <c r="H282" i="3"/>
  <c r="E282" i="3"/>
  <c r="D282" i="3" s="1"/>
  <c r="F160" i="11"/>
  <c r="I184" i="3"/>
  <c r="H172" i="3"/>
  <c r="E172" i="3"/>
  <c r="D172" i="3" s="1"/>
  <c r="I206" i="3"/>
  <c r="H194" i="3"/>
  <c r="E194" i="3"/>
  <c r="D194" i="3" s="1"/>
  <c r="I250" i="3"/>
  <c r="H238" i="3"/>
  <c r="E238" i="3"/>
  <c r="D238" i="3" s="1"/>
  <c r="E288" i="4"/>
  <c r="O201" i="5"/>
  <c r="AN201" i="5" s="1"/>
  <c r="G202" i="5"/>
  <c r="N202" i="5"/>
  <c r="F203" i="5"/>
  <c r="M202" i="5"/>
  <c r="D202" i="5"/>
  <c r="L202" i="5" s="1"/>
  <c r="E203" i="5"/>
  <c r="D201" i="5"/>
  <c r="L201" i="5" s="1"/>
  <c r="AM201" i="5" s="1"/>
  <c r="F167" i="11"/>
  <c r="G151" i="11"/>
  <c r="I306" i="3" l="1"/>
  <c r="E294" i="3"/>
  <c r="D294" i="3" s="1"/>
  <c r="H294" i="3"/>
  <c r="I262" i="3"/>
  <c r="H250" i="3"/>
  <c r="E250" i="3"/>
  <c r="D250" i="3" s="1"/>
  <c r="I251" i="3"/>
  <c r="H239" i="3"/>
  <c r="E239" i="3"/>
  <c r="D239" i="3" s="1"/>
  <c r="F161" i="11"/>
  <c r="I185" i="3"/>
  <c r="H173" i="3"/>
  <c r="E173" i="3"/>
  <c r="D173" i="3" s="1"/>
  <c r="I218" i="3"/>
  <c r="E206" i="3"/>
  <c r="D206" i="3" s="1"/>
  <c r="H206" i="3"/>
  <c r="I196" i="3"/>
  <c r="H184" i="3"/>
  <c r="E184" i="3"/>
  <c r="D184" i="3" s="1"/>
  <c r="I229" i="3"/>
  <c r="H217" i="3"/>
  <c r="E217" i="3"/>
  <c r="D217" i="3" s="1"/>
  <c r="I284" i="3"/>
  <c r="H272" i="3"/>
  <c r="E272" i="3"/>
  <c r="D272" i="3" s="1"/>
  <c r="I295" i="3"/>
  <c r="H283" i="3"/>
  <c r="E283" i="3"/>
  <c r="D283" i="3" s="1"/>
  <c r="I273" i="3"/>
  <c r="H261" i="3"/>
  <c r="E261" i="3"/>
  <c r="D261" i="3" s="1"/>
  <c r="I228" i="3"/>
  <c r="H216" i="3"/>
  <c r="E216" i="3"/>
  <c r="D216" i="3" s="1"/>
  <c r="I195" i="3"/>
  <c r="H183" i="3"/>
  <c r="E183" i="3"/>
  <c r="D183" i="3" s="1"/>
  <c r="E289" i="4"/>
  <c r="AM202" i="5"/>
  <c r="G203" i="5"/>
  <c r="O202" i="5"/>
  <c r="D203" i="5"/>
  <c r="L203" i="5" s="1"/>
  <c r="E204" i="5"/>
  <c r="M203" i="5"/>
  <c r="AN202" i="5"/>
  <c r="F204" i="5"/>
  <c r="N203" i="5"/>
  <c r="F168" i="11"/>
  <c r="G152" i="11"/>
  <c r="I307" i="3" l="1"/>
  <c r="H295" i="3"/>
  <c r="E295" i="3"/>
  <c r="D295" i="3" s="1"/>
  <c r="I197" i="3"/>
  <c r="H185" i="3"/>
  <c r="E185" i="3"/>
  <c r="D185" i="3" s="1"/>
  <c r="I263" i="3"/>
  <c r="H251" i="3"/>
  <c r="E251" i="3"/>
  <c r="D251" i="3" s="1"/>
  <c r="I230" i="3"/>
  <c r="H218" i="3"/>
  <c r="E218" i="3"/>
  <c r="D218" i="3" s="1"/>
  <c r="I296" i="3"/>
  <c r="H284" i="3"/>
  <c r="E284" i="3"/>
  <c r="D284" i="3" s="1"/>
  <c r="I207" i="3"/>
  <c r="H195" i="3"/>
  <c r="E195" i="3"/>
  <c r="D195" i="3" s="1"/>
  <c r="I241" i="3"/>
  <c r="H229" i="3"/>
  <c r="E229" i="3"/>
  <c r="D229" i="3" s="1"/>
  <c r="I208" i="3"/>
  <c r="H196" i="3"/>
  <c r="E196" i="3"/>
  <c r="D196" i="3" s="1"/>
  <c r="I240" i="3"/>
  <c r="H228" i="3"/>
  <c r="E228" i="3"/>
  <c r="D228" i="3" s="1"/>
  <c r="I274" i="3"/>
  <c r="E262" i="3"/>
  <c r="D262" i="3" s="1"/>
  <c r="H262" i="3"/>
  <c r="I285" i="3"/>
  <c r="H273" i="3"/>
  <c r="E273" i="3"/>
  <c r="D273" i="3" s="1"/>
  <c r="H306" i="3"/>
  <c r="E306" i="3"/>
  <c r="D306" i="3" s="1"/>
  <c r="I318" i="3"/>
  <c r="E290" i="4"/>
  <c r="AM203" i="5"/>
  <c r="N204" i="5"/>
  <c r="F205" i="5"/>
  <c r="M204" i="5"/>
  <c r="E205" i="5"/>
  <c r="O203" i="5"/>
  <c r="AN203" i="5" s="1"/>
  <c r="G204" i="5"/>
  <c r="F169" i="11"/>
  <c r="I286" i="3" l="1"/>
  <c r="H274" i="3"/>
  <c r="E274" i="3"/>
  <c r="D274" i="3" s="1"/>
  <c r="I308" i="3"/>
  <c r="H296" i="3"/>
  <c r="E296" i="3"/>
  <c r="D296" i="3" s="1"/>
  <c r="I242" i="3"/>
  <c r="E230" i="3"/>
  <c r="D230" i="3" s="1"/>
  <c r="H230" i="3"/>
  <c r="I275" i="3"/>
  <c r="H263" i="3"/>
  <c r="E263" i="3"/>
  <c r="D263" i="3" s="1"/>
  <c r="I219" i="3"/>
  <c r="H207" i="3"/>
  <c r="E207" i="3"/>
  <c r="D207" i="3" s="1"/>
  <c r="I252" i="3"/>
  <c r="H240" i="3"/>
  <c r="E240" i="3"/>
  <c r="D240" i="3" s="1"/>
  <c r="I220" i="3"/>
  <c r="H208" i="3"/>
  <c r="E208" i="3"/>
  <c r="D208" i="3" s="1"/>
  <c r="H318" i="3"/>
  <c r="E318" i="3"/>
  <c r="D318" i="3" s="1"/>
  <c r="I330" i="3"/>
  <c r="I209" i="3"/>
  <c r="H197" i="3"/>
  <c r="E197" i="3"/>
  <c r="D197" i="3" s="1"/>
  <c r="I253" i="3"/>
  <c r="H241" i="3"/>
  <c r="E241" i="3"/>
  <c r="D241" i="3" s="1"/>
  <c r="H307" i="3"/>
  <c r="E307" i="3"/>
  <c r="D307" i="3" s="1"/>
  <c r="I319" i="3"/>
  <c r="I297" i="3"/>
  <c r="H285" i="3"/>
  <c r="E285" i="3"/>
  <c r="D285" i="3" s="1"/>
  <c r="E291" i="4"/>
  <c r="F206" i="5"/>
  <c r="N205" i="5"/>
  <c r="E206" i="5"/>
  <c r="M205" i="5"/>
  <c r="G205" i="5"/>
  <c r="O204" i="5"/>
  <c r="AN204" i="5" s="1"/>
  <c r="D204" i="5"/>
  <c r="L204" i="5" s="1"/>
  <c r="AM204" i="5" s="1"/>
  <c r="F170" i="11"/>
  <c r="G154" i="11"/>
  <c r="G153" i="11"/>
  <c r="I264" i="3" l="1"/>
  <c r="H252" i="3"/>
  <c r="E252" i="3"/>
  <c r="D252" i="3" s="1"/>
  <c r="I265" i="3"/>
  <c r="H253" i="3"/>
  <c r="E253" i="3"/>
  <c r="D253" i="3" s="1"/>
  <c r="I287" i="3"/>
  <c r="H275" i="3"/>
  <c r="E275" i="3"/>
  <c r="D275" i="3" s="1"/>
  <c r="I221" i="3"/>
  <c r="H209" i="3"/>
  <c r="E209" i="3"/>
  <c r="D209" i="3" s="1"/>
  <c r="E330" i="3"/>
  <c r="D330" i="3" s="1"/>
  <c r="H330" i="3"/>
  <c r="I342" i="3"/>
  <c r="H308" i="3"/>
  <c r="E308" i="3"/>
  <c r="D308" i="3" s="1"/>
  <c r="I320" i="3"/>
  <c r="I309" i="3"/>
  <c r="H297" i="3"/>
  <c r="E297" i="3"/>
  <c r="D297" i="3" s="1"/>
  <c r="I231" i="3"/>
  <c r="H219" i="3"/>
  <c r="E219" i="3"/>
  <c r="D219" i="3" s="1"/>
  <c r="I254" i="3"/>
  <c r="H242" i="3"/>
  <c r="E242" i="3"/>
  <c r="D242" i="3" s="1"/>
  <c r="I232" i="3"/>
  <c r="H220" i="3"/>
  <c r="E220" i="3"/>
  <c r="D220" i="3" s="1"/>
  <c r="E319" i="3"/>
  <c r="D319" i="3" s="1"/>
  <c r="H319" i="3"/>
  <c r="I331" i="3"/>
  <c r="I298" i="3"/>
  <c r="E286" i="3"/>
  <c r="D286" i="3" s="1"/>
  <c r="H286" i="3"/>
  <c r="E292" i="4"/>
  <c r="O205" i="5"/>
  <c r="AN205" i="5" s="1"/>
  <c r="G206" i="5"/>
  <c r="M206" i="5"/>
  <c r="E207" i="5"/>
  <c r="D205" i="5"/>
  <c r="L205" i="5" s="1"/>
  <c r="AM205" i="5" s="1"/>
  <c r="N206" i="5"/>
  <c r="F207" i="5"/>
  <c r="F171" i="11"/>
  <c r="E342" i="3" l="1"/>
  <c r="D342" i="3" s="1"/>
  <c r="H342" i="3"/>
  <c r="I354" i="3"/>
  <c r="I299" i="3"/>
  <c r="H287" i="3"/>
  <c r="E287" i="3"/>
  <c r="D287" i="3" s="1"/>
  <c r="I266" i="3"/>
  <c r="E254" i="3"/>
  <c r="D254" i="3" s="1"/>
  <c r="H254" i="3"/>
  <c r="I243" i="3"/>
  <c r="H231" i="3"/>
  <c r="E231" i="3"/>
  <c r="D231" i="3" s="1"/>
  <c r="H309" i="3"/>
  <c r="E309" i="3"/>
  <c r="D309" i="3" s="1"/>
  <c r="I321" i="3"/>
  <c r="I244" i="3"/>
  <c r="H232" i="3"/>
  <c r="E232" i="3"/>
  <c r="D232" i="3" s="1"/>
  <c r="I233" i="3"/>
  <c r="H221" i="3"/>
  <c r="E221" i="3"/>
  <c r="D221" i="3" s="1"/>
  <c r="I310" i="3"/>
  <c r="H298" i="3"/>
  <c r="E298" i="3"/>
  <c r="D298" i="3" s="1"/>
  <c r="H320" i="3"/>
  <c r="E320" i="3"/>
  <c r="D320" i="3" s="1"/>
  <c r="I332" i="3"/>
  <c r="I277" i="3"/>
  <c r="H265" i="3"/>
  <c r="E265" i="3"/>
  <c r="D265" i="3" s="1"/>
  <c r="E331" i="3"/>
  <c r="D331" i="3" s="1"/>
  <c r="H331" i="3"/>
  <c r="I343" i="3"/>
  <c r="I276" i="3"/>
  <c r="H264" i="3"/>
  <c r="E264" i="3"/>
  <c r="D264" i="3" s="1"/>
  <c r="E293" i="4"/>
  <c r="G207" i="5"/>
  <c r="O206" i="5"/>
  <c r="AN206" i="5" s="1"/>
  <c r="D207" i="5"/>
  <c r="L207" i="5" s="1"/>
  <c r="E208" i="5"/>
  <c r="M207" i="5"/>
  <c r="F208" i="5"/>
  <c r="N207" i="5"/>
  <c r="D206" i="5"/>
  <c r="L206" i="5" s="1"/>
  <c r="F172" i="11"/>
  <c r="G156" i="11"/>
  <c r="G155" i="11"/>
  <c r="E310" i="3" l="1"/>
  <c r="D310" i="3" s="1"/>
  <c r="H310" i="3"/>
  <c r="I322" i="3"/>
  <c r="I311" i="3"/>
  <c r="H299" i="3"/>
  <c r="E299" i="3"/>
  <c r="D299" i="3" s="1"/>
  <c r="H321" i="3"/>
  <c r="E321" i="3"/>
  <c r="D321" i="3" s="1"/>
  <c r="I333" i="3"/>
  <c r="I289" i="3"/>
  <c r="H277" i="3"/>
  <c r="E277" i="3"/>
  <c r="D277" i="3" s="1"/>
  <c r="I255" i="3"/>
  <c r="H243" i="3"/>
  <c r="E243" i="3"/>
  <c r="D243" i="3" s="1"/>
  <c r="H354" i="3"/>
  <c r="E354" i="3"/>
  <c r="D354" i="3" s="1"/>
  <c r="I366" i="3"/>
  <c r="I256" i="3"/>
  <c r="H244" i="3"/>
  <c r="E244" i="3"/>
  <c r="D244" i="3" s="1"/>
  <c r="H332" i="3"/>
  <c r="E332" i="3"/>
  <c r="D332" i="3" s="1"/>
  <c r="I344" i="3"/>
  <c r="I278" i="3"/>
  <c r="H266" i="3"/>
  <c r="E266" i="3"/>
  <c r="D266" i="3" s="1"/>
  <c r="I245" i="3"/>
  <c r="H233" i="3"/>
  <c r="E233" i="3"/>
  <c r="D233" i="3" s="1"/>
  <c r="I288" i="3"/>
  <c r="H276" i="3"/>
  <c r="E276" i="3"/>
  <c r="D276" i="3" s="1"/>
  <c r="E343" i="3"/>
  <c r="D343" i="3" s="1"/>
  <c r="H343" i="3"/>
  <c r="I355" i="3"/>
  <c r="E294" i="4"/>
  <c r="N208" i="5"/>
  <c r="F209" i="5"/>
  <c r="AM206" i="5"/>
  <c r="M208" i="5"/>
  <c r="E209" i="5"/>
  <c r="AM207" i="5"/>
  <c r="O207" i="5"/>
  <c r="AN207" i="5" s="1"/>
  <c r="G208" i="5"/>
  <c r="F173" i="11"/>
  <c r="I267" i="3" l="1"/>
  <c r="H255" i="3"/>
  <c r="E255" i="3"/>
  <c r="D255" i="3" s="1"/>
  <c r="I257" i="3"/>
  <c r="H245" i="3"/>
  <c r="E245" i="3"/>
  <c r="D245" i="3" s="1"/>
  <c r="E333" i="3"/>
  <c r="D333" i="3" s="1"/>
  <c r="H333" i="3"/>
  <c r="I345" i="3"/>
  <c r="I290" i="3"/>
  <c r="H278" i="3"/>
  <c r="E278" i="3"/>
  <c r="D278" i="3" s="1"/>
  <c r="E344" i="3"/>
  <c r="D344" i="3" s="1"/>
  <c r="H344" i="3"/>
  <c r="I356" i="3"/>
  <c r="E322" i="3"/>
  <c r="D322" i="3" s="1"/>
  <c r="H322" i="3"/>
  <c r="I334" i="3"/>
  <c r="I300" i="3"/>
  <c r="H288" i="3"/>
  <c r="E288" i="3"/>
  <c r="D288" i="3" s="1"/>
  <c r="I301" i="3"/>
  <c r="H289" i="3"/>
  <c r="E289" i="3"/>
  <c r="D289" i="3" s="1"/>
  <c r="H355" i="3"/>
  <c r="E355" i="3"/>
  <c r="D355" i="3" s="1"/>
  <c r="I367" i="3"/>
  <c r="H311" i="3"/>
  <c r="E311" i="3"/>
  <c r="D311" i="3" s="1"/>
  <c r="I323" i="3"/>
  <c r="I268" i="3"/>
  <c r="H256" i="3"/>
  <c r="E256" i="3"/>
  <c r="D256" i="3" s="1"/>
  <c r="E366" i="3"/>
  <c r="D366" i="3" s="1"/>
  <c r="H366" i="3"/>
  <c r="I378" i="3"/>
  <c r="E295" i="4"/>
  <c r="G209" i="5"/>
  <c r="O208" i="5"/>
  <c r="D208" i="5"/>
  <c r="L208" i="5" s="1"/>
  <c r="F210" i="5"/>
  <c r="N209" i="5"/>
  <c r="AN208" i="5"/>
  <c r="D209" i="5"/>
  <c r="L209" i="5" s="1"/>
  <c r="E210" i="5"/>
  <c r="M209" i="5"/>
  <c r="G158" i="11"/>
  <c r="G157" i="11"/>
  <c r="E323" i="3" l="1"/>
  <c r="D323" i="3" s="1"/>
  <c r="H323" i="3"/>
  <c r="I335" i="3"/>
  <c r="I302" i="3"/>
  <c r="H290" i="3"/>
  <c r="E290" i="3"/>
  <c r="D290" i="3" s="1"/>
  <c r="E345" i="3"/>
  <c r="D345" i="3" s="1"/>
  <c r="H345" i="3"/>
  <c r="I357" i="3"/>
  <c r="I313" i="3"/>
  <c r="H301" i="3"/>
  <c r="E301" i="3"/>
  <c r="D301" i="3" s="1"/>
  <c r="I312" i="3"/>
  <c r="H300" i="3"/>
  <c r="E300" i="3"/>
  <c r="D300" i="3" s="1"/>
  <c r="I280" i="3"/>
  <c r="H268" i="3"/>
  <c r="E268" i="3"/>
  <c r="D268" i="3" s="1"/>
  <c r="E378" i="3"/>
  <c r="D378" i="3" s="1"/>
  <c r="H378" i="3"/>
  <c r="I390" i="3"/>
  <c r="I269" i="3"/>
  <c r="H257" i="3"/>
  <c r="E257" i="3"/>
  <c r="D257" i="3" s="1"/>
  <c r="E334" i="3"/>
  <c r="D334" i="3" s="1"/>
  <c r="H334" i="3"/>
  <c r="I346" i="3"/>
  <c r="H356" i="3"/>
  <c r="E356" i="3"/>
  <c r="D356" i="3" s="1"/>
  <c r="I368" i="3"/>
  <c r="E367" i="3"/>
  <c r="D367" i="3" s="1"/>
  <c r="H367" i="3"/>
  <c r="I379" i="3"/>
  <c r="I279" i="3"/>
  <c r="H267" i="3"/>
  <c r="E267" i="3"/>
  <c r="D267" i="3" s="1"/>
  <c r="M14" i="11"/>
  <c r="O14" i="11" s="1"/>
  <c r="E296" i="4"/>
  <c r="AM209" i="5"/>
  <c r="M210" i="5"/>
  <c r="E211" i="5"/>
  <c r="N210" i="5"/>
  <c r="F211" i="5"/>
  <c r="AM208" i="5"/>
  <c r="O209" i="5"/>
  <c r="AN209" i="5" s="1"/>
  <c r="G210" i="5"/>
  <c r="F175" i="11"/>
  <c r="G159" i="11"/>
  <c r="I292" i="3" l="1"/>
  <c r="H280" i="3"/>
  <c r="E280" i="3"/>
  <c r="D280" i="3" s="1"/>
  <c r="E368" i="3"/>
  <c r="D368" i="3" s="1"/>
  <c r="H368" i="3"/>
  <c r="I380" i="3"/>
  <c r="H313" i="3"/>
  <c r="E313" i="3"/>
  <c r="D313" i="3" s="1"/>
  <c r="I325" i="3"/>
  <c r="H357" i="3"/>
  <c r="E357" i="3"/>
  <c r="D357" i="3" s="1"/>
  <c r="I369" i="3"/>
  <c r="H312" i="3"/>
  <c r="E312" i="3"/>
  <c r="D312" i="3" s="1"/>
  <c r="I324" i="3"/>
  <c r="E346" i="3"/>
  <c r="D346" i="3" s="1"/>
  <c r="H346" i="3"/>
  <c r="I358" i="3"/>
  <c r="I281" i="3"/>
  <c r="H269" i="3"/>
  <c r="E269" i="3"/>
  <c r="D269" i="3" s="1"/>
  <c r="H390" i="3"/>
  <c r="E390" i="3"/>
  <c r="D390" i="3" s="1"/>
  <c r="I402" i="3"/>
  <c r="E302" i="3"/>
  <c r="D302" i="3" s="1"/>
  <c r="H302" i="3"/>
  <c r="I314" i="3"/>
  <c r="H335" i="3"/>
  <c r="E335" i="3"/>
  <c r="D335" i="3" s="1"/>
  <c r="I347" i="3"/>
  <c r="I291" i="3"/>
  <c r="H279" i="3"/>
  <c r="E279" i="3"/>
  <c r="D279" i="3" s="1"/>
  <c r="H379" i="3"/>
  <c r="E379" i="3"/>
  <c r="D379" i="3" s="1"/>
  <c r="I391" i="3"/>
  <c r="E297" i="4"/>
  <c r="E212" i="5"/>
  <c r="M211" i="5"/>
  <c r="G211" i="5"/>
  <c r="O210" i="5"/>
  <c r="AN210" i="5" s="1"/>
  <c r="D210" i="5"/>
  <c r="L210" i="5" s="1"/>
  <c r="AM210" i="5" s="1"/>
  <c r="F212" i="5"/>
  <c r="N211" i="5"/>
  <c r="F176" i="11"/>
  <c r="E347" i="3" l="1"/>
  <c r="D347" i="3" s="1"/>
  <c r="H347" i="3"/>
  <c r="I359" i="3"/>
  <c r="E314" i="3"/>
  <c r="D314" i="3" s="1"/>
  <c r="H314" i="3"/>
  <c r="I326" i="3"/>
  <c r="H325" i="3"/>
  <c r="E325" i="3"/>
  <c r="D325" i="3" s="1"/>
  <c r="I337" i="3"/>
  <c r="I303" i="3"/>
  <c r="H291" i="3"/>
  <c r="E291" i="3"/>
  <c r="D291" i="3" s="1"/>
  <c r="E402" i="3"/>
  <c r="D402" i="3" s="1"/>
  <c r="H402" i="3"/>
  <c r="I414" i="3"/>
  <c r="E324" i="3"/>
  <c r="D324" i="3" s="1"/>
  <c r="H324" i="3"/>
  <c r="I336" i="3"/>
  <c r="H369" i="3"/>
  <c r="E369" i="3"/>
  <c r="D369" i="3" s="1"/>
  <c r="I381" i="3"/>
  <c r="E380" i="3"/>
  <c r="D380" i="3" s="1"/>
  <c r="H380" i="3"/>
  <c r="I392" i="3"/>
  <c r="H391" i="3"/>
  <c r="E391" i="3"/>
  <c r="D391" i="3" s="1"/>
  <c r="I403" i="3"/>
  <c r="I293" i="3"/>
  <c r="H281" i="3"/>
  <c r="E281" i="3"/>
  <c r="D281" i="3" s="1"/>
  <c r="H358" i="3"/>
  <c r="E358" i="3"/>
  <c r="D358" i="3" s="1"/>
  <c r="I370" i="3"/>
  <c r="I304" i="3"/>
  <c r="H292" i="3"/>
  <c r="E292" i="3"/>
  <c r="D292" i="3" s="1"/>
  <c r="E298" i="4"/>
  <c r="O211" i="5"/>
  <c r="G212" i="5"/>
  <c r="N212" i="5"/>
  <c r="F213" i="5"/>
  <c r="AN211" i="5"/>
  <c r="M212" i="5"/>
  <c r="D212" i="5"/>
  <c r="L212" i="5" s="1"/>
  <c r="AM212" i="5" s="1"/>
  <c r="E213" i="5"/>
  <c r="D211" i="5"/>
  <c r="L211" i="5" s="1"/>
  <c r="AM211" i="5" s="1"/>
  <c r="F177" i="11"/>
  <c r="G161" i="11"/>
  <c r="G160" i="11"/>
  <c r="I305" i="3" l="1"/>
  <c r="H293" i="3"/>
  <c r="E293" i="3"/>
  <c r="D293" i="3" s="1"/>
  <c r="H414" i="3"/>
  <c r="E414" i="3"/>
  <c r="D414" i="3" s="1"/>
  <c r="I426" i="3"/>
  <c r="E403" i="3"/>
  <c r="D403" i="3" s="1"/>
  <c r="H403" i="3"/>
  <c r="I415" i="3"/>
  <c r="H303" i="3"/>
  <c r="E303" i="3"/>
  <c r="D303" i="3" s="1"/>
  <c r="I315" i="3"/>
  <c r="E392" i="3"/>
  <c r="D392" i="3" s="1"/>
  <c r="H392" i="3"/>
  <c r="I404" i="3"/>
  <c r="E326" i="3"/>
  <c r="D326" i="3" s="1"/>
  <c r="H326" i="3"/>
  <c r="I338" i="3"/>
  <c r="H304" i="3"/>
  <c r="E304" i="3"/>
  <c r="D304" i="3" s="1"/>
  <c r="I316" i="3"/>
  <c r="H337" i="3"/>
  <c r="E337" i="3"/>
  <c r="D337" i="3" s="1"/>
  <c r="I349" i="3"/>
  <c r="H381" i="3"/>
  <c r="E381" i="3"/>
  <c r="D381" i="3" s="1"/>
  <c r="I393" i="3"/>
  <c r="E359" i="3"/>
  <c r="D359" i="3" s="1"/>
  <c r="H359" i="3"/>
  <c r="I371" i="3"/>
  <c r="H336" i="3"/>
  <c r="E336" i="3"/>
  <c r="D336" i="3" s="1"/>
  <c r="I348" i="3"/>
  <c r="H370" i="3"/>
  <c r="E370" i="3"/>
  <c r="D370" i="3" s="1"/>
  <c r="I382" i="3"/>
  <c r="E299" i="4"/>
  <c r="E214" i="5"/>
  <c r="M213" i="5"/>
  <c r="F214" i="5"/>
  <c r="N213" i="5"/>
  <c r="G213" i="5"/>
  <c r="O212" i="5"/>
  <c r="AN212" i="5" s="1"/>
  <c r="F178" i="11"/>
  <c r="G162" i="11"/>
  <c r="E371" i="3" l="1"/>
  <c r="D371" i="3" s="1"/>
  <c r="H371" i="3"/>
  <c r="I383" i="3"/>
  <c r="E415" i="3"/>
  <c r="D415" i="3" s="1"/>
  <c r="H415" i="3"/>
  <c r="I427" i="3"/>
  <c r="E426" i="3"/>
  <c r="D426" i="3" s="1"/>
  <c r="H426" i="3"/>
  <c r="I438" i="3"/>
  <c r="H316" i="3"/>
  <c r="E316" i="3"/>
  <c r="D316" i="3" s="1"/>
  <c r="I328" i="3"/>
  <c r="E382" i="3"/>
  <c r="D382" i="3" s="1"/>
  <c r="H382" i="3"/>
  <c r="I394" i="3"/>
  <c r="E404" i="3"/>
  <c r="D404" i="3" s="1"/>
  <c r="H404" i="3"/>
  <c r="I416" i="3"/>
  <c r="E393" i="3"/>
  <c r="D393" i="3" s="1"/>
  <c r="H393" i="3"/>
  <c r="I405" i="3"/>
  <c r="E338" i="3"/>
  <c r="D338" i="3" s="1"/>
  <c r="H338" i="3"/>
  <c r="I350" i="3"/>
  <c r="E315" i="3"/>
  <c r="D315" i="3" s="1"/>
  <c r="H315" i="3"/>
  <c r="I327" i="3"/>
  <c r="E349" i="3"/>
  <c r="D349" i="3" s="1"/>
  <c r="H349" i="3"/>
  <c r="I361" i="3"/>
  <c r="H348" i="3"/>
  <c r="E348" i="3"/>
  <c r="D348" i="3" s="1"/>
  <c r="I360" i="3"/>
  <c r="H305" i="3"/>
  <c r="E305" i="3"/>
  <c r="D305" i="3" s="1"/>
  <c r="I317" i="3"/>
  <c r="E300" i="4"/>
  <c r="N214" i="5"/>
  <c r="F215" i="5"/>
  <c r="O213" i="5"/>
  <c r="AN213" i="5" s="1"/>
  <c r="G214" i="5"/>
  <c r="M214" i="5"/>
  <c r="E215" i="5"/>
  <c r="D213" i="5"/>
  <c r="L213" i="5" s="1"/>
  <c r="AM213" i="5" s="1"/>
  <c r="F179" i="11"/>
  <c r="G163" i="11"/>
  <c r="E327" i="3" l="1"/>
  <c r="D327" i="3" s="1"/>
  <c r="H327" i="3"/>
  <c r="I339" i="3"/>
  <c r="E438" i="3"/>
  <c r="D438" i="3" s="1"/>
  <c r="H438" i="3"/>
  <c r="I450" i="3"/>
  <c r="E394" i="3"/>
  <c r="D394" i="3" s="1"/>
  <c r="H394" i="3"/>
  <c r="I406" i="3"/>
  <c r="E427" i="3"/>
  <c r="D427" i="3" s="1"/>
  <c r="H427" i="3"/>
  <c r="I439" i="3"/>
  <c r="E361" i="3"/>
  <c r="D361" i="3" s="1"/>
  <c r="H361" i="3"/>
  <c r="I373" i="3"/>
  <c r="H328" i="3"/>
  <c r="E328" i="3"/>
  <c r="D328" i="3" s="1"/>
  <c r="I340" i="3"/>
  <c r="H350" i="3"/>
  <c r="E350" i="3"/>
  <c r="D350" i="3" s="1"/>
  <c r="I362" i="3"/>
  <c r="H405" i="3"/>
  <c r="E405" i="3"/>
  <c r="D405" i="3" s="1"/>
  <c r="I417" i="3"/>
  <c r="E317" i="3"/>
  <c r="D317" i="3" s="1"/>
  <c r="H317" i="3"/>
  <c r="I329" i="3"/>
  <c r="H383" i="3"/>
  <c r="E383" i="3"/>
  <c r="D383" i="3" s="1"/>
  <c r="I395" i="3"/>
  <c r="E416" i="3"/>
  <c r="D416" i="3" s="1"/>
  <c r="H416" i="3"/>
  <c r="I428" i="3"/>
  <c r="E360" i="3"/>
  <c r="D360" i="3" s="1"/>
  <c r="H360" i="3"/>
  <c r="I372" i="3"/>
  <c r="E301" i="4"/>
  <c r="G215" i="5"/>
  <c r="O214" i="5"/>
  <c r="AN214" i="5" s="1"/>
  <c r="D215" i="5"/>
  <c r="L215" i="5" s="1"/>
  <c r="E216" i="5"/>
  <c r="M215" i="5"/>
  <c r="D214" i="5"/>
  <c r="L214" i="5" s="1"/>
  <c r="AM214" i="5" s="1"/>
  <c r="F216" i="5"/>
  <c r="N215" i="5"/>
  <c r="F180" i="11"/>
  <c r="G164" i="11"/>
  <c r="H373" i="3" l="1"/>
  <c r="E373" i="3"/>
  <c r="D373" i="3" s="1"/>
  <c r="I385" i="3"/>
  <c r="H395" i="3"/>
  <c r="E395" i="3"/>
  <c r="D395" i="3" s="1"/>
  <c r="I407" i="3"/>
  <c r="E439" i="3"/>
  <c r="D439" i="3" s="1"/>
  <c r="H439" i="3"/>
  <c r="I451" i="3"/>
  <c r="E329" i="3"/>
  <c r="D329" i="3" s="1"/>
  <c r="H329" i="3"/>
  <c r="I341" i="3"/>
  <c r="E406" i="3"/>
  <c r="D406" i="3" s="1"/>
  <c r="H406" i="3"/>
  <c r="I418" i="3"/>
  <c r="E417" i="3"/>
  <c r="D417" i="3" s="1"/>
  <c r="H417" i="3"/>
  <c r="I429" i="3"/>
  <c r="E450" i="3"/>
  <c r="D450" i="3" s="1"/>
  <c r="H450" i="3"/>
  <c r="I462" i="3"/>
  <c r="E362" i="3"/>
  <c r="D362" i="3" s="1"/>
  <c r="H362" i="3"/>
  <c r="I374" i="3"/>
  <c r="H372" i="3"/>
  <c r="E372" i="3"/>
  <c r="D372" i="3" s="1"/>
  <c r="I384" i="3"/>
  <c r="E339" i="3"/>
  <c r="D339" i="3" s="1"/>
  <c r="H339" i="3"/>
  <c r="I351" i="3"/>
  <c r="H340" i="3"/>
  <c r="E340" i="3"/>
  <c r="D340" i="3" s="1"/>
  <c r="I352" i="3"/>
  <c r="H428" i="3"/>
  <c r="E428" i="3"/>
  <c r="D428" i="3" s="1"/>
  <c r="I440" i="3"/>
  <c r="E302" i="4"/>
  <c r="AM215" i="5"/>
  <c r="M216" i="5"/>
  <c r="E217" i="5"/>
  <c r="N216" i="5"/>
  <c r="F217" i="5"/>
  <c r="O215" i="5"/>
  <c r="AN215" i="5" s="1"/>
  <c r="G216" i="5"/>
  <c r="F181" i="11"/>
  <c r="G165" i="11"/>
  <c r="H418" i="3" l="1"/>
  <c r="E418" i="3"/>
  <c r="D418" i="3" s="1"/>
  <c r="I430" i="3"/>
  <c r="H341" i="3"/>
  <c r="E341" i="3"/>
  <c r="D341" i="3" s="1"/>
  <c r="I353" i="3"/>
  <c r="E451" i="3"/>
  <c r="D451" i="3" s="1"/>
  <c r="H451" i="3"/>
  <c r="I463" i="3"/>
  <c r="E351" i="3"/>
  <c r="D351" i="3" s="1"/>
  <c r="H351" i="3"/>
  <c r="I363" i="3"/>
  <c r="H384" i="3"/>
  <c r="E384" i="3"/>
  <c r="D384" i="3" s="1"/>
  <c r="I396" i="3"/>
  <c r="E374" i="3"/>
  <c r="D374" i="3" s="1"/>
  <c r="H374" i="3"/>
  <c r="I386" i="3"/>
  <c r="E407" i="3"/>
  <c r="D407" i="3" s="1"/>
  <c r="H407" i="3"/>
  <c r="I419" i="3"/>
  <c r="E462" i="3"/>
  <c r="D462" i="3" s="1"/>
  <c r="H462" i="3"/>
  <c r="I474" i="3"/>
  <c r="E440" i="3"/>
  <c r="D440" i="3" s="1"/>
  <c r="H440" i="3"/>
  <c r="I452" i="3"/>
  <c r="E385" i="3"/>
  <c r="D385" i="3" s="1"/>
  <c r="H385" i="3"/>
  <c r="I397" i="3"/>
  <c r="H429" i="3"/>
  <c r="E429" i="3"/>
  <c r="D429" i="3" s="1"/>
  <c r="I441" i="3"/>
  <c r="E352" i="3"/>
  <c r="D352" i="3" s="1"/>
  <c r="H352" i="3"/>
  <c r="I364" i="3"/>
  <c r="E303" i="4"/>
  <c r="F218" i="5"/>
  <c r="N217" i="5"/>
  <c r="G217" i="5"/>
  <c r="O216" i="5"/>
  <c r="AN216" i="5" s="1"/>
  <c r="D217" i="5"/>
  <c r="L217" i="5" s="1"/>
  <c r="E218" i="5"/>
  <c r="M217" i="5"/>
  <c r="D216" i="5"/>
  <c r="L216" i="5" s="1"/>
  <c r="AM216" i="5" s="1"/>
  <c r="F182" i="11"/>
  <c r="E363" i="3" l="1"/>
  <c r="D363" i="3" s="1"/>
  <c r="H363" i="3"/>
  <c r="I375" i="3"/>
  <c r="H396" i="3"/>
  <c r="E396" i="3"/>
  <c r="D396" i="3" s="1"/>
  <c r="I408" i="3"/>
  <c r="E353" i="3"/>
  <c r="D353" i="3" s="1"/>
  <c r="H353" i="3"/>
  <c r="I365" i="3"/>
  <c r="E419" i="3"/>
  <c r="D419" i="3" s="1"/>
  <c r="H419" i="3"/>
  <c r="I431" i="3"/>
  <c r="H397" i="3"/>
  <c r="E397" i="3"/>
  <c r="D397" i="3" s="1"/>
  <c r="I409" i="3"/>
  <c r="E452" i="3"/>
  <c r="D452" i="3" s="1"/>
  <c r="H452" i="3"/>
  <c r="I464" i="3"/>
  <c r="E463" i="3"/>
  <c r="D463" i="3" s="1"/>
  <c r="H463" i="3"/>
  <c r="I475" i="3"/>
  <c r="H474" i="3"/>
  <c r="E474" i="3"/>
  <c r="D474" i="3" s="1"/>
  <c r="I486" i="3"/>
  <c r="H364" i="3"/>
  <c r="E364" i="3"/>
  <c r="D364" i="3" s="1"/>
  <c r="I376" i="3"/>
  <c r="H430" i="3"/>
  <c r="E430" i="3"/>
  <c r="D430" i="3" s="1"/>
  <c r="I442" i="3"/>
  <c r="E386" i="3"/>
  <c r="D386" i="3" s="1"/>
  <c r="H386" i="3"/>
  <c r="I398" i="3"/>
  <c r="E441" i="3"/>
  <c r="D441" i="3" s="1"/>
  <c r="H441" i="3"/>
  <c r="I453" i="3"/>
  <c r="E304" i="4"/>
  <c r="O217" i="5"/>
  <c r="AN217" i="5" s="1"/>
  <c r="G218" i="5"/>
  <c r="M218" i="5"/>
  <c r="D218" i="5"/>
  <c r="L218" i="5" s="1"/>
  <c r="E219" i="5"/>
  <c r="AM217" i="5"/>
  <c r="N218" i="5"/>
  <c r="F219" i="5"/>
  <c r="F183" i="11"/>
  <c r="G167" i="11"/>
  <c r="G166" i="11"/>
  <c r="H409" i="3" l="1"/>
  <c r="E409" i="3"/>
  <c r="D409" i="3" s="1"/>
  <c r="I421" i="3"/>
  <c r="E376" i="3"/>
  <c r="D376" i="3" s="1"/>
  <c r="H376" i="3"/>
  <c r="I388" i="3"/>
  <c r="H442" i="3"/>
  <c r="E442" i="3"/>
  <c r="D442" i="3" s="1"/>
  <c r="I454" i="3"/>
  <c r="H365" i="3"/>
  <c r="E365" i="3"/>
  <c r="D365" i="3" s="1"/>
  <c r="I377" i="3"/>
  <c r="H408" i="3"/>
  <c r="E408" i="3"/>
  <c r="D408" i="3" s="1"/>
  <c r="I420" i="3"/>
  <c r="E475" i="3"/>
  <c r="D475" i="3" s="1"/>
  <c r="H475" i="3"/>
  <c r="I487" i="3"/>
  <c r="E453" i="3"/>
  <c r="D453" i="3" s="1"/>
  <c r="H453" i="3"/>
  <c r="I465" i="3"/>
  <c r="E464" i="3"/>
  <c r="D464" i="3" s="1"/>
  <c r="H464" i="3"/>
  <c r="I476" i="3"/>
  <c r="E431" i="3"/>
  <c r="D431" i="3" s="1"/>
  <c r="H431" i="3"/>
  <c r="I443" i="3"/>
  <c r="H486" i="3"/>
  <c r="E486" i="3"/>
  <c r="D486" i="3" s="1"/>
  <c r="I498" i="3"/>
  <c r="H375" i="3"/>
  <c r="E375" i="3"/>
  <c r="D375" i="3" s="1"/>
  <c r="I387" i="3"/>
  <c r="H398" i="3"/>
  <c r="E398" i="3"/>
  <c r="D398" i="3" s="1"/>
  <c r="I410" i="3"/>
  <c r="E305" i="4"/>
  <c r="G219" i="5"/>
  <c r="O218" i="5"/>
  <c r="AN218" i="5" s="1"/>
  <c r="D219" i="5"/>
  <c r="L219" i="5" s="1"/>
  <c r="E220" i="5"/>
  <c r="M219" i="5"/>
  <c r="F220" i="5"/>
  <c r="N219" i="5"/>
  <c r="AM218" i="5"/>
  <c r="F184" i="11"/>
  <c r="E420" i="3" l="1"/>
  <c r="D420" i="3" s="1"/>
  <c r="H420" i="3"/>
  <c r="I432" i="3"/>
  <c r="H454" i="3"/>
  <c r="E454" i="3"/>
  <c r="D454" i="3" s="1"/>
  <c r="I466" i="3"/>
  <c r="H498" i="3"/>
  <c r="E498" i="3"/>
  <c r="D498" i="3" s="1"/>
  <c r="G498" i="11"/>
  <c r="I510" i="3"/>
  <c r="E377" i="3"/>
  <c r="D377" i="3" s="1"/>
  <c r="H377" i="3"/>
  <c r="I389" i="3"/>
  <c r="H476" i="3"/>
  <c r="E476" i="3"/>
  <c r="D476" i="3" s="1"/>
  <c r="I488" i="3"/>
  <c r="E410" i="3"/>
  <c r="D410" i="3" s="1"/>
  <c r="H410" i="3"/>
  <c r="I422" i="3"/>
  <c r="E487" i="3"/>
  <c r="D487" i="3" s="1"/>
  <c r="H487" i="3"/>
  <c r="I499" i="3"/>
  <c r="E443" i="3"/>
  <c r="D443" i="3" s="1"/>
  <c r="H443" i="3"/>
  <c r="I455" i="3"/>
  <c r="H388" i="3"/>
  <c r="E388" i="3"/>
  <c r="D388" i="3" s="1"/>
  <c r="I400" i="3"/>
  <c r="H465" i="3"/>
  <c r="E465" i="3"/>
  <c r="D465" i="3" s="1"/>
  <c r="I477" i="3"/>
  <c r="E421" i="3"/>
  <c r="D421" i="3" s="1"/>
  <c r="H421" i="3"/>
  <c r="I433" i="3"/>
  <c r="E387" i="3"/>
  <c r="D387" i="3" s="1"/>
  <c r="H387" i="3"/>
  <c r="I399" i="3"/>
  <c r="E306" i="4"/>
  <c r="O219" i="5"/>
  <c r="AN219" i="5" s="1"/>
  <c r="G220" i="5"/>
  <c r="N220" i="5"/>
  <c r="F221" i="5"/>
  <c r="M220" i="5"/>
  <c r="D220" i="5"/>
  <c r="L220" i="5" s="1"/>
  <c r="E221" i="5"/>
  <c r="AM219" i="5"/>
  <c r="F185" i="11"/>
  <c r="G168" i="11"/>
  <c r="G169" i="11"/>
  <c r="E389" i="3" l="1"/>
  <c r="D389" i="3" s="1"/>
  <c r="H389" i="3"/>
  <c r="I401" i="3"/>
  <c r="H477" i="3"/>
  <c r="E477" i="3"/>
  <c r="D477" i="3" s="1"/>
  <c r="I489" i="3"/>
  <c r="H499" i="3"/>
  <c r="F499" i="11" s="1"/>
  <c r="E499" i="3"/>
  <c r="D499" i="3" s="1"/>
  <c r="G499" i="11"/>
  <c r="I511" i="3"/>
  <c r="E488" i="3"/>
  <c r="D488" i="3" s="1"/>
  <c r="H488" i="3"/>
  <c r="I500" i="3"/>
  <c r="E400" i="3"/>
  <c r="D400" i="3" s="1"/>
  <c r="H400" i="3"/>
  <c r="I412" i="3"/>
  <c r="E510" i="3"/>
  <c r="D510" i="3" s="1"/>
  <c r="H510" i="3"/>
  <c r="G510" i="11"/>
  <c r="H455" i="3"/>
  <c r="E455" i="3"/>
  <c r="D455" i="3" s="1"/>
  <c r="I467" i="3"/>
  <c r="E466" i="3"/>
  <c r="D466" i="3" s="1"/>
  <c r="H466" i="3"/>
  <c r="I478" i="3"/>
  <c r="E399" i="3"/>
  <c r="D399" i="3" s="1"/>
  <c r="H399" i="3"/>
  <c r="I411" i="3"/>
  <c r="H422" i="3"/>
  <c r="E422" i="3"/>
  <c r="D422" i="3" s="1"/>
  <c r="I434" i="3"/>
  <c r="E432" i="3"/>
  <c r="D432" i="3" s="1"/>
  <c r="H432" i="3"/>
  <c r="I444" i="3"/>
  <c r="E433" i="3"/>
  <c r="D433" i="3" s="1"/>
  <c r="H433" i="3"/>
  <c r="I445" i="3"/>
  <c r="E307" i="4"/>
  <c r="E222" i="5"/>
  <c r="M221" i="5"/>
  <c r="AM220" i="5"/>
  <c r="G221" i="5"/>
  <c r="O220" i="5"/>
  <c r="AN220" i="5" s="1"/>
  <c r="F222" i="5"/>
  <c r="N221" i="5"/>
  <c r="G170" i="11"/>
  <c r="E434" i="3" l="1"/>
  <c r="D434" i="3" s="1"/>
  <c r="H434" i="3"/>
  <c r="I446" i="3"/>
  <c r="H500" i="3"/>
  <c r="F500" i="11" s="1"/>
  <c r="E500" i="3"/>
  <c r="D500" i="3" s="1"/>
  <c r="G500" i="11"/>
  <c r="I512" i="3"/>
  <c r="H511" i="3"/>
  <c r="F511" i="11" s="1"/>
  <c r="E511" i="3"/>
  <c r="D511" i="3" s="1"/>
  <c r="G511" i="11"/>
  <c r="E411" i="3"/>
  <c r="D411" i="3" s="1"/>
  <c r="H411" i="3"/>
  <c r="I423" i="3"/>
  <c r="H478" i="3"/>
  <c r="E478" i="3"/>
  <c r="D478" i="3" s="1"/>
  <c r="I490" i="3"/>
  <c r="E467" i="3"/>
  <c r="D467" i="3" s="1"/>
  <c r="H467" i="3"/>
  <c r="I479" i="3"/>
  <c r="H445" i="3"/>
  <c r="E445" i="3"/>
  <c r="D445" i="3" s="1"/>
  <c r="I457" i="3"/>
  <c r="H444" i="3"/>
  <c r="E444" i="3"/>
  <c r="D444" i="3" s="1"/>
  <c r="I456" i="3"/>
  <c r="H412" i="3"/>
  <c r="E412" i="3"/>
  <c r="D412" i="3" s="1"/>
  <c r="I424" i="3"/>
  <c r="E489" i="3"/>
  <c r="D489" i="3" s="1"/>
  <c r="H489" i="3"/>
  <c r="I501" i="3"/>
  <c r="E401" i="3"/>
  <c r="D401" i="3" s="1"/>
  <c r="H401" i="3"/>
  <c r="I413" i="3"/>
  <c r="E308" i="4"/>
  <c r="N222" i="5"/>
  <c r="F223" i="5"/>
  <c r="O221" i="5"/>
  <c r="AN221" i="5" s="1"/>
  <c r="G222" i="5"/>
  <c r="D222" i="5" s="1"/>
  <c r="L222" i="5" s="1"/>
  <c r="M222" i="5"/>
  <c r="E223" i="5"/>
  <c r="D221" i="5"/>
  <c r="L221" i="5" s="1"/>
  <c r="AM221" i="5" s="1"/>
  <c r="F187" i="11"/>
  <c r="E457" i="3" l="1"/>
  <c r="D457" i="3" s="1"/>
  <c r="H457" i="3"/>
  <c r="I469" i="3"/>
  <c r="E490" i="3"/>
  <c r="D490" i="3" s="1"/>
  <c r="H490" i="3"/>
  <c r="I502" i="3"/>
  <c r="H424" i="3"/>
  <c r="E424" i="3"/>
  <c r="D424" i="3" s="1"/>
  <c r="I436" i="3"/>
  <c r="H501" i="3"/>
  <c r="F501" i="11" s="1"/>
  <c r="E501" i="3"/>
  <c r="D501" i="3" s="1"/>
  <c r="G501" i="11"/>
  <c r="I513" i="3"/>
  <c r="E423" i="3"/>
  <c r="D423" i="3" s="1"/>
  <c r="H423" i="3"/>
  <c r="I435" i="3"/>
  <c r="E456" i="3"/>
  <c r="D456" i="3" s="1"/>
  <c r="H456" i="3"/>
  <c r="I468" i="3"/>
  <c r="E512" i="3"/>
  <c r="D512" i="3" s="1"/>
  <c r="H512" i="3"/>
  <c r="F512" i="11" s="1"/>
  <c r="G512" i="11"/>
  <c r="H479" i="3"/>
  <c r="E479" i="3"/>
  <c r="D479" i="3" s="1"/>
  <c r="I491" i="3"/>
  <c r="H446" i="3"/>
  <c r="E446" i="3"/>
  <c r="D446" i="3" s="1"/>
  <c r="I458" i="3"/>
  <c r="E413" i="3"/>
  <c r="D413" i="3" s="1"/>
  <c r="H413" i="3"/>
  <c r="I425" i="3"/>
  <c r="E309" i="4"/>
  <c r="AM222" i="5"/>
  <c r="F224" i="5"/>
  <c r="N223" i="5"/>
  <c r="E224" i="5"/>
  <c r="M223" i="5"/>
  <c r="G223" i="5"/>
  <c r="D223" i="5" s="1"/>
  <c r="L223" i="5" s="1"/>
  <c r="O222" i="5"/>
  <c r="AN222" i="5" s="1"/>
  <c r="F188" i="11"/>
  <c r="G172" i="11"/>
  <c r="G171" i="11"/>
  <c r="E435" i="3" l="1"/>
  <c r="D435" i="3" s="1"/>
  <c r="H435" i="3"/>
  <c r="I447" i="3"/>
  <c r="H458" i="3"/>
  <c r="E458" i="3"/>
  <c r="D458" i="3" s="1"/>
  <c r="I470" i="3"/>
  <c r="E513" i="3"/>
  <c r="D513" i="3" s="1"/>
  <c r="H513" i="3"/>
  <c r="F513" i="11" s="1"/>
  <c r="G513" i="11"/>
  <c r="H436" i="3"/>
  <c r="E436" i="3"/>
  <c r="D436" i="3" s="1"/>
  <c r="I448" i="3"/>
  <c r="E425" i="3"/>
  <c r="D425" i="3" s="1"/>
  <c r="H425" i="3"/>
  <c r="I437" i="3"/>
  <c r="E491" i="3"/>
  <c r="D491" i="3" s="1"/>
  <c r="H491" i="3"/>
  <c r="I503" i="3"/>
  <c r="H502" i="3"/>
  <c r="F502" i="11" s="1"/>
  <c r="E502" i="3"/>
  <c r="D502" i="3" s="1"/>
  <c r="G502" i="11"/>
  <c r="I514" i="3"/>
  <c r="E468" i="3"/>
  <c r="D468" i="3" s="1"/>
  <c r="H468" i="3"/>
  <c r="I480" i="3"/>
  <c r="H469" i="3"/>
  <c r="E469" i="3"/>
  <c r="D469" i="3" s="1"/>
  <c r="I481" i="3"/>
  <c r="E310" i="4"/>
  <c r="AM223" i="5"/>
  <c r="O223" i="5"/>
  <c r="AN223" i="5" s="1"/>
  <c r="G224" i="5"/>
  <c r="D224" i="5" s="1"/>
  <c r="L224" i="5" s="1"/>
  <c r="N224" i="5"/>
  <c r="F225" i="5"/>
  <c r="M224" i="5"/>
  <c r="E225" i="5"/>
  <c r="F189" i="11"/>
  <c r="H437" i="3" l="1"/>
  <c r="E437" i="3"/>
  <c r="D437" i="3" s="1"/>
  <c r="I449" i="3"/>
  <c r="E448" i="3"/>
  <c r="D448" i="3" s="1"/>
  <c r="H448" i="3"/>
  <c r="I460" i="3"/>
  <c r="E470" i="3"/>
  <c r="D470" i="3" s="1"/>
  <c r="H470" i="3"/>
  <c r="I482" i="3"/>
  <c r="E480" i="3"/>
  <c r="D480" i="3" s="1"/>
  <c r="H480" i="3"/>
  <c r="I492" i="3"/>
  <c r="H481" i="3"/>
  <c r="E481" i="3"/>
  <c r="D481" i="3" s="1"/>
  <c r="I493" i="3"/>
  <c r="E514" i="3"/>
  <c r="D514" i="3" s="1"/>
  <c r="H514" i="3"/>
  <c r="F514" i="11" s="1"/>
  <c r="G514" i="11"/>
  <c r="E447" i="3"/>
  <c r="D447" i="3" s="1"/>
  <c r="H447" i="3"/>
  <c r="I459" i="3"/>
  <c r="H503" i="3"/>
  <c r="F503" i="11" s="1"/>
  <c r="E503" i="3"/>
  <c r="D503" i="3" s="1"/>
  <c r="G503" i="11"/>
  <c r="I515" i="3"/>
  <c r="E311" i="4"/>
  <c r="AM224" i="5"/>
  <c r="E226" i="5"/>
  <c r="M225" i="5"/>
  <c r="F226" i="5"/>
  <c r="N225" i="5"/>
  <c r="G225" i="5"/>
  <c r="D225" i="5" s="1"/>
  <c r="L225" i="5" s="1"/>
  <c r="O224" i="5"/>
  <c r="AN224" i="5" s="1"/>
  <c r="F190" i="11"/>
  <c r="G174" i="11"/>
  <c r="G173" i="11"/>
  <c r="H493" i="3" l="1"/>
  <c r="E493" i="3"/>
  <c r="D493" i="3" s="1"/>
  <c r="I505" i="3"/>
  <c r="H492" i="3"/>
  <c r="E492" i="3"/>
  <c r="D492" i="3" s="1"/>
  <c r="I504" i="3"/>
  <c r="E515" i="3"/>
  <c r="D515" i="3" s="1"/>
  <c r="H515" i="3"/>
  <c r="F515" i="11" s="1"/>
  <c r="G515" i="11"/>
  <c r="H482" i="3"/>
  <c r="E482" i="3"/>
  <c r="D482" i="3" s="1"/>
  <c r="I494" i="3"/>
  <c r="H460" i="3"/>
  <c r="E460" i="3"/>
  <c r="D460" i="3" s="1"/>
  <c r="I472" i="3"/>
  <c r="E459" i="3"/>
  <c r="D459" i="3" s="1"/>
  <c r="H459" i="3"/>
  <c r="I471" i="3"/>
  <c r="E449" i="3"/>
  <c r="D449" i="3" s="1"/>
  <c r="H449" i="3"/>
  <c r="I461" i="3"/>
  <c r="E312" i="4"/>
  <c r="N226" i="5"/>
  <c r="F227" i="5"/>
  <c r="O225" i="5"/>
  <c r="AN225" i="5" s="1"/>
  <c r="G226" i="5"/>
  <c r="M226" i="5"/>
  <c r="E227" i="5"/>
  <c r="AM225" i="5"/>
  <c r="F191" i="11"/>
  <c r="G175" i="11"/>
  <c r="H472" i="3" l="1"/>
  <c r="E472" i="3"/>
  <c r="D472" i="3" s="1"/>
  <c r="I484" i="3"/>
  <c r="E471" i="3"/>
  <c r="D471" i="3" s="1"/>
  <c r="H471" i="3"/>
  <c r="I483" i="3"/>
  <c r="E494" i="3"/>
  <c r="D494" i="3" s="1"/>
  <c r="H494" i="3"/>
  <c r="F494" i="11" s="1"/>
  <c r="G494" i="11"/>
  <c r="I506" i="3"/>
  <c r="E504" i="3"/>
  <c r="D504" i="3" s="1"/>
  <c r="H504" i="3"/>
  <c r="F504" i="11" s="1"/>
  <c r="G504" i="11"/>
  <c r="I516" i="3"/>
  <c r="H461" i="3"/>
  <c r="E461" i="3"/>
  <c r="D461" i="3" s="1"/>
  <c r="I473" i="3"/>
  <c r="E505" i="3"/>
  <c r="D505" i="3" s="1"/>
  <c r="H505" i="3"/>
  <c r="F505" i="11" s="1"/>
  <c r="G505" i="11"/>
  <c r="I517" i="3"/>
  <c r="E313" i="4"/>
  <c r="E228" i="5"/>
  <c r="M227" i="5"/>
  <c r="G227" i="5"/>
  <c r="O226" i="5"/>
  <c r="D226" i="5"/>
  <c r="L226" i="5" s="1"/>
  <c r="AM226" i="5" s="1"/>
  <c r="F228" i="5"/>
  <c r="N227" i="5"/>
  <c r="AN226" i="5"/>
  <c r="F192" i="11"/>
  <c r="G176" i="11"/>
  <c r="H516" i="3" l="1"/>
  <c r="F516" i="11" s="1"/>
  <c r="E516" i="3"/>
  <c r="D516" i="3" s="1"/>
  <c r="G516" i="11"/>
  <c r="E506" i="3"/>
  <c r="D506" i="3" s="1"/>
  <c r="H506" i="3"/>
  <c r="F506" i="11" s="1"/>
  <c r="G506" i="11"/>
  <c r="E483" i="3"/>
  <c r="D483" i="3" s="1"/>
  <c r="H483" i="3"/>
  <c r="I495" i="3"/>
  <c r="H517" i="3"/>
  <c r="F517" i="11" s="1"/>
  <c r="E517" i="3"/>
  <c r="D517" i="3" s="1"/>
  <c r="G517" i="11"/>
  <c r="E484" i="3"/>
  <c r="D484" i="3" s="1"/>
  <c r="H484" i="3"/>
  <c r="I496" i="3"/>
  <c r="H473" i="3"/>
  <c r="E473" i="3"/>
  <c r="D473" i="3" s="1"/>
  <c r="I485" i="3"/>
  <c r="E314" i="4"/>
  <c r="O227" i="5"/>
  <c r="G228" i="5"/>
  <c r="D228" i="5" s="1"/>
  <c r="L228" i="5" s="1"/>
  <c r="N228" i="5"/>
  <c r="F229" i="5"/>
  <c r="AN227" i="5"/>
  <c r="M228" i="5"/>
  <c r="E229" i="5"/>
  <c r="D227" i="5"/>
  <c r="L227" i="5" s="1"/>
  <c r="AM227" i="5" s="1"/>
  <c r="F193" i="11"/>
  <c r="G177" i="11"/>
  <c r="E496" i="3" l="1"/>
  <c r="D496" i="3" s="1"/>
  <c r="H496" i="3"/>
  <c r="F496" i="11" s="1"/>
  <c r="G496" i="11"/>
  <c r="I508" i="3"/>
  <c r="E495" i="3"/>
  <c r="D495" i="3" s="1"/>
  <c r="H495" i="3"/>
  <c r="F495" i="11" s="1"/>
  <c r="G495" i="11"/>
  <c r="I507" i="3"/>
  <c r="E485" i="3"/>
  <c r="D485" i="3" s="1"/>
  <c r="H485" i="3"/>
  <c r="I497" i="3"/>
  <c r="E315" i="4"/>
  <c r="AM228" i="5"/>
  <c r="E230" i="5"/>
  <c r="M229" i="5"/>
  <c r="F230" i="5"/>
  <c r="N229" i="5"/>
  <c r="G229" i="5"/>
  <c r="O228" i="5"/>
  <c r="AN228" i="5" s="1"/>
  <c r="F194" i="11"/>
  <c r="G178" i="11"/>
  <c r="H497" i="3" l="1"/>
  <c r="F497" i="11" s="1"/>
  <c r="E497" i="3"/>
  <c r="D497" i="3" s="1"/>
  <c r="G497" i="11"/>
  <c r="I509" i="3"/>
  <c r="E507" i="3"/>
  <c r="D507" i="3" s="1"/>
  <c r="H507" i="3"/>
  <c r="F507" i="11" s="1"/>
  <c r="G507" i="11"/>
  <c r="H508" i="3"/>
  <c r="F508" i="11" s="1"/>
  <c r="E508" i="3"/>
  <c r="D508" i="3" s="1"/>
  <c r="G508" i="11"/>
  <c r="E316" i="4"/>
  <c r="N230" i="5"/>
  <c r="F231" i="5"/>
  <c r="O229" i="5"/>
  <c r="AN229" i="5" s="1"/>
  <c r="G230" i="5"/>
  <c r="M230" i="5"/>
  <c r="E231" i="5"/>
  <c r="D229" i="5"/>
  <c r="L229" i="5" s="1"/>
  <c r="AM229" i="5" s="1"/>
  <c r="F195" i="11"/>
  <c r="G179" i="11"/>
  <c r="H509" i="3" l="1"/>
  <c r="F509" i="11" s="1"/>
  <c r="E509" i="3"/>
  <c r="D509" i="3" s="1"/>
  <c r="G509" i="11"/>
  <c r="E317" i="4"/>
  <c r="E232" i="5"/>
  <c r="M231" i="5"/>
  <c r="G231" i="5"/>
  <c r="O230" i="5"/>
  <c r="AN230" i="5" s="1"/>
  <c r="D230" i="5"/>
  <c r="L230" i="5" s="1"/>
  <c r="F232" i="5"/>
  <c r="N231" i="5"/>
  <c r="F196" i="11"/>
  <c r="G180" i="11"/>
  <c r="E318" i="4" l="1"/>
  <c r="O231" i="5"/>
  <c r="AN231" i="5" s="1"/>
  <c r="G232" i="5"/>
  <c r="M232" i="5"/>
  <c r="E233" i="5"/>
  <c r="AM230" i="5"/>
  <c r="N232" i="5"/>
  <c r="F233" i="5"/>
  <c r="D231" i="5"/>
  <c r="L231" i="5" s="1"/>
  <c r="AM231" i="5" s="1"/>
  <c r="F197" i="11"/>
  <c r="G181" i="11"/>
  <c r="E319" i="4" l="1"/>
  <c r="E234" i="5"/>
  <c r="M233" i="5"/>
  <c r="G233" i="5"/>
  <c r="D233" i="5" s="1"/>
  <c r="L233" i="5" s="1"/>
  <c r="O232" i="5"/>
  <c r="AN232" i="5" s="1"/>
  <c r="F234" i="5"/>
  <c r="N233" i="5"/>
  <c r="D232" i="5"/>
  <c r="L232" i="5" s="1"/>
  <c r="G182" i="11"/>
  <c r="E320" i="4" l="1"/>
  <c r="N234" i="5"/>
  <c r="F235" i="5"/>
  <c r="M234" i="5"/>
  <c r="E235" i="5"/>
  <c r="AM233" i="5"/>
  <c r="AM232" i="5"/>
  <c r="O233" i="5"/>
  <c r="AN233" i="5" s="1"/>
  <c r="G234" i="5"/>
  <c r="D234" i="5" s="1"/>
  <c r="L234" i="5" s="1"/>
  <c r="F199" i="11"/>
  <c r="G183" i="11"/>
  <c r="E321" i="4" l="1"/>
  <c r="G235" i="5"/>
  <c r="O234" i="5"/>
  <c r="AN234" i="5" s="1"/>
  <c r="F236" i="5"/>
  <c r="N235" i="5"/>
  <c r="D235" i="5"/>
  <c r="L235" i="5" s="1"/>
  <c r="E236" i="5"/>
  <c r="M235" i="5"/>
  <c r="AM234" i="5"/>
  <c r="F200" i="11"/>
  <c r="G184" i="11"/>
  <c r="E322" i="4" l="1"/>
  <c r="AM235" i="5"/>
  <c r="N236" i="5"/>
  <c r="F237" i="5"/>
  <c r="M236" i="5"/>
  <c r="E237" i="5"/>
  <c r="O235" i="5"/>
  <c r="AN235" i="5" s="1"/>
  <c r="G236" i="5"/>
  <c r="D236" i="5" s="1"/>
  <c r="L236" i="5" s="1"/>
  <c r="F201" i="11"/>
  <c r="G185" i="11"/>
  <c r="E323" i="4" l="1"/>
  <c r="AM236" i="5"/>
  <c r="G237" i="5"/>
  <c r="O236" i="5"/>
  <c r="AN236" i="5" s="1"/>
  <c r="F238" i="5"/>
  <c r="N237" i="5"/>
  <c r="D237" i="5"/>
  <c r="L237" i="5" s="1"/>
  <c r="AM237" i="5" s="1"/>
  <c r="E238" i="5"/>
  <c r="M237" i="5"/>
  <c r="F202" i="11"/>
  <c r="G186" i="11"/>
  <c r="E324" i="4" l="1"/>
  <c r="N238" i="5"/>
  <c r="F239" i="5"/>
  <c r="M238" i="5"/>
  <c r="E239" i="5"/>
  <c r="O237" i="5"/>
  <c r="AN237" i="5" s="1"/>
  <c r="G238" i="5"/>
  <c r="F203" i="11"/>
  <c r="G187" i="11"/>
  <c r="E325" i="4" l="1"/>
  <c r="G239" i="5"/>
  <c r="O238" i="5"/>
  <c r="AN238" i="5" s="1"/>
  <c r="F240" i="5"/>
  <c r="N239" i="5"/>
  <c r="D239" i="5"/>
  <c r="L239" i="5" s="1"/>
  <c r="E240" i="5"/>
  <c r="M239" i="5"/>
  <c r="D238" i="5"/>
  <c r="L238" i="5" s="1"/>
  <c r="AM238" i="5" s="1"/>
  <c r="F204" i="11"/>
  <c r="G188" i="11"/>
  <c r="E326" i="4" l="1"/>
  <c r="AM239" i="5"/>
  <c r="N240" i="5"/>
  <c r="F241" i="5"/>
  <c r="M240" i="5"/>
  <c r="E241" i="5"/>
  <c r="O239" i="5"/>
  <c r="AN239" i="5" s="1"/>
  <c r="G240" i="5"/>
  <c r="F205" i="11"/>
  <c r="G189" i="11"/>
  <c r="E327" i="4" l="1"/>
  <c r="G241" i="5"/>
  <c r="O240" i="5"/>
  <c r="AN240" i="5" s="1"/>
  <c r="F242" i="5"/>
  <c r="N241" i="5"/>
  <c r="D241" i="5"/>
  <c r="L241" i="5" s="1"/>
  <c r="E242" i="5"/>
  <c r="M241" i="5"/>
  <c r="D240" i="5"/>
  <c r="L240" i="5" s="1"/>
  <c r="AM240" i="5" s="1"/>
  <c r="F206" i="11"/>
  <c r="G190" i="11"/>
  <c r="E328" i="4" l="1"/>
  <c r="AM241" i="5"/>
  <c r="N242" i="5"/>
  <c r="F243" i="5"/>
  <c r="M242" i="5"/>
  <c r="E243" i="5"/>
  <c r="O241" i="5"/>
  <c r="AN241" i="5" s="1"/>
  <c r="G242" i="5"/>
  <c r="F207" i="11"/>
  <c r="G191" i="11"/>
  <c r="E329" i="4" l="1"/>
  <c r="F244" i="5"/>
  <c r="N243" i="5"/>
  <c r="G243" i="5"/>
  <c r="D243" i="5" s="1"/>
  <c r="L243" i="5" s="1"/>
  <c r="O242" i="5"/>
  <c r="AN242" i="5" s="1"/>
  <c r="E244" i="5"/>
  <c r="M243" i="5"/>
  <c r="D242" i="5"/>
  <c r="L242" i="5" s="1"/>
  <c r="F208" i="11"/>
  <c r="E330" i="4" l="1"/>
  <c r="AM243" i="5"/>
  <c r="M244" i="5"/>
  <c r="E245" i="5"/>
  <c r="N244" i="5"/>
  <c r="F245" i="5"/>
  <c r="AM242" i="5"/>
  <c r="O243" i="5"/>
  <c r="AN243" i="5" s="1"/>
  <c r="G244" i="5"/>
  <c r="D244" i="5" s="1"/>
  <c r="L244" i="5" s="1"/>
  <c r="AM244" i="5" s="1"/>
  <c r="F209" i="11"/>
  <c r="G192" i="11"/>
  <c r="E331" i="4" l="1"/>
  <c r="E246" i="5"/>
  <c r="M245" i="5"/>
  <c r="G245" i="5"/>
  <c r="O244" i="5"/>
  <c r="AN244" i="5" s="1"/>
  <c r="F246" i="5"/>
  <c r="N245" i="5"/>
  <c r="G193" i="11"/>
  <c r="E332" i="4" l="1"/>
  <c r="O245" i="5"/>
  <c r="AN245" i="5" s="1"/>
  <c r="G246" i="5"/>
  <c r="M246" i="5"/>
  <c r="E247" i="5"/>
  <c r="N246" i="5"/>
  <c r="F247" i="5"/>
  <c r="D245" i="5"/>
  <c r="L245" i="5" s="1"/>
  <c r="F211" i="11"/>
  <c r="G195" i="11"/>
  <c r="G194" i="11"/>
  <c r="E333" i="4" l="1"/>
  <c r="F248" i="5"/>
  <c r="N247" i="5"/>
  <c r="E248" i="5"/>
  <c r="M247" i="5"/>
  <c r="G247" i="5"/>
  <c r="D247" i="5" s="1"/>
  <c r="L247" i="5" s="1"/>
  <c r="O246" i="5"/>
  <c r="AN246" i="5" s="1"/>
  <c r="AM245" i="5"/>
  <c r="D246" i="5"/>
  <c r="L246" i="5" s="1"/>
  <c r="AM246" i="5" s="1"/>
  <c r="F212" i="11"/>
  <c r="G196" i="11"/>
  <c r="E334" i="4" l="1"/>
  <c r="AM247" i="5"/>
  <c r="M248" i="5"/>
  <c r="E249" i="5"/>
  <c r="O247" i="5"/>
  <c r="AN247" i="5" s="1"/>
  <c r="G248" i="5"/>
  <c r="D248" i="5" s="1"/>
  <c r="L248" i="5" s="1"/>
  <c r="N248" i="5"/>
  <c r="F249" i="5"/>
  <c r="F213" i="11"/>
  <c r="G197" i="11"/>
  <c r="E335" i="4" l="1"/>
  <c r="AM248" i="5"/>
  <c r="E250" i="5"/>
  <c r="M249" i="5"/>
  <c r="F250" i="5"/>
  <c r="N249" i="5"/>
  <c r="G249" i="5"/>
  <c r="O248" i="5"/>
  <c r="AN248" i="5"/>
  <c r="F214" i="11"/>
  <c r="E336" i="4" l="1"/>
  <c r="N250" i="5"/>
  <c r="F251" i="5"/>
  <c r="O249" i="5"/>
  <c r="AN249" i="5" s="1"/>
  <c r="G250" i="5"/>
  <c r="D250" i="5" s="1"/>
  <c r="L250" i="5" s="1"/>
  <c r="AM250" i="5" s="1"/>
  <c r="M250" i="5"/>
  <c r="E251" i="5"/>
  <c r="D249" i="5"/>
  <c r="L249" i="5" s="1"/>
  <c r="AM249" i="5" s="1"/>
  <c r="F215" i="11"/>
  <c r="G199" i="11"/>
  <c r="G198" i="11"/>
  <c r="E337" i="4" l="1"/>
  <c r="F252" i="5"/>
  <c r="N251" i="5"/>
  <c r="E252" i="5"/>
  <c r="M251" i="5"/>
  <c r="G251" i="5"/>
  <c r="D251" i="5" s="1"/>
  <c r="L251" i="5" s="1"/>
  <c r="O250" i="5"/>
  <c r="AN250" i="5" s="1"/>
  <c r="F216" i="11"/>
  <c r="G200" i="11"/>
  <c r="E338" i="4" l="1"/>
  <c r="AM251" i="5"/>
  <c r="O251" i="5"/>
  <c r="AN251" i="5" s="1"/>
  <c r="G252" i="5"/>
  <c r="D252" i="5" s="1"/>
  <c r="L252" i="5" s="1"/>
  <c r="N252" i="5"/>
  <c r="F253" i="5"/>
  <c r="M252" i="5"/>
  <c r="E253" i="5"/>
  <c r="F217" i="11"/>
  <c r="E339" i="4" l="1"/>
  <c r="AM252" i="5"/>
  <c r="E254" i="5"/>
  <c r="M253" i="5"/>
  <c r="G253" i="5"/>
  <c r="O252" i="5"/>
  <c r="AN252" i="5"/>
  <c r="F254" i="5"/>
  <c r="N253" i="5"/>
  <c r="F218" i="11"/>
  <c r="G202" i="11"/>
  <c r="G201" i="11"/>
  <c r="E340" i="4" l="1"/>
  <c r="O253" i="5"/>
  <c r="AN253" i="5" s="1"/>
  <c r="G254" i="5"/>
  <c r="D254" i="5" s="1"/>
  <c r="L254" i="5" s="1"/>
  <c r="N254" i="5"/>
  <c r="F255" i="5"/>
  <c r="M254" i="5"/>
  <c r="E255" i="5"/>
  <c r="D253" i="5"/>
  <c r="L253" i="5" s="1"/>
  <c r="AM253" i="5" s="1"/>
  <c r="F219" i="11"/>
  <c r="G203" i="11"/>
  <c r="E341" i="4" l="1"/>
  <c r="AM254" i="5"/>
  <c r="E256" i="5"/>
  <c r="M255" i="5"/>
  <c r="F256" i="5"/>
  <c r="N255" i="5"/>
  <c r="G255" i="5"/>
  <c r="O254" i="5"/>
  <c r="AN254" i="5" s="1"/>
  <c r="F220" i="11"/>
  <c r="G204" i="11"/>
  <c r="E342" i="4" l="1"/>
  <c r="O255" i="5"/>
  <c r="AN255" i="5" s="1"/>
  <c r="G256" i="5"/>
  <c r="D256" i="5" s="1"/>
  <c r="L256" i="5" s="1"/>
  <c r="N256" i="5"/>
  <c r="F257" i="5"/>
  <c r="M256" i="5"/>
  <c r="E257" i="5"/>
  <c r="D255" i="5"/>
  <c r="L255" i="5" s="1"/>
  <c r="F221" i="11"/>
  <c r="G205" i="11"/>
  <c r="M18" i="11" s="1"/>
  <c r="E343" i="4" l="1"/>
  <c r="AM256" i="5"/>
  <c r="F258" i="5"/>
  <c r="N257" i="5"/>
  <c r="E258" i="5"/>
  <c r="M257" i="5"/>
  <c r="G257" i="5"/>
  <c r="O256" i="5"/>
  <c r="AN256" i="5" s="1"/>
  <c r="AM255" i="5"/>
  <c r="G206" i="11"/>
  <c r="E344" i="4" l="1"/>
  <c r="O257" i="5"/>
  <c r="AN257" i="5" s="1"/>
  <c r="G258" i="5"/>
  <c r="D258" i="5" s="1"/>
  <c r="L258" i="5" s="1"/>
  <c r="M258" i="5"/>
  <c r="E259" i="5"/>
  <c r="D257" i="5"/>
  <c r="L257" i="5" s="1"/>
  <c r="AM257" i="5" s="1"/>
  <c r="N258" i="5"/>
  <c r="F259" i="5"/>
  <c r="F223" i="11"/>
  <c r="E345" i="4" l="1"/>
  <c r="AM258" i="5"/>
  <c r="G259" i="5"/>
  <c r="D259" i="5" s="1"/>
  <c r="L259" i="5" s="1"/>
  <c r="O258" i="5"/>
  <c r="AN258" i="5" s="1"/>
  <c r="F260" i="5"/>
  <c r="N259" i="5"/>
  <c r="E260" i="5"/>
  <c r="M259" i="5"/>
  <c r="F224" i="11"/>
  <c r="G207" i="11"/>
  <c r="E346" i="4" l="1"/>
  <c r="AM259" i="5"/>
  <c r="N260" i="5"/>
  <c r="F261" i="5"/>
  <c r="M260" i="5"/>
  <c r="E261" i="5"/>
  <c r="O259" i="5"/>
  <c r="AN259" i="5" s="1"/>
  <c r="G260" i="5"/>
  <c r="F225" i="11"/>
  <c r="G208" i="11"/>
  <c r="E347" i="4" l="1"/>
  <c r="G261" i="5"/>
  <c r="D261" i="5" s="1"/>
  <c r="L261" i="5" s="1"/>
  <c r="O260" i="5"/>
  <c r="AN260" i="5" s="1"/>
  <c r="F262" i="5"/>
  <c r="N261" i="5"/>
  <c r="E262" i="5"/>
  <c r="M261" i="5"/>
  <c r="D260" i="5"/>
  <c r="L260" i="5" s="1"/>
  <c r="AM260" i="5" s="1"/>
  <c r="F226" i="11"/>
  <c r="G209" i="11"/>
  <c r="E348" i="4" l="1"/>
  <c r="AM261" i="5"/>
  <c r="N262" i="5"/>
  <c r="F263" i="5"/>
  <c r="M262" i="5"/>
  <c r="E263" i="5"/>
  <c r="O261" i="5"/>
  <c r="AN261" i="5" s="1"/>
  <c r="G262" i="5"/>
  <c r="F227" i="11"/>
  <c r="G210" i="11"/>
  <c r="E349" i="4" l="1"/>
  <c r="F264" i="5"/>
  <c r="N263" i="5"/>
  <c r="E264" i="5"/>
  <c r="M263" i="5"/>
  <c r="G263" i="5"/>
  <c r="D263" i="5" s="1"/>
  <c r="L263" i="5" s="1"/>
  <c r="O262" i="5"/>
  <c r="AN262" i="5" s="1"/>
  <c r="D262" i="5"/>
  <c r="L262" i="5" s="1"/>
  <c r="AM262" i="5" s="1"/>
  <c r="F228" i="11"/>
  <c r="G211" i="11"/>
  <c r="E350" i="4" l="1"/>
  <c r="AM263" i="5"/>
  <c r="O263" i="5"/>
  <c r="AN263" i="5" s="1"/>
  <c r="G264" i="5"/>
  <c r="D264" i="5" s="1"/>
  <c r="L264" i="5" s="1"/>
  <c r="N264" i="5"/>
  <c r="F265" i="5"/>
  <c r="M264" i="5"/>
  <c r="E265" i="5"/>
  <c r="F229" i="11"/>
  <c r="G213" i="11"/>
  <c r="G212" i="11"/>
  <c r="E351" i="4" l="1"/>
  <c r="AM264" i="5"/>
  <c r="E266" i="5"/>
  <c r="M265" i="5"/>
  <c r="G265" i="5"/>
  <c r="O264" i="5"/>
  <c r="AN264" i="5" s="1"/>
  <c r="F266" i="5"/>
  <c r="N265" i="5"/>
  <c r="F230" i="11"/>
  <c r="G214" i="11"/>
  <c r="E352" i="4" l="1"/>
  <c r="N266" i="5"/>
  <c r="F267" i="5"/>
  <c r="M266" i="5"/>
  <c r="E267" i="5"/>
  <c r="O265" i="5"/>
  <c r="AN265" i="5" s="1"/>
  <c r="G266" i="5"/>
  <c r="D265" i="5"/>
  <c r="L265" i="5" s="1"/>
  <c r="AM265" i="5" s="1"/>
  <c r="F231" i="11"/>
  <c r="G215" i="11"/>
  <c r="E353" i="4" l="1"/>
  <c r="G267" i="5"/>
  <c r="O266" i="5"/>
  <c r="AN266" i="5" s="1"/>
  <c r="D267" i="5"/>
  <c r="L267" i="5" s="1"/>
  <c r="E268" i="5"/>
  <c r="M267" i="5"/>
  <c r="F268" i="5"/>
  <c r="N267" i="5"/>
  <c r="D266" i="5"/>
  <c r="L266" i="5" s="1"/>
  <c r="F232" i="11"/>
  <c r="G216" i="11"/>
  <c r="E354" i="4" l="1"/>
  <c r="AM266" i="5"/>
  <c r="N268" i="5"/>
  <c r="F269" i="5"/>
  <c r="M268" i="5"/>
  <c r="E269" i="5"/>
  <c r="AM267" i="5"/>
  <c r="O267" i="5"/>
  <c r="AN267" i="5" s="1"/>
  <c r="G268" i="5"/>
  <c r="F233" i="11"/>
  <c r="G217" i="11"/>
  <c r="E355" i="4" l="1"/>
  <c r="G269" i="5"/>
  <c r="O268" i="5"/>
  <c r="AN268" i="5" s="1"/>
  <c r="D269" i="5"/>
  <c r="L269" i="5" s="1"/>
  <c r="E270" i="5"/>
  <c r="M269" i="5"/>
  <c r="D268" i="5"/>
  <c r="L268" i="5" s="1"/>
  <c r="F270" i="5"/>
  <c r="N269" i="5"/>
  <c r="G218" i="11"/>
  <c r="E356" i="4" l="1"/>
  <c r="AM269" i="5"/>
  <c r="M270" i="5"/>
  <c r="E271" i="5"/>
  <c r="AM268" i="5"/>
  <c r="N270" i="5"/>
  <c r="F271" i="5"/>
  <c r="O269" i="5"/>
  <c r="AN269" i="5" s="1"/>
  <c r="G270" i="5"/>
  <c r="F235" i="11"/>
  <c r="G219" i="11"/>
  <c r="E357" i="4" l="1"/>
  <c r="F272" i="5"/>
  <c r="N271" i="5"/>
  <c r="E272" i="5"/>
  <c r="M271" i="5"/>
  <c r="G271" i="5"/>
  <c r="D271" i="5" s="1"/>
  <c r="L271" i="5" s="1"/>
  <c r="O270" i="5"/>
  <c r="AN270" i="5" s="1"/>
  <c r="D270" i="5"/>
  <c r="L270" i="5" s="1"/>
  <c r="AM270" i="5" s="1"/>
  <c r="F236" i="11"/>
  <c r="E358" i="4" l="1"/>
  <c r="AM271" i="5"/>
  <c r="M272" i="5"/>
  <c r="E273" i="5"/>
  <c r="O271" i="5"/>
  <c r="AN271" i="5" s="1"/>
  <c r="G272" i="5"/>
  <c r="D272" i="5" s="1"/>
  <c r="L272" i="5" s="1"/>
  <c r="N272" i="5"/>
  <c r="F273" i="5"/>
  <c r="F237" i="11"/>
  <c r="G220" i="11"/>
  <c r="E359" i="4" l="1"/>
  <c r="AM272" i="5"/>
  <c r="F274" i="5"/>
  <c r="N273" i="5"/>
  <c r="E274" i="5"/>
  <c r="M273" i="5"/>
  <c r="G273" i="5"/>
  <c r="D273" i="5" s="1"/>
  <c r="L273" i="5" s="1"/>
  <c r="O272" i="5"/>
  <c r="AN272" i="5"/>
  <c r="F238" i="11"/>
  <c r="G222" i="11"/>
  <c r="G221" i="11"/>
  <c r="E360" i="4" l="1"/>
  <c r="AM273" i="5"/>
  <c r="M274" i="5"/>
  <c r="E275" i="5"/>
  <c r="O273" i="5"/>
  <c r="AN273" i="5" s="1"/>
  <c r="G274" i="5"/>
  <c r="D274" i="5" s="1"/>
  <c r="L274" i="5" s="1"/>
  <c r="N274" i="5"/>
  <c r="F275" i="5"/>
  <c r="F239" i="11"/>
  <c r="G223" i="11"/>
  <c r="E361" i="4" l="1"/>
  <c r="AM274" i="5"/>
  <c r="E276" i="5"/>
  <c r="M275" i="5"/>
  <c r="F276" i="5"/>
  <c r="N275" i="5"/>
  <c r="G275" i="5"/>
  <c r="O274" i="5"/>
  <c r="AN274" i="5" s="1"/>
  <c r="F240" i="11"/>
  <c r="G224" i="11"/>
  <c r="E362" i="4" l="1"/>
  <c r="N276" i="5"/>
  <c r="F277" i="5"/>
  <c r="O275" i="5"/>
  <c r="AN275" i="5" s="1"/>
  <c r="G276" i="5"/>
  <c r="M276" i="5"/>
  <c r="D276" i="5"/>
  <c r="L276" i="5" s="1"/>
  <c r="E277" i="5"/>
  <c r="D275" i="5"/>
  <c r="L275" i="5" s="1"/>
  <c r="AM275" i="5" s="1"/>
  <c r="F241" i="11"/>
  <c r="G225" i="11"/>
  <c r="E363" i="4" l="1"/>
  <c r="AM276" i="5"/>
  <c r="F278" i="5"/>
  <c r="N277" i="5"/>
  <c r="E278" i="5"/>
  <c r="M277" i="5"/>
  <c r="G277" i="5"/>
  <c r="D277" i="5" s="1"/>
  <c r="L277" i="5" s="1"/>
  <c r="AM277" i="5" s="1"/>
  <c r="O276" i="5"/>
  <c r="AN276" i="5" s="1"/>
  <c r="F242" i="11"/>
  <c r="G226" i="11"/>
  <c r="E364" i="4" l="1"/>
  <c r="O277" i="5"/>
  <c r="AN277" i="5" s="1"/>
  <c r="G278" i="5"/>
  <c r="D278" i="5" s="1"/>
  <c r="L278" i="5" s="1"/>
  <c r="N278" i="5"/>
  <c r="F279" i="5"/>
  <c r="M278" i="5"/>
  <c r="E279" i="5"/>
  <c r="F243" i="11"/>
  <c r="G227" i="11"/>
  <c r="E365" i="4" l="1"/>
  <c r="AM278" i="5"/>
  <c r="E280" i="5"/>
  <c r="M279" i="5"/>
  <c r="G279" i="5"/>
  <c r="O278" i="5"/>
  <c r="AN278" i="5"/>
  <c r="F280" i="5"/>
  <c r="N279" i="5"/>
  <c r="F244" i="11"/>
  <c r="G228" i="11"/>
  <c r="E366" i="4" l="1"/>
  <c r="N280" i="5"/>
  <c r="F281" i="5"/>
  <c r="O279" i="5"/>
  <c r="AN279" i="5" s="1"/>
  <c r="G280" i="5"/>
  <c r="M280" i="5"/>
  <c r="D280" i="5"/>
  <c r="L280" i="5" s="1"/>
  <c r="AM280" i="5" s="1"/>
  <c r="E281" i="5"/>
  <c r="D279" i="5"/>
  <c r="L279" i="5" s="1"/>
  <c r="F245" i="11"/>
  <c r="G229" i="11"/>
  <c r="E367" i="4" l="1"/>
  <c r="AM279" i="5"/>
  <c r="G281" i="5"/>
  <c r="O280" i="5"/>
  <c r="AN280" i="5" s="1"/>
  <c r="D281" i="5"/>
  <c r="L281" i="5" s="1"/>
  <c r="E282" i="5"/>
  <c r="M281" i="5"/>
  <c r="F282" i="5"/>
  <c r="N281" i="5"/>
  <c r="E368" i="4" l="1"/>
  <c r="N282" i="5"/>
  <c r="F283" i="5"/>
  <c r="O281" i="5"/>
  <c r="AN281" i="5" s="1"/>
  <c r="G282" i="5"/>
  <c r="M282" i="5"/>
  <c r="D282" i="5"/>
  <c r="L282" i="5" s="1"/>
  <c r="AM282" i="5" s="1"/>
  <c r="E283" i="5"/>
  <c r="AM281" i="5"/>
  <c r="F247" i="11"/>
  <c r="G231" i="11"/>
  <c r="G230" i="11"/>
  <c r="E369" i="4" l="1"/>
  <c r="E284" i="5"/>
  <c r="M283" i="5"/>
  <c r="F284" i="5"/>
  <c r="N283" i="5"/>
  <c r="G283" i="5"/>
  <c r="O282" i="5"/>
  <c r="AN282" i="5" s="1"/>
  <c r="F248" i="11"/>
  <c r="G232" i="11"/>
  <c r="E370" i="4" l="1"/>
  <c r="O283" i="5"/>
  <c r="AN283" i="5" s="1"/>
  <c r="G284" i="5"/>
  <c r="M284" i="5"/>
  <c r="E285" i="5"/>
  <c r="N284" i="5"/>
  <c r="F285" i="5"/>
  <c r="D283" i="5"/>
  <c r="L283" i="5" s="1"/>
  <c r="AM283" i="5" s="1"/>
  <c r="F249" i="11"/>
  <c r="G233" i="11"/>
  <c r="E371" i="4" l="1"/>
  <c r="F286" i="5"/>
  <c r="N285" i="5"/>
  <c r="E286" i="5"/>
  <c r="M285" i="5"/>
  <c r="G285" i="5"/>
  <c r="D285" i="5" s="1"/>
  <c r="L285" i="5" s="1"/>
  <c r="O284" i="5"/>
  <c r="AN284" i="5" s="1"/>
  <c r="D284" i="5"/>
  <c r="L284" i="5" s="1"/>
  <c r="AM284" i="5" s="1"/>
  <c r="F250" i="11"/>
  <c r="E372" i="4" l="1"/>
  <c r="AM285" i="5"/>
  <c r="O285" i="5"/>
  <c r="AN285" i="5" s="1"/>
  <c r="G286" i="5"/>
  <c r="M286" i="5"/>
  <c r="E287" i="5"/>
  <c r="N286" i="5"/>
  <c r="F287" i="5"/>
  <c r="F251" i="11"/>
  <c r="G234" i="11"/>
  <c r="E373" i="4" l="1"/>
  <c r="E288" i="5"/>
  <c r="M287" i="5"/>
  <c r="F288" i="5"/>
  <c r="N287" i="5"/>
  <c r="G287" i="5"/>
  <c r="D287" i="5" s="1"/>
  <c r="L287" i="5" s="1"/>
  <c r="O286" i="5"/>
  <c r="AN286" i="5" s="1"/>
  <c r="D286" i="5"/>
  <c r="L286" i="5" s="1"/>
  <c r="AM286" i="5" s="1"/>
  <c r="F252" i="11"/>
  <c r="G236" i="11"/>
  <c r="G235" i="11"/>
  <c r="E374" i="4" l="1"/>
  <c r="O287" i="5"/>
  <c r="AN287" i="5" s="1"/>
  <c r="G288" i="5"/>
  <c r="M288" i="5"/>
  <c r="D288" i="5"/>
  <c r="L288" i="5" s="1"/>
  <c r="E289" i="5"/>
  <c r="AM287" i="5"/>
  <c r="N288" i="5"/>
  <c r="F289" i="5"/>
  <c r="F253" i="11"/>
  <c r="G237" i="11"/>
  <c r="E375" i="4" l="1"/>
  <c r="G289" i="5"/>
  <c r="O288" i="5"/>
  <c r="AN288" i="5" s="1"/>
  <c r="D289" i="5"/>
  <c r="L289" i="5" s="1"/>
  <c r="E290" i="5"/>
  <c r="M289" i="5"/>
  <c r="F290" i="5"/>
  <c r="N289" i="5"/>
  <c r="AM288" i="5"/>
  <c r="F254" i="11"/>
  <c r="G238" i="11"/>
  <c r="E376" i="4" l="1"/>
  <c r="AM289" i="5"/>
  <c r="N290" i="5"/>
  <c r="F291" i="5"/>
  <c r="O289" i="5"/>
  <c r="AN289" i="5" s="1"/>
  <c r="G290" i="5"/>
  <c r="D290" i="5" s="1"/>
  <c r="L290" i="5" s="1"/>
  <c r="M290" i="5"/>
  <c r="E291" i="5"/>
  <c r="F255" i="11"/>
  <c r="G239" i="11"/>
  <c r="E377" i="4" l="1"/>
  <c r="AM290" i="5"/>
  <c r="F292" i="5"/>
  <c r="N291" i="5"/>
  <c r="G291" i="5"/>
  <c r="O290" i="5"/>
  <c r="AN290" i="5" s="1"/>
  <c r="D291" i="5"/>
  <c r="L291" i="5" s="1"/>
  <c r="E292" i="5"/>
  <c r="M291" i="5"/>
  <c r="F256" i="11"/>
  <c r="G240" i="11"/>
  <c r="E378" i="4" l="1"/>
  <c r="O291" i="5"/>
  <c r="AN291" i="5" s="1"/>
  <c r="G292" i="5"/>
  <c r="M292" i="5"/>
  <c r="D292" i="5"/>
  <c r="L292" i="5" s="1"/>
  <c r="E293" i="5"/>
  <c r="AM291" i="5"/>
  <c r="N292" i="5"/>
  <c r="F293" i="5"/>
  <c r="F257" i="11"/>
  <c r="G241" i="11"/>
  <c r="E379" i="4" l="1"/>
  <c r="G293" i="5"/>
  <c r="O292" i="5"/>
  <c r="AN292" i="5" s="1"/>
  <c r="D293" i="5"/>
  <c r="L293" i="5" s="1"/>
  <c r="E294" i="5"/>
  <c r="M293" i="5"/>
  <c r="F294" i="5"/>
  <c r="N293" i="5"/>
  <c r="AM292" i="5"/>
  <c r="E380" i="4" l="1"/>
  <c r="AM293" i="5"/>
  <c r="N294" i="5"/>
  <c r="F295" i="5"/>
  <c r="O293" i="5"/>
  <c r="AN293" i="5" s="1"/>
  <c r="G294" i="5"/>
  <c r="D294" i="5" s="1"/>
  <c r="L294" i="5" s="1"/>
  <c r="M294" i="5"/>
  <c r="E295" i="5"/>
  <c r="F259" i="11"/>
  <c r="G243" i="11"/>
  <c r="G242" i="11"/>
  <c r="E381" i="4" l="1"/>
  <c r="AM294" i="5"/>
  <c r="E296" i="5"/>
  <c r="M295" i="5"/>
  <c r="F296" i="5"/>
  <c r="N295" i="5"/>
  <c r="G295" i="5"/>
  <c r="O294" i="5"/>
  <c r="AN294" i="5" s="1"/>
  <c r="F260" i="11"/>
  <c r="G244" i="11"/>
  <c r="E382" i="4" l="1"/>
  <c r="O295" i="5"/>
  <c r="AN295" i="5" s="1"/>
  <c r="G296" i="5"/>
  <c r="M296" i="5"/>
  <c r="E297" i="5"/>
  <c r="N296" i="5"/>
  <c r="F297" i="5"/>
  <c r="D295" i="5"/>
  <c r="L295" i="5" s="1"/>
  <c r="AM295" i="5" s="1"/>
  <c r="F261" i="11"/>
  <c r="G245" i="11"/>
  <c r="E383" i="4" l="1"/>
  <c r="F298" i="5"/>
  <c r="N297" i="5"/>
  <c r="E298" i="5"/>
  <c r="M297" i="5"/>
  <c r="G297" i="5"/>
  <c r="D297" i="5" s="1"/>
  <c r="L297" i="5" s="1"/>
  <c r="O296" i="5"/>
  <c r="AN296" i="5" s="1"/>
  <c r="D296" i="5"/>
  <c r="L296" i="5" s="1"/>
  <c r="AM296" i="5" s="1"/>
  <c r="F262" i="11"/>
  <c r="G246" i="11"/>
  <c r="E384" i="4" l="1"/>
  <c r="AM297" i="5"/>
  <c r="O297" i="5"/>
  <c r="AN297" i="5" s="1"/>
  <c r="G298" i="5"/>
  <c r="M298" i="5"/>
  <c r="E299" i="5"/>
  <c r="N298" i="5"/>
  <c r="F299" i="5"/>
  <c r="F263" i="11"/>
  <c r="G247" i="11"/>
  <c r="E385" i="4" l="1"/>
  <c r="F300" i="5"/>
  <c r="N299" i="5"/>
  <c r="E300" i="5"/>
  <c r="M299" i="5"/>
  <c r="G299" i="5"/>
  <c r="D299" i="5" s="1"/>
  <c r="L299" i="5" s="1"/>
  <c r="O298" i="5"/>
  <c r="AN298" i="5" s="1"/>
  <c r="D298" i="5"/>
  <c r="L298" i="5" s="1"/>
  <c r="AM298" i="5" s="1"/>
  <c r="F264" i="11"/>
  <c r="G248" i="11"/>
  <c r="E386" i="4" l="1"/>
  <c r="AM299" i="5"/>
  <c r="O299" i="5"/>
  <c r="AN299" i="5" s="1"/>
  <c r="G300" i="5"/>
  <c r="M300" i="5"/>
  <c r="E301" i="5"/>
  <c r="N300" i="5"/>
  <c r="F301" i="5"/>
  <c r="F265" i="11"/>
  <c r="G249" i="11"/>
  <c r="E387" i="4" l="1"/>
  <c r="M301" i="5"/>
  <c r="E302" i="5"/>
  <c r="F302" i="5"/>
  <c r="N301" i="5"/>
  <c r="G301" i="5"/>
  <c r="D301" i="5" s="1"/>
  <c r="L301" i="5" s="1"/>
  <c r="O300" i="5"/>
  <c r="AN300" i="5" s="1"/>
  <c r="D300" i="5"/>
  <c r="L300" i="5" s="1"/>
  <c r="AM300" i="5" s="1"/>
  <c r="F266" i="11"/>
  <c r="G250" i="11"/>
  <c r="E388" i="4" l="1"/>
  <c r="AM301" i="5"/>
  <c r="G302" i="5"/>
  <c r="O301" i="5"/>
  <c r="E303" i="5"/>
  <c r="M302" i="5"/>
  <c r="D302" i="5"/>
  <c r="L302" i="5" s="1"/>
  <c r="AN301" i="5"/>
  <c r="N302" i="5"/>
  <c r="F303" i="5"/>
  <c r="F267" i="11"/>
  <c r="E389" i="4" l="1"/>
  <c r="F304" i="5"/>
  <c r="N303" i="5"/>
  <c r="M303" i="5"/>
  <c r="E304" i="5"/>
  <c r="AM302" i="5"/>
  <c r="O302" i="5"/>
  <c r="AN302" i="5" s="1"/>
  <c r="G303" i="5"/>
  <c r="D303" i="5" s="1"/>
  <c r="L303" i="5" s="1"/>
  <c r="F268" i="11"/>
  <c r="G252" i="11"/>
  <c r="G251" i="11"/>
  <c r="E390" i="4" l="1"/>
  <c r="AM303" i="5"/>
  <c r="G304" i="5"/>
  <c r="O303" i="5"/>
  <c r="E305" i="5"/>
  <c r="M304" i="5"/>
  <c r="D304" i="5"/>
  <c r="L304" i="5" s="1"/>
  <c r="AN303" i="5"/>
  <c r="N304" i="5"/>
  <c r="F305" i="5"/>
  <c r="F269" i="11"/>
  <c r="G253" i="11"/>
  <c r="M22" i="11" s="1"/>
  <c r="E391" i="4" l="1"/>
  <c r="M305" i="5"/>
  <c r="E306" i="5"/>
  <c r="F306" i="5"/>
  <c r="N305" i="5"/>
  <c r="AM304" i="5"/>
  <c r="O304" i="5"/>
  <c r="AN304" i="5" s="1"/>
  <c r="G305" i="5"/>
  <c r="G254" i="11"/>
  <c r="E392" i="4" l="1"/>
  <c r="N306" i="5"/>
  <c r="F307" i="5"/>
  <c r="E307" i="5"/>
  <c r="M306" i="5"/>
  <c r="G306" i="5"/>
  <c r="O305" i="5"/>
  <c r="AN305" i="5" s="1"/>
  <c r="D305" i="5"/>
  <c r="L305" i="5" s="1"/>
  <c r="AM305" i="5" s="1"/>
  <c r="F271" i="11"/>
  <c r="E393" i="4" l="1"/>
  <c r="M307" i="5"/>
  <c r="E308" i="5"/>
  <c r="O306" i="5"/>
  <c r="G307" i="5"/>
  <c r="D307" i="5" s="1"/>
  <c r="L307" i="5" s="1"/>
  <c r="F308" i="5"/>
  <c r="N307" i="5"/>
  <c r="AN306" i="5"/>
  <c r="D306" i="5"/>
  <c r="L306" i="5" s="1"/>
  <c r="AM306" i="5" s="1"/>
  <c r="F272" i="11"/>
  <c r="G255" i="11"/>
  <c r="E394" i="4" l="1"/>
  <c r="AM307" i="5"/>
  <c r="E309" i="5"/>
  <c r="M308" i="5"/>
  <c r="N308" i="5"/>
  <c r="F309" i="5"/>
  <c r="G308" i="5"/>
  <c r="D308" i="5" s="1"/>
  <c r="L308" i="5" s="1"/>
  <c r="O307" i="5"/>
  <c r="AN307" i="5" s="1"/>
  <c r="F273" i="11"/>
  <c r="G257" i="11"/>
  <c r="G256" i="11"/>
  <c r="E395" i="4" l="1"/>
  <c r="AM308" i="5"/>
  <c r="O308" i="5"/>
  <c r="AN308" i="5" s="1"/>
  <c r="G309" i="5"/>
  <c r="F310" i="5"/>
  <c r="N309" i="5"/>
  <c r="M309" i="5"/>
  <c r="D309" i="5"/>
  <c r="L309" i="5" s="1"/>
  <c r="AM309" i="5" s="1"/>
  <c r="E310" i="5"/>
  <c r="F274" i="11"/>
  <c r="G258" i="11"/>
  <c r="E396" i="4" l="1"/>
  <c r="N310" i="5"/>
  <c r="F311" i="5"/>
  <c r="G310" i="5"/>
  <c r="O309" i="5"/>
  <c r="AN309" i="5" s="1"/>
  <c r="E311" i="5"/>
  <c r="M310" i="5"/>
  <c r="D310" i="5"/>
  <c r="L310" i="5" s="1"/>
  <c r="F275" i="11"/>
  <c r="G259" i="11"/>
  <c r="E397" i="4" l="1"/>
  <c r="AM310" i="5"/>
  <c r="O310" i="5"/>
  <c r="AN310" i="5" s="1"/>
  <c r="G311" i="5"/>
  <c r="F312" i="5"/>
  <c r="N311" i="5"/>
  <c r="M311" i="5"/>
  <c r="D311" i="5"/>
  <c r="L311" i="5" s="1"/>
  <c r="E312" i="5"/>
  <c r="F276" i="11"/>
  <c r="E398" i="4" l="1"/>
  <c r="AM311" i="5"/>
  <c r="N312" i="5"/>
  <c r="F313" i="5"/>
  <c r="G312" i="5"/>
  <c r="O311" i="5"/>
  <c r="E313" i="5"/>
  <c r="M312" i="5"/>
  <c r="D312" i="5"/>
  <c r="L312" i="5" s="1"/>
  <c r="AN311" i="5"/>
  <c r="F277" i="11"/>
  <c r="G261" i="11"/>
  <c r="G260" i="11"/>
  <c r="E399" i="4" l="1"/>
  <c r="AM312" i="5"/>
  <c r="O312" i="5"/>
  <c r="G313" i="5"/>
  <c r="D313" i="5" s="1"/>
  <c r="L313" i="5" s="1"/>
  <c r="F314" i="5"/>
  <c r="N313" i="5"/>
  <c r="AN312" i="5"/>
  <c r="M313" i="5"/>
  <c r="E314" i="5"/>
  <c r="F278" i="11"/>
  <c r="G262" i="11"/>
  <c r="E400" i="4" l="1"/>
  <c r="AM313" i="5"/>
  <c r="E315" i="5"/>
  <c r="M314" i="5"/>
  <c r="N314" i="5"/>
  <c r="F315" i="5"/>
  <c r="G314" i="5"/>
  <c r="D314" i="5" s="1"/>
  <c r="L314" i="5" s="1"/>
  <c r="O313" i="5"/>
  <c r="AN313" i="5" s="1"/>
  <c r="F279" i="11"/>
  <c r="E401" i="4" l="1"/>
  <c r="AM314" i="5"/>
  <c r="O314" i="5"/>
  <c r="AN314" i="5" s="1"/>
  <c r="G315" i="5"/>
  <c r="F316" i="5"/>
  <c r="N315" i="5"/>
  <c r="M315" i="5"/>
  <c r="D315" i="5"/>
  <c r="L315" i="5" s="1"/>
  <c r="E316" i="5"/>
  <c r="F280" i="11"/>
  <c r="G264" i="11"/>
  <c r="G263" i="11"/>
  <c r="E402" i="4" l="1"/>
  <c r="AM315" i="5"/>
  <c r="G316" i="5"/>
  <c r="O315" i="5"/>
  <c r="AN315" i="5" s="1"/>
  <c r="E317" i="5"/>
  <c r="M316" i="5"/>
  <c r="D316" i="5"/>
  <c r="L316" i="5" s="1"/>
  <c r="N316" i="5"/>
  <c r="F317" i="5"/>
  <c r="F281" i="11"/>
  <c r="G265" i="11"/>
  <c r="M23" i="11" s="1"/>
  <c r="O23" i="11" s="1"/>
  <c r="E403" i="4" l="1"/>
  <c r="F318" i="5"/>
  <c r="N317" i="5"/>
  <c r="M317" i="5"/>
  <c r="E318" i="5"/>
  <c r="AM316" i="5"/>
  <c r="O316" i="5"/>
  <c r="AN316" i="5" s="1"/>
  <c r="G317" i="5"/>
  <c r="G266" i="11"/>
  <c r="E404" i="4" l="1"/>
  <c r="G318" i="5"/>
  <c r="O317" i="5"/>
  <c r="AN317" i="5" s="1"/>
  <c r="N318" i="5"/>
  <c r="F319" i="5"/>
  <c r="E319" i="5"/>
  <c r="M318" i="5"/>
  <c r="D318" i="5"/>
  <c r="L318" i="5" s="1"/>
  <c r="AM318" i="5" s="1"/>
  <c r="D317" i="5"/>
  <c r="L317" i="5" s="1"/>
  <c r="AM317" i="5" s="1"/>
  <c r="F283" i="11"/>
  <c r="G267" i="11"/>
  <c r="E405" i="4" l="1"/>
  <c r="M319" i="5"/>
  <c r="E320" i="5"/>
  <c r="O318" i="5"/>
  <c r="AN318" i="5" s="1"/>
  <c r="G319" i="5"/>
  <c r="D319" i="5" s="1"/>
  <c r="L319" i="5" s="1"/>
  <c r="F320" i="5"/>
  <c r="N319" i="5"/>
  <c r="F284" i="11"/>
  <c r="G268" i="11"/>
  <c r="E406" i="4" l="1"/>
  <c r="AM319" i="5"/>
  <c r="E321" i="5"/>
  <c r="M320" i="5"/>
  <c r="N320" i="5"/>
  <c r="F321" i="5"/>
  <c r="G320" i="5"/>
  <c r="D320" i="5" s="1"/>
  <c r="L320" i="5" s="1"/>
  <c r="O319" i="5"/>
  <c r="AN319" i="5" s="1"/>
  <c r="F285" i="11"/>
  <c r="G269" i="11"/>
  <c r="E407" i="4" l="1"/>
  <c r="AM320" i="5"/>
  <c r="O320" i="5"/>
  <c r="AN320" i="5" s="1"/>
  <c r="G321" i="5"/>
  <c r="D321" i="5" s="1"/>
  <c r="L321" i="5" s="1"/>
  <c r="F322" i="5"/>
  <c r="N321" i="5"/>
  <c r="M321" i="5"/>
  <c r="E322" i="5"/>
  <c r="F286" i="11"/>
  <c r="G270" i="11"/>
  <c r="E408" i="4" l="1"/>
  <c r="AM321" i="5"/>
  <c r="N322" i="5"/>
  <c r="F323" i="5"/>
  <c r="E323" i="5"/>
  <c r="M322" i="5"/>
  <c r="G322" i="5"/>
  <c r="O321" i="5"/>
  <c r="AN321" i="5" s="1"/>
  <c r="F287" i="11"/>
  <c r="G271" i="11"/>
  <c r="E409" i="4" l="1"/>
  <c r="M323" i="5"/>
  <c r="E324" i="5"/>
  <c r="O322" i="5"/>
  <c r="AN322" i="5" s="1"/>
  <c r="G323" i="5"/>
  <c r="D323" i="5" s="1"/>
  <c r="L323" i="5" s="1"/>
  <c r="F324" i="5"/>
  <c r="N323" i="5"/>
  <c r="D322" i="5"/>
  <c r="L322" i="5" s="1"/>
  <c r="AM322" i="5" s="1"/>
  <c r="F288" i="11"/>
  <c r="G272" i="11"/>
  <c r="E410" i="4" l="1"/>
  <c r="AM323" i="5"/>
  <c r="E325" i="5"/>
  <c r="M324" i="5"/>
  <c r="N324" i="5"/>
  <c r="F325" i="5"/>
  <c r="G324" i="5"/>
  <c r="D324" i="5" s="1"/>
  <c r="L324" i="5" s="1"/>
  <c r="O323" i="5"/>
  <c r="AN323" i="5" s="1"/>
  <c r="F289" i="11"/>
  <c r="G273" i="11"/>
  <c r="E411" i="4" l="1"/>
  <c r="AM324" i="5"/>
  <c r="O324" i="5"/>
  <c r="AN324" i="5" s="1"/>
  <c r="G325" i="5"/>
  <c r="F326" i="5"/>
  <c r="N325" i="5"/>
  <c r="M325" i="5"/>
  <c r="D325" i="5"/>
  <c r="L325" i="5" s="1"/>
  <c r="E326" i="5"/>
  <c r="F290" i="11"/>
  <c r="E412" i="4" l="1"/>
  <c r="AM325" i="5"/>
  <c r="N326" i="5"/>
  <c r="F327" i="5"/>
  <c r="G326" i="5"/>
  <c r="O325" i="5"/>
  <c r="AN325" i="5" s="1"/>
  <c r="E327" i="5"/>
  <c r="M326" i="5"/>
  <c r="D326" i="5"/>
  <c r="L326" i="5" s="1"/>
  <c r="F291" i="11"/>
  <c r="G275" i="11"/>
  <c r="G274" i="11"/>
  <c r="E413" i="4" l="1"/>
  <c r="AM326" i="5"/>
  <c r="O326" i="5"/>
  <c r="AN326" i="5" s="1"/>
  <c r="G327" i="5"/>
  <c r="M327" i="5"/>
  <c r="D327" i="5"/>
  <c r="L327" i="5" s="1"/>
  <c r="E328" i="5"/>
  <c r="F328" i="5"/>
  <c r="N327" i="5"/>
  <c r="F292" i="11"/>
  <c r="G276" i="11"/>
  <c r="E414" i="4" l="1"/>
  <c r="AM327" i="5"/>
  <c r="N328" i="5"/>
  <c r="F329" i="5"/>
  <c r="G328" i="5"/>
  <c r="O327" i="5"/>
  <c r="AN327" i="5" s="1"/>
  <c r="E329" i="5"/>
  <c r="M328" i="5"/>
  <c r="D328" i="5"/>
  <c r="L328" i="5" s="1"/>
  <c r="F293" i="11"/>
  <c r="G277" i="11"/>
  <c r="E415" i="4" l="1"/>
  <c r="AM328" i="5"/>
  <c r="O328" i="5"/>
  <c r="AN328" i="5" s="1"/>
  <c r="G329" i="5"/>
  <c r="D329" i="5" s="1"/>
  <c r="L329" i="5" s="1"/>
  <c r="F330" i="5"/>
  <c r="N329" i="5"/>
  <c r="M329" i="5"/>
  <c r="E330" i="5"/>
  <c r="G278" i="11"/>
  <c r="E416" i="4" l="1"/>
  <c r="AM329" i="5"/>
  <c r="E331" i="5"/>
  <c r="M330" i="5"/>
  <c r="N330" i="5"/>
  <c r="F331" i="5"/>
  <c r="G330" i="5"/>
  <c r="O329" i="5"/>
  <c r="AN329" i="5" s="1"/>
  <c r="F295" i="11"/>
  <c r="G279" i="11"/>
  <c r="E417" i="4" l="1"/>
  <c r="O330" i="5"/>
  <c r="AN330" i="5" s="1"/>
  <c r="G331" i="5"/>
  <c r="D330" i="5"/>
  <c r="L330" i="5" s="1"/>
  <c r="AM330" i="5" s="1"/>
  <c r="F332" i="5"/>
  <c r="N331" i="5"/>
  <c r="M331" i="5"/>
  <c r="D331" i="5"/>
  <c r="L331" i="5" s="1"/>
  <c r="E332" i="5"/>
  <c r="F296" i="11"/>
  <c r="E418" i="4" l="1"/>
  <c r="AM331" i="5"/>
  <c r="G332" i="5"/>
  <c r="O331" i="5"/>
  <c r="AN331" i="5" s="1"/>
  <c r="E333" i="5"/>
  <c r="M332" i="5"/>
  <c r="D332" i="5"/>
  <c r="L332" i="5" s="1"/>
  <c r="N332" i="5"/>
  <c r="F333" i="5"/>
  <c r="F297" i="11"/>
  <c r="G281" i="11"/>
  <c r="G280" i="11"/>
  <c r="E419" i="4" l="1"/>
  <c r="AM332" i="5"/>
  <c r="M333" i="5"/>
  <c r="E334" i="5"/>
  <c r="F334" i="5"/>
  <c r="N333" i="5"/>
  <c r="O332" i="5"/>
  <c r="AN332" i="5" s="1"/>
  <c r="G333" i="5"/>
  <c r="D333" i="5" s="1"/>
  <c r="L333" i="5" s="1"/>
  <c r="F298" i="11"/>
  <c r="G282" i="11"/>
  <c r="E420" i="4" l="1"/>
  <c r="AM333" i="5"/>
  <c r="N334" i="5"/>
  <c r="F335" i="5"/>
  <c r="G334" i="5"/>
  <c r="O333" i="5"/>
  <c r="E335" i="5"/>
  <c r="M334" i="5"/>
  <c r="D334" i="5"/>
  <c r="L334" i="5" s="1"/>
  <c r="AN333" i="5"/>
  <c r="F299" i="11"/>
  <c r="E421" i="4" l="1"/>
  <c r="AM334" i="5"/>
  <c r="O334" i="5"/>
  <c r="AN334" i="5" s="1"/>
  <c r="G335" i="5"/>
  <c r="D335" i="5" s="1"/>
  <c r="L335" i="5" s="1"/>
  <c r="F336" i="5"/>
  <c r="N335" i="5"/>
  <c r="M335" i="5"/>
  <c r="E336" i="5"/>
  <c r="F300" i="11"/>
  <c r="G284" i="11"/>
  <c r="G283" i="11"/>
  <c r="E422" i="4" l="1"/>
  <c r="AM335" i="5"/>
  <c r="E337" i="5"/>
  <c r="M336" i="5"/>
  <c r="N336" i="5"/>
  <c r="F337" i="5"/>
  <c r="G336" i="5"/>
  <c r="O335" i="5"/>
  <c r="AN335" i="5" s="1"/>
  <c r="F301" i="11"/>
  <c r="G285" i="11"/>
  <c r="E423" i="4" l="1"/>
  <c r="O336" i="5"/>
  <c r="AN336" i="5" s="1"/>
  <c r="G337" i="5"/>
  <c r="D336" i="5"/>
  <c r="L336" i="5" s="1"/>
  <c r="AM336" i="5" s="1"/>
  <c r="F338" i="5"/>
  <c r="N337" i="5"/>
  <c r="M337" i="5"/>
  <c r="D337" i="5"/>
  <c r="L337" i="5" s="1"/>
  <c r="E338" i="5"/>
  <c r="F302" i="11"/>
  <c r="G286" i="11"/>
  <c r="E424" i="4" l="1"/>
  <c r="AM337" i="5"/>
  <c r="G338" i="5"/>
  <c r="O337" i="5"/>
  <c r="AN337" i="5" s="1"/>
  <c r="E339" i="5"/>
  <c r="M338" i="5"/>
  <c r="D338" i="5"/>
  <c r="L338" i="5" s="1"/>
  <c r="N338" i="5"/>
  <c r="F339" i="5"/>
  <c r="F303" i="11"/>
  <c r="E425" i="4" l="1"/>
  <c r="F340" i="5"/>
  <c r="N339" i="5"/>
  <c r="M339" i="5"/>
  <c r="E340" i="5"/>
  <c r="AM338" i="5"/>
  <c r="O338" i="5"/>
  <c r="AN338" i="5" s="1"/>
  <c r="G339" i="5"/>
  <c r="D339" i="5" s="1"/>
  <c r="L339" i="5" s="1"/>
  <c r="F304" i="11"/>
  <c r="G288" i="11"/>
  <c r="G287" i="11"/>
  <c r="E426" i="4" l="1"/>
  <c r="AM339" i="5"/>
  <c r="G340" i="5"/>
  <c r="O339" i="5"/>
  <c r="AN339" i="5" s="1"/>
  <c r="E341" i="5"/>
  <c r="M340" i="5"/>
  <c r="D340" i="5"/>
  <c r="L340" i="5" s="1"/>
  <c r="N340" i="5"/>
  <c r="F341" i="5"/>
  <c r="F305" i="11"/>
  <c r="E427" i="4" l="1"/>
  <c r="M341" i="5"/>
  <c r="E342" i="5"/>
  <c r="AM340" i="5"/>
  <c r="O340" i="5"/>
  <c r="G341" i="5"/>
  <c r="D341" i="5" s="1"/>
  <c r="L341" i="5" s="1"/>
  <c r="F342" i="5"/>
  <c r="N341" i="5"/>
  <c r="AN340" i="5"/>
  <c r="G290" i="11"/>
  <c r="G289" i="11"/>
  <c r="E428" i="4" l="1"/>
  <c r="N342" i="5"/>
  <c r="F343" i="5"/>
  <c r="G342" i="5"/>
  <c r="O341" i="5"/>
  <c r="AN341" i="5" s="1"/>
  <c r="E343" i="5"/>
  <c r="M342" i="5"/>
  <c r="D342" i="5"/>
  <c r="L342" i="5" s="1"/>
  <c r="AM341" i="5"/>
  <c r="F307" i="11"/>
  <c r="G291" i="11"/>
  <c r="E429" i="4" l="1"/>
  <c r="AM342" i="5"/>
  <c r="O342" i="5"/>
  <c r="G343" i="5"/>
  <c r="D343" i="5" s="1"/>
  <c r="L343" i="5" s="1"/>
  <c r="F344" i="5"/>
  <c r="N343" i="5"/>
  <c r="AN342" i="5"/>
  <c r="M343" i="5"/>
  <c r="E344" i="5"/>
  <c r="F308" i="11"/>
  <c r="E430" i="4" l="1"/>
  <c r="AM343" i="5"/>
  <c r="E345" i="5"/>
  <c r="M344" i="5"/>
  <c r="N344" i="5"/>
  <c r="F345" i="5"/>
  <c r="G344" i="5"/>
  <c r="O343" i="5"/>
  <c r="AN343" i="5" s="1"/>
  <c r="F309" i="11"/>
  <c r="G292" i="11"/>
  <c r="E431" i="4" l="1"/>
  <c r="O344" i="5"/>
  <c r="AN344" i="5" s="1"/>
  <c r="G345" i="5"/>
  <c r="D344" i="5"/>
  <c r="L344" i="5" s="1"/>
  <c r="AM344" i="5" s="1"/>
  <c r="F346" i="5"/>
  <c r="N345" i="5"/>
  <c r="M345" i="5"/>
  <c r="D345" i="5"/>
  <c r="L345" i="5" s="1"/>
  <c r="E346" i="5"/>
  <c r="F310" i="11"/>
  <c r="G294" i="11"/>
  <c r="G293" i="11"/>
  <c r="E432" i="4" l="1"/>
  <c r="AM345" i="5"/>
  <c r="G346" i="5"/>
  <c r="O345" i="5"/>
  <c r="AN345" i="5" s="1"/>
  <c r="E347" i="5"/>
  <c r="M346" i="5"/>
  <c r="N346" i="5"/>
  <c r="F347" i="5"/>
  <c r="F311" i="11"/>
  <c r="E433" i="4" l="1"/>
  <c r="F348" i="5"/>
  <c r="N347" i="5"/>
  <c r="M347" i="5"/>
  <c r="E348" i="5"/>
  <c r="O346" i="5"/>
  <c r="AN346" i="5" s="1"/>
  <c r="G347" i="5"/>
  <c r="D347" i="5" s="1"/>
  <c r="L347" i="5" s="1"/>
  <c r="D346" i="5"/>
  <c r="L346" i="5" s="1"/>
  <c r="AM346" i="5" s="1"/>
  <c r="F312" i="11"/>
  <c r="G296" i="11"/>
  <c r="G295" i="11"/>
  <c r="E434" i="4" l="1"/>
  <c r="AM347" i="5"/>
  <c r="G348" i="5"/>
  <c r="O347" i="5"/>
  <c r="AN347" i="5" s="1"/>
  <c r="E349" i="5"/>
  <c r="M348" i="5"/>
  <c r="D348" i="5"/>
  <c r="L348" i="5" s="1"/>
  <c r="N348" i="5"/>
  <c r="F349" i="5"/>
  <c r="F313" i="11"/>
  <c r="E435" i="4" l="1"/>
  <c r="AM348" i="5"/>
  <c r="F350" i="5"/>
  <c r="N349" i="5"/>
  <c r="M349" i="5"/>
  <c r="E350" i="5"/>
  <c r="O348" i="5"/>
  <c r="AN348" i="5" s="1"/>
  <c r="G349" i="5"/>
  <c r="F314" i="11"/>
  <c r="G298" i="11"/>
  <c r="G297" i="11"/>
  <c r="E436" i="4" l="1"/>
  <c r="G350" i="5"/>
  <c r="O349" i="5"/>
  <c r="AN349" i="5" s="1"/>
  <c r="D349" i="5"/>
  <c r="L349" i="5" s="1"/>
  <c r="AM349" i="5" s="1"/>
  <c r="E351" i="5"/>
  <c r="M350" i="5"/>
  <c r="D350" i="5"/>
  <c r="L350" i="5" s="1"/>
  <c r="N350" i="5"/>
  <c r="F351" i="5"/>
  <c r="F315" i="11"/>
  <c r="E437" i="4" l="1"/>
  <c r="AM350" i="5"/>
  <c r="F352" i="5"/>
  <c r="N351" i="5"/>
  <c r="M351" i="5"/>
  <c r="E352" i="5"/>
  <c r="O350" i="5"/>
  <c r="AN350" i="5" s="1"/>
  <c r="G351" i="5"/>
  <c r="D351" i="5" s="1"/>
  <c r="L351" i="5" s="1"/>
  <c r="F316" i="11"/>
  <c r="G300" i="11"/>
  <c r="G299" i="11"/>
  <c r="E438" i="4" l="1"/>
  <c r="AM351" i="5"/>
  <c r="G352" i="5"/>
  <c r="O351" i="5"/>
  <c r="AN351" i="5" s="1"/>
  <c r="E353" i="5"/>
  <c r="M352" i="5"/>
  <c r="D352" i="5"/>
  <c r="L352" i="5" s="1"/>
  <c r="N352" i="5"/>
  <c r="F353" i="5"/>
  <c r="F317" i="11"/>
  <c r="O26" i="3" l="1"/>
  <c r="G301" i="11"/>
  <c r="E439" i="4"/>
  <c r="M353" i="5"/>
  <c r="E354" i="5"/>
  <c r="F354" i="5"/>
  <c r="N353" i="5"/>
  <c r="AM352" i="5"/>
  <c r="O352" i="5"/>
  <c r="AN352" i="5" s="1"/>
  <c r="G353" i="5"/>
  <c r="D353" i="5" s="1"/>
  <c r="L353" i="5" s="1"/>
  <c r="AM353" i="5" s="1"/>
  <c r="G302" i="11"/>
  <c r="E440" i="4" l="1"/>
  <c r="E355" i="5"/>
  <c r="M354" i="5"/>
  <c r="N354" i="5"/>
  <c r="F355" i="5"/>
  <c r="G354" i="5"/>
  <c r="D354" i="5" s="1"/>
  <c r="L354" i="5" s="1"/>
  <c r="O353" i="5"/>
  <c r="AN353" i="5" s="1"/>
  <c r="F319" i="11"/>
  <c r="G303" i="11"/>
  <c r="E441" i="4" l="1"/>
  <c r="AM354" i="5"/>
  <c r="O354" i="5"/>
  <c r="AN354" i="5" s="1"/>
  <c r="G355" i="5"/>
  <c r="F356" i="5"/>
  <c r="N355" i="5"/>
  <c r="M355" i="5"/>
  <c r="D355" i="5"/>
  <c r="L355" i="5" s="1"/>
  <c r="AM355" i="5" s="1"/>
  <c r="E356" i="5"/>
  <c r="F320" i="11"/>
  <c r="E442" i="4" l="1"/>
  <c r="E357" i="5"/>
  <c r="M356" i="5"/>
  <c r="G356" i="5"/>
  <c r="O355" i="5"/>
  <c r="AN355" i="5" s="1"/>
  <c r="N356" i="5"/>
  <c r="F357" i="5"/>
  <c r="F321" i="11"/>
  <c r="G305" i="11"/>
  <c r="G304" i="11"/>
  <c r="E443" i="4" l="1"/>
  <c r="F358" i="5"/>
  <c r="N357" i="5"/>
  <c r="O356" i="5"/>
  <c r="AN356" i="5" s="1"/>
  <c r="G357" i="5"/>
  <c r="D356" i="5"/>
  <c r="L356" i="5" s="1"/>
  <c r="AM356" i="5" s="1"/>
  <c r="M357" i="5"/>
  <c r="D357" i="5"/>
  <c r="L357" i="5" s="1"/>
  <c r="E358" i="5"/>
  <c r="F322" i="11"/>
  <c r="E444" i="4" l="1"/>
  <c r="AM357" i="5"/>
  <c r="G358" i="5"/>
  <c r="O357" i="5"/>
  <c r="AN357" i="5" s="1"/>
  <c r="E359" i="5"/>
  <c r="M358" i="5"/>
  <c r="D358" i="5"/>
  <c r="L358" i="5" s="1"/>
  <c r="N358" i="5"/>
  <c r="F359" i="5"/>
  <c r="F323" i="11"/>
  <c r="G307" i="11"/>
  <c r="G306" i="11"/>
  <c r="E445" i="4" l="1"/>
  <c r="AM358" i="5"/>
  <c r="F360" i="5"/>
  <c r="N359" i="5"/>
  <c r="M359" i="5"/>
  <c r="E360" i="5"/>
  <c r="O358" i="5"/>
  <c r="AN358" i="5" s="1"/>
  <c r="G359" i="5"/>
  <c r="D359" i="5" s="1"/>
  <c r="L359" i="5" s="1"/>
  <c r="AM359" i="5" s="1"/>
  <c r="F324" i="11"/>
  <c r="E446" i="4" l="1"/>
  <c r="G360" i="5"/>
  <c r="O359" i="5"/>
  <c r="AN359" i="5" s="1"/>
  <c r="E361" i="5"/>
  <c r="M360" i="5"/>
  <c r="D360" i="5"/>
  <c r="L360" i="5" s="1"/>
  <c r="N360" i="5"/>
  <c r="F361" i="5"/>
  <c r="F325" i="11"/>
  <c r="G309" i="11"/>
  <c r="G308" i="11"/>
  <c r="E447" i="4" l="1"/>
  <c r="AM360" i="5"/>
  <c r="F362" i="5"/>
  <c r="N361" i="5"/>
  <c r="M361" i="5"/>
  <c r="E362" i="5"/>
  <c r="O360" i="5"/>
  <c r="AN360" i="5" s="1"/>
  <c r="G361" i="5"/>
  <c r="D361" i="5" s="1"/>
  <c r="L361" i="5" s="1"/>
  <c r="F326" i="11"/>
  <c r="G310" i="11"/>
  <c r="E448" i="4" l="1"/>
  <c r="AM361" i="5"/>
  <c r="G362" i="5"/>
  <c r="O361" i="5"/>
  <c r="AN361" i="5" s="1"/>
  <c r="E363" i="5"/>
  <c r="M362" i="5"/>
  <c r="D362" i="5"/>
  <c r="L362" i="5" s="1"/>
  <c r="N362" i="5"/>
  <c r="F363" i="5"/>
  <c r="F327" i="11"/>
  <c r="G311" i="11"/>
  <c r="E449" i="4" l="1"/>
  <c r="F364" i="5"/>
  <c r="N363" i="5"/>
  <c r="M363" i="5"/>
  <c r="E364" i="5"/>
  <c r="AM362" i="5"/>
  <c r="O362" i="5"/>
  <c r="AN362" i="5" s="1"/>
  <c r="G363" i="5"/>
  <c r="D363" i="5" s="1"/>
  <c r="L363" i="5" s="1"/>
  <c r="F328" i="11"/>
  <c r="G312" i="11"/>
  <c r="E450" i="4" l="1"/>
  <c r="AM363" i="5"/>
  <c r="G364" i="5"/>
  <c r="O363" i="5"/>
  <c r="AN363" i="5" s="1"/>
  <c r="E365" i="5"/>
  <c r="M364" i="5"/>
  <c r="D364" i="5"/>
  <c r="L364" i="5" s="1"/>
  <c r="N364" i="5"/>
  <c r="F365" i="5"/>
  <c r="F329" i="11"/>
  <c r="E451" i="4" l="1"/>
  <c r="AM364" i="5"/>
  <c r="F366" i="5"/>
  <c r="N365" i="5"/>
  <c r="M365" i="5"/>
  <c r="E366" i="5"/>
  <c r="O364" i="5"/>
  <c r="AN364" i="5" s="1"/>
  <c r="G365" i="5"/>
  <c r="D365" i="5" s="1"/>
  <c r="L365" i="5" s="1"/>
  <c r="G314" i="11"/>
  <c r="G313" i="11"/>
  <c r="E452" i="4" l="1"/>
  <c r="AM365" i="5"/>
  <c r="E367" i="5"/>
  <c r="M366" i="5"/>
  <c r="N366" i="5"/>
  <c r="F367" i="5"/>
  <c r="G366" i="5"/>
  <c r="D366" i="5" s="1"/>
  <c r="L366" i="5" s="1"/>
  <c r="O365" i="5"/>
  <c r="AN365" i="5" s="1"/>
  <c r="F331" i="11"/>
  <c r="G315" i="11"/>
  <c r="E453" i="4" l="1"/>
  <c r="AM366" i="5"/>
  <c r="O366" i="5"/>
  <c r="AN366" i="5" s="1"/>
  <c r="G367" i="5"/>
  <c r="D367" i="5" s="1"/>
  <c r="L367" i="5" s="1"/>
  <c r="F368" i="5"/>
  <c r="N367" i="5"/>
  <c r="M367" i="5"/>
  <c r="E368" i="5"/>
  <c r="F332" i="11"/>
  <c r="G316" i="11"/>
  <c r="E454" i="4" l="1"/>
  <c r="AM367" i="5"/>
  <c r="E369" i="5"/>
  <c r="M368" i="5"/>
  <c r="N368" i="5"/>
  <c r="F369" i="5"/>
  <c r="G368" i="5"/>
  <c r="O367" i="5"/>
  <c r="AN367" i="5" s="1"/>
  <c r="F333" i="11"/>
  <c r="G317" i="11"/>
  <c r="E455" i="4" l="1"/>
  <c r="O368" i="5"/>
  <c r="AN368" i="5" s="1"/>
  <c r="G369" i="5"/>
  <c r="D368" i="5"/>
  <c r="L368" i="5" s="1"/>
  <c r="AM368" i="5" s="1"/>
  <c r="F370" i="5"/>
  <c r="N369" i="5"/>
  <c r="M369" i="5"/>
  <c r="D369" i="5"/>
  <c r="L369" i="5" s="1"/>
  <c r="E370" i="5"/>
  <c r="F334" i="11"/>
  <c r="G318" i="11"/>
  <c r="E456" i="4" l="1"/>
  <c r="AM369" i="5"/>
  <c r="G370" i="5"/>
  <c r="O369" i="5"/>
  <c r="AN369" i="5" s="1"/>
  <c r="E371" i="5"/>
  <c r="M370" i="5"/>
  <c r="N370" i="5"/>
  <c r="F371" i="5"/>
  <c r="F335" i="11"/>
  <c r="G319" i="11"/>
  <c r="E457" i="4" l="1"/>
  <c r="M371" i="5"/>
  <c r="E372" i="5"/>
  <c r="O370" i="5"/>
  <c r="AN370" i="5" s="1"/>
  <c r="G371" i="5"/>
  <c r="D371" i="5" s="1"/>
  <c r="L371" i="5" s="1"/>
  <c r="F372" i="5"/>
  <c r="N371" i="5"/>
  <c r="D370" i="5"/>
  <c r="L370" i="5" s="1"/>
  <c r="AM370" i="5" s="1"/>
  <c r="F336" i="11"/>
  <c r="E458" i="4" l="1"/>
  <c r="AM371" i="5"/>
  <c r="E373" i="5"/>
  <c r="M372" i="5"/>
  <c r="N372" i="5"/>
  <c r="F373" i="5"/>
  <c r="G372" i="5"/>
  <c r="D372" i="5" s="1"/>
  <c r="L372" i="5" s="1"/>
  <c r="O371" i="5"/>
  <c r="AN371" i="5" s="1"/>
  <c r="F337" i="11"/>
  <c r="G321" i="11"/>
  <c r="G320" i="11"/>
  <c r="E459" i="4" l="1"/>
  <c r="AM372" i="5"/>
  <c r="O372" i="5"/>
  <c r="AN372" i="5" s="1"/>
  <c r="G373" i="5"/>
  <c r="D373" i="5" s="1"/>
  <c r="L373" i="5" s="1"/>
  <c r="F374" i="5"/>
  <c r="N373" i="5"/>
  <c r="M373" i="5"/>
  <c r="E374" i="5"/>
  <c r="F338" i="11"/>
  <c r="E460" i="4" l="1"/>
  <c r="AM373" i="5"/>
  <c r="E375" i="5"/>
  <c r="M374" i="5"/>
  <c r="N374" i="5"/>
  <c r="F375" i="5"/>
  <c r="G374" i="5"/>
  <c r="O373" i="5"/>
  <c r="AN373" i="5" s="1"/>
  <c r="F339" i="11"/>
  <c r="G323" i="11"/>
  <c r="G322" i="11"/>
  <c r="E461" i="4" l="1"/>
  <c r="O374" i="5"/>
  <c r="AN374" i="5" s="1"/>
  <c r="G375" i="5"/>
  <c r="D374" i="5"/>
  <c r="L374" i="5" s="1"/>
  <c r="F376" i="5"/>
  <c r="N375" i="5"/>
  <c r="M375" i="5"/>
  <c r="D375" i="5"/>
  <c r="L375" i="5" s="1"/>
  <c r="E376" i="5"/>
  <c r="F340" i="11"/>
  <c r="G324" i="11"/>
  <c r="E462" i="4" l="1"/>
  <c r="AM375" i="5"/>
  <c r="AM374" i="5"/>
  <c r="E377" i="5"/>
  <c r="M376" i="5"/>
  <c r="N376" i="5"/>
  <c r="F377" i="5"/>
  <c r="G376" i="5"/>
  <c r="D376" i="5" s="1"/>
  <c r="L376" i="5" s="1"/>
  <c r="O375" i="5"/>
  <c r="AN375" i="5" s="1"/>
  <c r="F341" i="11"/>
  <c r="G325" i="11"/>
  <c r="E463" i="4" l="1"/>
  <c r="F378" i="5"/>
  <c r="N377" i="5"/>
  <c r="M377" i="5"/>
  <c r="E378" i="5"/>
  <c r="AM376" i="5"/>
  <c r="O376" i="5"/>
  <c r="AN376" i="5" s="1"/>
  <c r="G377" i="5"/>
  <c r="G326" i="11"/>
  <c r="E464" i="4" l="1"/>
  <c r="G378" i="5"/>
  <c r="D378" i="5" s="1"/>
  <c r="L378" i="5" s="1"/>
  <c r="O377" i="5"/>
  <c r="AN377" i="5" s="1"/>
  <c r="D377" i="5"/>
  <c r="L377" i="5" s="1"/>
  <c r="E379" i="5"/>
  <c r="M378" i="5"/>
  <c r="N378" i="5"/>
  <c r="F379" i="5"/>
  <c r="F343" i="11"/>
  <c r="G327" i="11"/>
  <c r="E465" i="4" l="1"/>
  <c r="AM378" i="5"/>
  <c r="AM377" i="5"/>
  <c r="O378" i="5"/>
  <c r="AN378" i="5" s="1"/>
  <c r="G379" i="5"/>
  <c r="F380" i="5"/>
  <c r="N379" i="5"/>
  <c r="M379" i="5"/>
  <c r="E380" i="5"/>
  <c r="F344" i="11"/>
  <c r="E466" i="4" l="1"/>
  <c r="G380" i="5"/>
  <c r="O379" i="5"/>
  <c r="AN379" i="5" s="1"/>
  <c r="E381" i="5"/>
  <c r="M380" i="5"/>
  <c r="D380" i="5"/>
  <c r="L380" i="5" s="1"/>
  <c r="N380" i="5"/>
  <c r="F381" i="5"/>
  <c r="D379" i="5"/>
  <c r="L379" i="5" s="1"/>
  <c r="AM379" i="5" s="1"/>
  <c r="F345" i="11"/>
  <c r="G329" i="11"/>
  <c r="G328" i="11"/>
  <c r="E467" i="4" l="1"/>
  <c r="AM380" i="5"/>
  <c r="M381" i="5"/>
  <c r="E382" i="5"/>
  <c r="O380" i="5"/>
  <c r="G381" i="5"/>
  <c r="D381" i="5" s="1"/>
  <c r="L381" i="5" s="1"/>
  <c r="F382" i="5"/>
  <c r="N381" i="5"/>
  <c r="AN380" i="5"/>
  <c r="F346" i="11"/>
  <c r="G330" i="11"/>
  <c r="E468" i="4" l="1"/>
  <c r="AM381" i="5"/>
  <c r="E383" i="5"/>
  <c r="M382" i="5"/>
  <c r="N382" i="5"/>
  <c r="F383" i="5"/>
  <c r="G382" i="5"/>
  <c r="D382" i="5" s="1"/>
  <c r="L382" i="5" s="1"/>
  <c r="O381" i="5"/>
  <c r="AN381" i="5"/>
  <c r="F347" i="11"/>
  <c r="G331" i="11"/>
  <c r="E469" i="4" l="1"/>
  <c r="AM382" i="5"/>
  <c r="O382" i="5"/>
  <c r="AN382" i="5" s="1"/>
  <c r="G383" i="5"/>
  <c r="F384" i="5"/>
  <c r="N383" i="5"/>
  <c r="M383" i="5"/>
  <c r="D383" i="5"/>
  <c r="L383" i="5" s="1"/>
  <c r="E384" i="5"/>
  <c r="F348" i="11"/>
  <c r="G332" i="11"/>
  <c r="E470" i="4" l="1"/>
  <c r="E385" i="5"/>
  <c r="M384" i="5"/>
  <c r="N384" i="5"/>
  <c r="F385" i="5"/>
  <c r="AM383" i="5"/>
  <c r="G384" i="5"/>
  <c r="O383" i="5"/>
  <c r="AN383" i="5" s="1"/>
  <c r="F349" i="11"/>
  <c r="E471" i="4" l="1"/>
  <c r="O384" i="5"/>
  <c r="AN384" i="5" s="1"/>
  <c r="G385" i="5"/>
  <c r="D384" i="5"/>
  <c r="L384" i="5" s="1"/>
  <c r="AM384" i="5" s="1"/>
  <c r="F386" i="5"/>
  <c r="N385" i="5"/>
  <c r="M385" i="5"/>
  <c r="D385" i="5"/>
  <c r="L385" i="5" s="1"/>
  <c r="E386" i="5"/>
  <c r="F350" i="11"/>
  <c r="G334" i="11"/>
  <c r="G333" i="11"/>
  <c r="E472" i="4" l="1"/>
  <c r="AM385" i="5"/>
  <c r="G386" i="5"/>
  <c r="O385" i="5"/>
  <c r="AN385" i="5" s="1"/>
  <c r="E387" i="5"/>
  <c r="M386" i="5"/>
  <c r="N386" i="5"/>
  <c r="F387" i="5"/>
  <c r="F351" i="11"/>
  <c r="G335" i="11"/>
  <c r="E473" i="4" l="1"/>
  <c r="F388" i="5"/>
  <c r="N387" i="5"/>
  <c r="M387" i="5"/>
  <c r="E388" i="5"/>
  <c r="O386" i="5"/>
  <c r="AN386" i="5" s="1"/>
  <c r="G387" i="5"/>
  <c r="D387" i="5" s="1"/>
  <c r="L387" i="5" s="1"/>
  <c r="D386" i="5"/>
  <c r="L386" i="5" s="1"/>
  <c r="F352" i="11"/>
  <c r="G336" i="11"/>
  <c r="E474" i="4" l="1"/>
  <c r="AM387" i="5"/>
  <c r="G388" i="5"/>
  <c r="O387" i="5"/>
  <c r="AN387" i="5" s="1"/>
  <c r="AM386" i="5"/>
  <c r="E389" i="5"/>
  <c r="M388" i="5"/>
  <c r="D388" i="5"/>
  <c r="L388" i="5" s="1"/>
  <c r="N388" i="5"/>
  <c r="F389" i="5"/>
  <c r="F353" i="11"/>
  <c r="O29" i="3" l="1"/>
  <c r="G337" i="11"/>
  <c r="E475" i="4"/>
  <c r="AM388" i="5"/>
  <c r="F390" i="5"/>
  <c r="N389" i="5"/>
  <c r="M389" i="5"/>
  <c r="E390" i="5"/>
  <c r="O388" i="5"/>
  <c r="AN388" i="5" s="1"/>
  <c r="G389" i="5"/>
  <c r="D389" i="5" s="1"/>
  <c r="L389" i="5" s="1"/>
  <c r="G338" i="11"/>
  <c r="E476" i="4" l="1"/>
  <c r="E391" i="5"/>
  <c r="M390" i="5"/>
  <c r="N390" i="5"/>
  <c r="F391" i="5"/>
  <c r="AM389" i="5"/>
  <c r="G390" i="5"/>
  <c r="D390" i="5" s="1"/>
  <c r="L390" i="5" s="1"/>
  <c r="O389" i="5"/>
  <c r="AN389" i="5" s="1"/>
  <c r="F355" i="11"/>
  <c r="G339" i="11"/>
  <c r="E477" i="4" l="1"/>
  <c r="AM390" i="5"/>
  <c r="O390" i="5"/>
  <c r="AN390" i="5" s="1"/>
  <c r="G391" i="5"/>
  <c r="F392" i="5"/>
  <c r="N391" i="5"/>
  <c r="M391" i="5"/>
  <c r="D391" i="5"/>
  <c r="L391" i="5" s="1"/>
  <c r="AM391" i="5" s="1"/>
  <c r="E392" i="5"/>
  <c r="F356" i="11"/>
  <c r="E478" i="4" l="1"/>
  <c r="G392" i="5"/>
  <c r="O391" i="5"/>
  <c r="AN391" i="5" s="1"/>
  <c r="E393" i="5"/>
  <c r="M392" i="5"/>
  <c r="D392" i="5"/>
  <c r="L392" i="5" s="1"/>
  <c r="N392" i="5"/>
  <c r="F393" i="5"/>
  <c r="F357" i="11"/>
  <c r="G341" i="11"/>
  <c r="G340" i="11"/>
  <c r="E479" i="4" l="1"/>
  <c r="M393" i="5"/>
  <c r="E394" i="5"/>
  <c r="F394" i="5"/>
  <c r="N393" i="5"/>
  <c r="AM392" i="5"/>
  <c r="O392" i="5"/>
  <c r="AN392" i="5" s="1"/>
  <c r="G393" i="5"/>
  <c r="D393" i="5" s="1"/>
  <c r="L393" i="5" s="1"/>
  <c r="F358" i="11"/>
  <c r="G342" i="11"/>
  <c r="E480" i="4" l="1"/>
  <c r="AM393" i="5"/>
  <c r="E395" i="5"/>
  <c r="M394" i="5"/>
  <c r="G394" i="5"/>
  <c r="D394" i="5" s="1"/>
  <c r="L394" i="5" s="1"/>
  <c r="O393" i="5"/>
  <c r="AN393" i="5" s="1"/>
  <c r="N394" i="5"/>
  <c r="F395" i="5"/>
  <c r="F359" i="11"/>
  <c r="G343" i="11"/>
  <c r="E481" i="4" l="1"/>
  <c r="AM394" i="5"/>
  <c r="F396" i="5"/>
  <c r="N395" i="5"/>
  <c r="O394" i="5"/>
  <c r="AN394" i="5" s="1"/>
  <c r="G395" i="5"/>
  <c r="M395" i="5"/>
  <c r="D395" i="5"/>
  <c r="L395" i="5" s="1"/>
  <c r="E396" i="5"/>
  <c r="F360" i="11"/>
  <c r="G344" i="11"/>
  <c r="E482" i="4" l="1"/>
  <c r="AM395" i="5"/>
  <c r="E397" i="5"/>
  <c r="M396" i="5"/>
  <c r="G396" i="5"/>
  <c r="O395" i="5"/>
  <c r="AN395" i="5" s="1"/>
  <c r="N396" i="5"/>
  <c r="F397" i="5"/>
  <c r="F361" i="11"/>
  <c r="G345" i="11"/>
  <c r="E483" i="4" l="1"/>
  <c r="M397" i="5"/>
  <c r="E398" i="5"/>
  <c r="O396" i="5"/>
  <c r="AN396" i="5" s="1"/>
  <c r="G397" i="5"/>
  <c r="D397" i="5" s="1"/>
  <c r="L397" i="5" s="1"/>
  <c r="F398" i="5"/>
  <c r="N397" i="5"/>
  <c r="D396" i="5"/>
  <c r="L396" i="5" s="1"/>
  <c r="AM396" i="5" s="1"/>
  <c r="F362" i="11"/>
  <c r="G346" i="11"/>
  <c r="E484" i="4" l="1"/>
  <c r="AM397" i="5"/>
  <c r="E399" i="5"/>
  <c r="M398" i="5"/>
  <c r="N398" i="5"/>
  <c r="F399" i="5"/>
  <c r="G398" i="5"/>
  <c r="O397" i="5"/>
  <c r="AN397" i="5" s="1"/>
  <c r="F363" i="11"/>
  <c r="G347" i="11"/>
  <c r="E485" i="4" l="1"/>
  <c r="O398" i="5"/>
  <c r="AN398" i="5" s="1"/>
  <c r="G399" i="5"/>
  <c r="D398" i="5"/>
  <c r="L398" i="5" s="1"/>
  <c r="F400" i="5"/>
  <c r="N399" i="5"/>
  <c r="M399" i="5"/>
  <c r="D399" i="5"/>
  <c r="L399" i="5" s="1"/>
  <c r="E400" i="5"/>
  <c r="F364" i="11"/>
  <c r="G348" i="11"/>
  <c r="E486" i="4" l="1"/>
  <c r="AM399" i="5"/>
  <c r="AM398" i="5"/>
  <c r="E401" i="5"/>
  <c r="M400" i="5"/>
  <c r="N400" i="5"/>
  <c r="F401" i="5"/>
  <c r="G400" i="5"/>
  <c r="D400" i="5" s="1"/>
  <c r="L400" i="5" s="1"/>
  <c r="O399" i="5"/>
  <c r="AN399" i="5" s="1"/>
  <c r="F365" i="11"/>
  <c r="E487" i="4" l="1"/>
  <c r="F402" i="5"/>
  <c r="N401" i="5"/>
  <c r="M401" i="5"/>
  <c r="E402" i="5"/>
  <c r="AM400" i="5"/>
  <c r="O400" i="5"/>
  <c r="AN400" i="5" s="1"/>
  <c r="G401" i="5"/>
  <c r="G350" i="11"/>
  <c r="G349" i="11"/>
  <c r="E488" i="4" l="1"/>
  <c r="G402" i="5"/>
  <c r="O401" i="5"/>
  <c r="AN401" i="5" s="1"/>
  <c r="D401" i="5"/>
  <c r="L401" i="5" s="1"/>
  <c r="E403" i="5"/>
  <c r="M402" i="5"/>
  <c r="D402" i="5"/>
  <c r="L402" i="5" s="1"/>
  <c r="N402" i="5"/>
  <c r="F403" i="5"/>
  <c r="F367" i="11"/>
  <c r="G351" i="11"/>
  <c r="E489" i="4" l="1"/>
  <c r="AM401" i="5"/>
  <c r="AM402" i="5"/>
  <c r="F404" i="5"/>
  <c r="N403" i="5"/>
  <c r="M403" i="5"/>
  <c r="E404" i="5"/>
  <c r="O402" i="5"/>
  <c r="AN402" i="5" s="1"/>
  <c r="G403" i="5"/>
  <c r="D403" i="5" s="1"/>
  <c r="L403" i="5" s="1"/>
  <c r="F368" i="11"/>
  <c r="G352" i="11"/>
  <c r="E490" i="4" l="1"/>
  <c r="AM403" i="5"/>
  <c r="G404" i="5"/>
  <c r="O403" i="5"/>
  <c r="AN403" i="5" s="1"/>
  <c r="E405" i="5"/>
  <c r="M404" i="5"/>
  <c r="D404" i="5"/>
  <c r="L404" i="5" s="1"/>
  <c r="N404" i="5"/>
  <c r="F405" i="5"/>
  <c r="F369" i="11"/>
  <c r="G353" i="11"/>
  <c r="E491" i="4" l="1"/>
  <c r="AM404" i="5"/>
  <c r="M405" i="5"/>
  <c r="E406" i="5"/>
  <c r="F406" i="5"/>
  <c r="N405" i="5"/>
  <c r="O404" i="5"/>
  <c r="AN404" i="5" s="1"/>
  <c r="G405" i="5"/>
  <c r="D405" i="5" s="1"/>
  <c r="L405" i="5" s="1"/>
  <c r="AM405" i="5" s="1"/>
  <c r="F370" i="11"/>
  <c r="G354" i="11"/>
  <c r="E492" i="4" l="1"/>
  <c r="G406" i="5"/>
  <c r="O405" i="5"/>
  <c r="AN405" i="5" s="1"/>
  <c r="N406" i="5"/>
  <c r="F407" i="5"/>
  <c r="E407" i="5"/>
  <c r="M406" i="5"/>
  <c r="D406" i="5"/>
  <c r="L406" i="5" s="1"/>
  <c r="F371" i="11"/>
  <c r="G355" i="11"/>
  <c r="E493" i="4" l="1"/>
  <c r="AM406" i="5"/>
  <c r="F408" i="5"/>
  <c r="N407" i="5"/>
  <c r="M407" i="5"/>
  <c r="E408" i="5"/>
  <c r="O406" i="5"/>
  <c r="AN406" i="5" s="1"/>
  <c r="G407" i="5"/>
  <c r="F372" i="11"/>
  <c r="E494" i="4" l="1"/>
  <c r="G408" i="5"/>
  <c r="O407" i="5"/>
  <c r="AN407" i="5" s="1"/>
  <c r="E409" i="5"/>
  <c r="M408" i="5"/>
  <c r="D408" i="5"/>
  <c r="L408" i="5" s="1"/>
  <c r="D407" i="5"/>
  <c r="L407" i="5" s="1"/>
  <c r="AM407" i="5" s="1"/>
  <c r="N408" i="5"/>
  <c r="F409" i="5"/>
  <c r="F373" i="11"/>
  <c r="G356" i="11"/>
  <c r="E495" i="4" l="1"/>
  <c r="M409" i="5"/>
  <c r="E410" i="5"/>
  <c r="AM408" i="5"/>
  <c r="F410" i="5"/>
  <c r="N409" i="5"/>
  <c r="O408" i="5"/>
  <c r="AN408" i="5" s="1"/>
  <c r="G409" i="5"/>
  <c r="D409" i="5" s="1"/>
  <c r="L409" i="5" s="1"/>
  <c r="F374" i="11"/>
  <c r="G357" i="11"/>
  <c r="E496" i="4" l="1"/>
  <c r="AM409" i="5"/>
  <c r="E411" i="5"/>
  <c r="M410" i="5"/>
  <c r="G410" i="5"/>
  <c r="O409" i="5"/>
  <c r="N410" i="5"/>
  <c r="F411" i="5"/>
  <c r="AN409" i="5"/>
  <c r="F375" i="11"/>
  <c r="G359" i="11"/>
  <c r="G358" i="11"/>
  <c r="E497" i="4" l="1"/>
  <c r="O410" i="5"/>
  <c r="AN410" i="5" s="1"/>
  <c r="G411" i="5"/>
  <c r="F412" i="5"/>
  <c r="N411" i="5"/>
  <c r="D410" i="5"/>
  <c r="L410" i="5" s="1"/>
  <c r="M411" i="5"/>
  <c r="E412" i="5"/>
  <c r="F376" i="11"/>
  <c r="G360" i="11"/>
  <c r="E498" i="4" l="1"/>
  <c r="N412" i="5"/>
  <c r="F413" i="5"/>
  <c r="G412" i="5"/>
  <c r="D412" i="5" s="1"/>
  <c r="L412" i="5" s="1"/>
  <c r="O411" i="5"/>
  <c r="AN411" i="5" s="1"/>
  <c r="E413" i="5"/>
  <c r="M412" i="5"/>
  <c r="D411" i="5"/>
  <c r="L411" i="5" s="1"/>
  <c r="AM411" i="5" s="1"/>
  <c r="AM410" i="5"/>
  <c r="F377" i="11"/>
  <c r="G361" i="11"/>
  <c r="E499" i="4" l="1"/>
  <c r="AM412" i="5"/>
  <c r="M413" i="5"/>
  <c r="E414" i="5"/>
  <c r="F414" i="5"/>
  <c r="N413" i="5"/>
  <c r="O412" i="5"/>
  <c r="AN412" i="5" s="1"/>
  <c r="G413" i="5"/>
  <c r="G362" i="11"/>
  <c r="E500" i="4" l="1"/>
  <c r="N414" i="5"/>
  <c r="F415" i="5"/>
  <c r="G414" i="5"/>
  <c r="O413" i="5"/>
  <c r="AN413" i="5" s="1"/>
  <c r="E415" i="5"/>
  <c r="M414" i="5"/>
  <c r="D414" i="5"/>
  <c r="L414" i="5" s="1"/>
  <c r="AM414" i="5" s="1"/>
  <c r="D413" i="5"/>
  <c r="L413" i="5" s="1"/>
  <c r="AM413" i="5" s="1"/>
  <c r="F379" i="11"/>
  <c r="G363" i="11"/>
  <c r="E501" i="4" l="1"/>
  <c r="O414" i="5"/>
  <c r="AN414" i="5" s="1"/>
  <c r="G415" i="5"/>
  <c r="D415" i="5" s="1"/>
  <c r="L415" i="5" s="1"/>
  <c r="F416" i="5"/>
  <c r="N415" i="5"/>
  <c r="M415" i="5"/>
  <c r="E416" i="5"/>
  <c r="F380" i="11"/>
  <c r="E502" i="4" l="1"/>
  <c r="AM415" i="5"/>
  <c r="E417" i="5"/>
  <c r="M416" i="5"/>
  <c r="N416" i="5"/>
  <c r="F417" i="5"/>
  <c r="G416" i="5"/>
  <c r="O415" i="5"/>
  <c r="AN415" i="5" s="1"/>
  <c r="F381" i="11"/>
  <c r="G364" i="11"/>
  <c r="E503" i="4" l="1"/>
  <c r="O416" i="5"/>
  <c r="AN416" i="5" s="1"/>
  <c r="G417" i="5"/>
  <c r="D416" i="5"/>
  <c r="L416" i="5" s="1"/>
  <c r="AM416" i="5" s="1"/>
  <c r="F418" i="5"/>
  <c r="N417" i="5"/>
  <c r="M417" i="5"/>
  <c r="D417" i="5"/>
  <c r="L417" i="5" s="1"/>
  <c r="E418" i="5"/>
  <c r="F382" i="11"/>
  <c r="G365" i="11"/>
  <c r="E504" i="4" l="1"/>
  <c r="AM417" i="5"/>
  <c r="G418" i="5"/>
  <c r="O417" i="5"/>
  <c r="AN417" i="5" s="1"/>
  <c r="E419" i="5"/>
  <c r="M418" i="5"/>
  <c r="D418" i="5"/>
  <c r="L418" i="5" s="1"/>
  <c r="N418" i="5"/>
  <c r="F419" i="5"/>
  <c r="F383" i="11"/>
  <c r="G367" i="11"/>
  <c r="G366" i="11"/>
  <c r="E505" i="4" l="1"/>
  <c r="AM418" i="5"/>
  <c r="F420" i="5"/>
  <c r="N419" i="5"/>
  <c r="O418" i="5"/>
  <c r="G419" i="5"/>
  <c r="M419" i="5"/>
  <c r="E420" i="5"/>
  <c r="AN418" i="5"/>
  <c r="F384" i="11"/>
  <c r="G368" i="11"/>
  <c r="G420" i="5" l="1"/>
  <c r="O419" i="5"/>
  <c r="AN419" i="5" s="1"/>
  <c r="E421" i="5"/>
  <c r="M420" i="5"/>
  <c r="D420" i="5"/>
  <c r="L420" i="5" s="1"/>
  <c r="D419" i="5"/>
  <c r="L419" i="5" s="1"/>
  <c r="AM419" i="5" s="1"/>
  <c r="N420" i="5"/>
  <c r="F421" i="5"/>
  <c r="F385" i="11"/>
  <c r="G369" i="11"/>
  <c r="M421" i="5" l="1"/>
  <c r="E422" i="5"/>
  <c r="F422" i="5"/>
  <c r="N421" i="5"/>
  <c r="AM420" i="5"/>
  <c r="O420" i="5"/>
  <c r="AN420" i="5" s="1"/>
  <c r="G421" i="5"/>
  <c r="D421" i="5" s="1"/>
  <c r="L421" i="5" s="1"/>
  <c r="F386" i="11"/>
  <c r="G370" i="11"/>
  <c r="AM421" i="5" l="1"/>
  <c r="E423" i="5"/>
  <c r="M422" i="5"/>
  <c r="G422" i="5"/>
  <c r="D422" i="5" s="1"/>
  <c r="L422" i="5" s="1"/>
  <c r="O421" i="5"/>
  <c r="AN421" i="5" s="1"/>
  <c r="N422" i="5"/>
  <c r="F423" i="5"/>
  <c r="F387" i="11"/>
  <c r="G371" i="11"/>
  <c r="AM422" i="5" l="1"/>
  <c r="F424" i="5"/>
  <c r="N423" i="5"/>
  <c r="O422" i="5"/>
  <c r="AN422" i="5" s="1"/>
  <c r="G423" i="5"/>
  <c r="M423" i="5"/>
  <c r="D423" i="5"/>
  <c r="L423" i="5" s="1"/>
  <c r="AM423" i="5" s="1"/>
  <c r="E424" i="5"/>
  <c r="F388" i="11"/>
  <c r="G424" i="5" l="1"/>
  <c r="O423" i="5"/>
  <c r="AN423" i="5" s="1"/>
  <c r="E425" i="5"/>
  <c r="M424" i="5"/>
  <c r="D424" i="5"/>
  <c r="L424" i="5" s="1"/>
  <c r="N424" i="5"/>
  <c r="F425" i="5"/>
  <c r="F389" i="11"/>
  <c r="G373" i="11"/>
  <c r="G372" i="11"/>
  <c r="F426" i="5" l="1"/>
  <c r="N425" i="5"/>
  <c r="M425" i="5"/>
  <c r="E426" i="5"/>
  <c r="AM424" i="5"/>
  <c r="O424" i="5"/>
  <c r="AN424" i="5" s="1"/>
  <c r="G425" i="5"/>
  <c r="G374" i="11"/>
  <c r="G426" i="5" l="1"/>
  <c r="O425" i="5"/>
  <c r="AN425" i="5" s="1"/>
  <c r="N426" i="5"/>
  <c r="F427" i="5"/>
  <c r="E427" i="5"/>
  <c r="M426" i="5"/>
  <c r="D426" i="5"/>
  <c r="L426" i="5" s="1"/>
  <c r="AM426" i="5" s="1"/>
  <c r="D425" i="5"/>
  <c r="L425" i="5" s="1"/>
  <c r="AM425" i="5" s="1"/>
  <c r="F391" i="11"/>
  <c r="G375" i="11"/>
  <c r="M427" i="5" l="1"/>
  <c r="E428" i="5"/>
  <c r="O426" i="5"/>
  <c r="AN426" i="5" s="1"/>
  <c r="G427" i="5"/>
  <c r="D427" i="5" s="1"/>
  <c r="L427" i="5" s="1"/>
  <c r="F428" i="5"/>
  <c r="N427" i="5"/>
  <c r="F392" i="11"/>
  <c r="AM427" i="5" l="1"/>
  <c r="E429" i="5"/>
  <c r="M428" i="5"/>
  <c r="N428" i="5"/>
  <c r="F429" i="5"/>
  <c r="G428" i="5"/>
  <c r="O427" i="5"/>
  <c r="AN427" i="5" s="1"/>
  <c r="F393" i="11"/>
  <c r="G376" i="11"/>
  <c r="O428" i="5" l="1"/>
  <c r="AN428" i="5" s="1"/>
  <c r="G429" i="5"/>
  <c r="D428" i="5"/>
  <c r="L428" i="5" s="1"/>
  <c r="AM428" i="5" s="1"/>
  <c r="F430" i="5"/>
  <c r="N429" i="5"/>
  <c r="M429" i="5"/>
  <c r="D429" i="5"/>
  <c r="L429" i="5" s="1"/>
  <c r="E430" i="5"/>
  <c r="F394" i="11"/>
  <c r="G377" i="11"/>
  <c r="AM429" i="5" l="1"/>
  <c r="G430" i="5"/>
  <c r="O429" i="5"/>
  <c r="AN429" i="5" s="1"/>
  <c r="E431" i="5"/>
  <c r="M430" i="5"/>
  <c r="D430" i="5"/>
  <c r="L430" i="5" s="1"/>
  <c r="N430" i="5"/>
  <c r="F431" i="5"/>
  <c r="F395" i="11"/>
  <c r="G379" i="11"/>
  <c r="G378" i="11"/>
  <c r="AM430" i="5" l="1"/>
  <c r="F432" i="5"/>
  <c r="N431" i="5"/>
  <c r="M431" i="5"/>
  <c r="E432" i="5"/>
  <c r="O430" i="5"/>
  <c r="AN430" i="5" s="1"/>
  <c r="G431" i="5"/>
  <c r="D431" i="5" s="1"/>
  <c r="L431" i="5" s="1"/>
  <c r="F396" i="11"/>
  <c r="AM431" i="5" l="1"/>
  <c r="G432" i="5"/>
  <c r="O431" i="5"/>
  <c r="AN431" i="5" s="1"/>
  <c r="E433" i="5"/>
  <c r="M432" i="5"/>
  <c r="D432" i="5"/>
  <c r="L432" i="5" s="1"/>
  <c r="N432" i="5"/>
  <c r="F433" i="5"/>
  <c r="F397" i="11"/>
  <c r="G380" i="11"/>
  <c r="AM432" i="5" l="1"/>
  <c r="M433" i="5"/>
  <c r="E434" i="5"/>
  <c r="F434" i="5"/>
  <c r="N433" i="5"/>
  <c r="O432" i="5"/>
  <c r="AN432" i="5" s="1"/>
  <c r="G433" i="5"/>
  <c r="F398" i="11"/>
  <c r="G382" i="11"/>
  <c r="G381" i="11"/>
  <c r="G434" i="5" l="1"/>
  <c r="O433" i="5"/>
  <c r="AN433" i="5" s="1"/>
  <c r="N434" i="5"/>
  <c r="F435" i="5"/>
  <c r="E435" i="5"/>
  <c r="M434" i="5"/>
  <c r="D434" i="5"/>
  <c r="L434" i="5" s="1"/>
  <c r="D433" i="5"/>
  <c r="L433" i="5" s="1"/>
  <c r="AM433" i="5" s="1"/>
  <c r="F399" i="11"/>
  <c r="G383" i="11"/>
  <c r="F436" i="5" l="1"/>
  <c r="N435" i="5"/>
  <c r="AM434" i="5"/>
  <c r="M435" i="5"/>
  <c r="E436" i="5"/>
  <c r="O434" i="5"/>
  <c r="AN434" i="5" s="1"/>
  <c r="G435" i="5"/>
  <c r="D435" i="5" s="1"/>
  <c r="L435" i="5" s="1"/>
  <c r="F400" i="11"/>
  <c r="AM435" i="5" l="1"/>
  <c r="G436" i="5"/>
  <c r="O435" i="5"/>
  <c r="AN435" i="5" s="1"/>
  <c r="E437" i="5"/>
  <c r="M436" i="5"/>
  <c r="D436" i="5"/>
  <c r="L436" i="5" s="1"/>
  <c r="F437" i="5"/>
  <c r="N436" i="5"/>
  <c r="F401" i="11"/>
  <c r="G384" i="11"/>
  <c r="E438" i="5" l="1"/>
  <c r="M437" i="5"/>
  <c r="F438" i="5"/>
  <c r="N437" i="5"/>
  <c r="AM436" i="5"/>
  <c r="G437" i="5"/>
  <c r="D437" i="5" s="1"/>
  <c r="L437" i="5" s="1"/>
  <c r="O436" i="5"/>
  <c r="AN436" i="5" s="1"/>
  <c r="G386" i="11"/>
  <c r="G385" i="11"/>
  <c r="AM437" i="5" l="1"/>
  <c r="F439" i="5"/>
  <c r="N438" i="5"/>
  <c r="O437" i="5"/>
  <c r="AN437" i="5" s="1"/>
  <c r="G438" i="5"/>
  <c r="M438" i="5"/>
  <c r="D438" i="5"/>
  <c r="L438" i="5" s="1"/>
  <c r="AM438" i="5" s="1"/>
  <c r="E439" i="5"/>
  <c r="F403" i="11"/>
  <c r="G387" i="11"/>
  <c r="E440" i="5" l="1"/>
  <c r="M439" i="5"/>
  <c r="G439" i="5"/>
  <c r="D439" i="5" s="1"/>
  <c r="L439" i="5" s="1"/>
  <c r="O438" i="5"/>
  <c r="AN438" i="5" s="1"/>
  <c r="N439" i="5"/>
  <c r="F440" i="5"/>
  <c r="F404" i="11"/>
  <c r="G388" i="11"/>
  <c r="AM439" i="5" l="1"/>
  <c r="F441" i="5"/>
  <c r="N440" i="5"/>
  <c r="O439" i="5"/>
  <c r="AN439" i="5" s="1"/>
  <c r="G440" i="5"/>
  <c r="M440" i="5"/>
  <c r="D440" i="5"/>
  <c r="L440" i="5" s="1"/>
  <c r="AM440" i="5" s="1"/>
  <c r="E441" i="5"/>
  <c r="F405" i="11"/>
  <c r="G389" i="11"/>
  <c r="E442" i="5" l="1"/>
  <c r="M441" i="5"/>
  <c r="G441" i="5"/>
  <c r="D441" i="5" s="1"/>
  <c r="L441" i="5" s="1"/>
  <c r="O440" i="5"/>
  <c r="AN440" i="5" s="1"/>
  <c r="N441" i="5"/>
  <c r="F442" i="5"/>
  <c r="F406" i="11"/>
  <c r="G390" i="11"/>
  <c r="AM441" i="5" l="1"/>
  <c r="F443" i="5"/>
  <c r="N442" i="5"/>
  <c r="M442" i="5"/>
  <c r="E443" i="5"/>
  <c r="O441" i="5"/>
  <c r="AN441" i="5" s="1"/>
  <c r="G442" i="5"/>
  <c r="F407" i="11"/>
  <c r="G391" i="11"/>
  <c r="G443" i="5" l="1"/>
  <c r="O442" i="5"/>
  <c r="AN442" i="5" s="1"/>
  <c r="E444" i="5"/>
  <c r="M443" i="5"/>
  <c r="D443" i="5"/>
  <c r="L443" i="5" s="1"/>
  <c r="N443" i="5"/>
  <c r="F444" i="5"/>
  <c r="D442" i="5"/>
  <c r="L442" i="5" s="1"/>
  <c r="AM442" i="5" s="1"/>
  <c r="F408" i="11"/>
  <c r="G392" i="11"/>
  <c r="AM443" i="5" l="1"/>
  <c r="F445" i="5"/>
  <c r="N444" i="5"/>
  <c r="M444" i="5"/>
  <c r="E445" i="5"/>
  <c r="O443" i="5"/>
  <c r="AN443" i="5" s="1"/>
  <c r="G444" i="5"/>
  <c r="D444" i="5" s="1"/>
  <c r="L444" i="5" s="1"/>
  <c r="F409" i="11"/>
  <c r="AM444" i="5" l="1"/>
  <c r="G445" i="5"/>
  <c r="O444" i="5"/>
  <c r="AN444" i="5" s="1"/>
  <c r="E446" i="5"/>
  <c r="M445" i="5"/>
  <c r="D445" i="5"/>
  <c r="L445" i="5" s="1"/>
  <c r="N445" i="5"/>
  <c r="F446" i="5"/>
  <c r="F410" i="11"/>
  <c r="G394" i="11"/>
  <c r="G393" i="11"/>
  <c r="AM445" i="5" l="1"/>
  <c r="F447" i="5"/>
  <c r="N446" i="5"/>
  <c r="M446" i="5"/>
  <c r="E447" i="5"/>
  <c r="O445" i="5"/>
  <c r="AN445" i="5" s="1"/>
  <c r="G446" i="5"/>
  <c r="D446" i="5" s="1"/>
  <c r="L446" i="5" s="1"/>
  <c r="F411" i="11"/>
  <c r="AM446" i="5" l="1"/>
  <c r="G447" i="5"/>
  <c r="O446" i="5"/>
  <c r="AN446" i="5" s="1"/>
  <c r="E448" i="5"/>
  <c r="M447" i="5"/>
  <c r="D447" i="5"/>
  <c r="L447" i="5" s="1"/>
  <c r="N447" i="5"/>
  <c r="F448" i="5"/>
  <c r="F412" i="11"/>
  <c r="G395" i="11"/>
  <c r="F449" i="5" l="1"/>
  <c r="N448" i="5"/>
  <c r="M448" i="5"/>
  <c r="E449" i="5"/>
  <c r="O447" i="5"/>
  <c r="AN447" i="5" s="1"/>
  <c r="G448" i="5"/>
  <c r="AM447" i="5"/>
  <c r="F413" i="11"/>
  <c r="G396" i="11"/>
  <c r="G449" i="5" l="1"/>
  <c r="O448" i="5"/>
  <c r="AN448" i="5" s="1"/>
  <c r="N449" i="5"/>
  <c r="F450" i="5"/>
  <c r="E450" i="5"/>
  <c r="M449" i="5"/>
  <c r="D449" i="5"/>
  <c r="L449" i="5" s="1"/>
  <c r="D448" i="5"/>
  <c r="L448" i="5" s="1"/>
  <c r="G398" i="11"/>
  <c r="G397" i="11"/>
  <c r="AM449" i="5" l="1"/>
  <c r="M450" i="5"/>
  <c r="E451" i="5"/>
  <c r="AM448" i="5"/>
  <c r="F451" i="5"/>
  <c r="N450" i="5"/>
  <c r="O449" i="5"/>
  <c r="AN449" i="5" s="1"/>
  <c r="G450" i="5"/>
  <c r="D450" i="5" s="1"/>
  <c r="L450" i="5" s="1"/>
  <c r="F415" i="11"/>
  <c r="G399" i="11"/>
  <c r="AM450" i="5" l="1"/>
  <c r="E452" i="5"/>
  <c r="M451" i="5"/>
  <c r="N451" i="5"/>
  <c r="F452" i="5"/>
  <c r="G451" i="5"/>
  <c r="D451" i="5" s="1"/>
  <c r="L451" i="5" s="1"/>
  <c r="O450" i="5"/>
  <c r="AN450" i="5" s="1"/>
  <c r="F416" i="11"/>
  <c r="G400" i="11"/>
  <c r="AM451" i="5" l="1"/>
  <c r="O451" i="5"/>
  <c r="AN451" i="5" s="1"/>
  <c r="G452" i="5"/>
  <c r="D452" i="5" s="1"/>
  <c r="L452" i="5" s="1"/>
  <c r="F453" i="5"/>
  <c r="N452" i="5"/>
  <c r="M452" i="5"/>
  <c r="E453" i="5"/>
  <c r="F417" i="11"/>
  <c r="G401" i="11"/>
  <c r="AM452" i="5" l="1"/>
  <c r="E454" i="5"/>
  <c r="M453" i="5"/>
  <c r="N453" i="5"/>
  <c r="F454" i="5"/>
  <c r="G453" i="5"/>
  <c r="D453" i="5" s="1"/>
  <c r="L453" i="5" s="1"/>
  <c r="O452" i="5"/>
  <c r="AN452" i="5"/>
  <c r="F418" i="11"/>
  <c r="AM453" i="5" l="1"/>
  <c r="O453" i="5"/>
  <c r="AN453" i="5" s="1"/>
  <c r="G454" i="5"/>
  <c r="D454" i="5" s="1"/>
  <c r="L454" i="5" s="1"/>
  <c r="F455" i="5"/>
  <c r="N454" i="5"/>
  <c r="M454" i="5"/>
  <c r="E455" i="5"/>
  <c r="F419" i="11"/>
  <c r="G403" i="11"/>
  <c r="G402" i="11"/>
  <c r="AM454" i="5" l="1"/>
  <c r="E456" i="5"/>
  <c r="M455" i="5"/>
  <c r="N455" i="5"/>
  <c r="F456" i="5"/>
  <c r="G455" i="5"/>
  <c r="O454" i="5"/>
  <c r="AN454" i="5" s="1"/>
  <c r="F420" i="11"/>
  <c r="G404" i="11"/>
  <c r="O455" i="5" l="1"/>
  <c r="AN455" i="5" s="1"/>
  <c r="G456" i="5"/>
  <c r="D455" i="5"/>
  <c r="L455" i="5" s="1"/>
  <c r="AM455" i="5" s="1"/>
  <c r="F457" i="5"/>
  <c r="N456" i="5"/>
  <c r="M456" i="5"/>
  <c r="D456" i="5"/>
  <c r="L456" i="5" s="1"/>
  <c r="E457" i="5"/>
  <c r="F421" i="11"/>
  <c r="G405" i="11"/>
  <c r="AM456" i="5" l="1"/>
  <c r="G457" i="5"/>
  <c r="O456" i="5"/>
  <c r="AN456" i="5" s="1"/>
  <c r="M457" i="5"/>
  <c r="E458" i="5"/>
  <c r="D457" i="5"/>
  <c r="L457" i="5" s="1"/>
  <c r="N457" i="5"/>
  <c r="F458" i="5"/>
  <c r="F422" i="11"/>
  <c r="G406" i="11"/>
  <c r="AM457" i="5" l="1"/>
  <c r="F459" i="5"/>
  <c r="N458" i="5"/>
  <c r="O457" i="5"/>
  <c r="AN457" i="5" s="1"/>
  <c r="G458" i="5"/>
  <c r="D458" i="5"/>
  <c r="L458" i="5" s="1"/>
  <c r="E459" i="5"/>
  <c r="M458" i="5"/>
  <c r="F423" i="11"/>
  <c r="E460" i="5" l="1"/>
  <c r="M459" i="5"/>
  <c r="AM458" i="5"/>
  <c r="O458" i="5"/>
  <c r="AN458" i="5" s="1"/>
  <c r="G459" i="5"/>
  <c r="F460" i="5"/>
  <c r="N459" i="5"/>
  <c r="F424" i="11"/>
  <c r="G408" i="11"/>
  <c r="G407" i="11"/>
  <c r="M460" i="5" l="1"/>
  <c r="E461" i="5"/>
  <c r="N460" i="5"/>
  <c r="F461" i="5"/>
  <c r="G460" i="5"/>
  <c r="D460" i="5" s="1"/>
  <c r="L460" i="5" s="1"/>
  <c r="O459" i="5"/>
  <c r="AN459" i="5" s="1"/>
  <c r="D459" i="5"/>
  <c r="L459" i="5" s="1"/>
  <c r="F425" i="11"/>
  <c r="AM460" i="5" l="1"/>
  <c r="G461" i="5"/>
  <c r="O460" i="5"/>
  <c r="AN460" i="5" s="1"/>
  <c r="D461" i="5"/>
  <c r="L461" i="5" s="1"/>
  <c r="E462" i="5"/>
  <c r="M461" i="5"/>
  <c r="F462" i="5"/>
  <c r="N461" i="5"/>
  <c r="AM459" i="5"/>
  <c r="G410" i="11"/>
  <c r="G409" i="11"/>
  <c r="M462" i="5" l="1"/>
  <c r="E463" i="5"/>
  <c r="AM461" i="5"/>
  <c r="N462" i="5"/>
  <c r="F463" i="5"/>
  <c r="O461" i="5"/>
  <c r="AN461" i="5" s="1"/>
  <c r="G462" i="5"/>
  <c r="D462" i="5" s="1"/>
  <c r="L462" i="5" s="1"/>
  <c r="F427" i="11"/>
  <c r="AM462" i="5" l="1"/>
  <c r="E464" i="5"/>
  <c r="M463" i="5"/>
  <c r="F464" i="5"/>
  <c r="N463" i="5"/>
  <c r="G463" i="5"/>
  <c r="O462" i="5"/>
  <c r="AN462" i="5"/>
  <c r="F428" i="11"/>
  <c r="G411" i="11"/>
  <c r="N464" i="5" l="1"/>
  <c r="F465" i="5"/>
  <c r="O463" i="5"/>
  <c r="AN463" i="5" s="1"/>
  <c r="G464" i="5"/>
  <c r="M464" i="5"/>
  <c r="D464" i="5"/>
  <c r="L464" i="5" s="1"/>
  <c r="AM464" i="5" s="1"/>
  <c r="E465" i="5"/>
  <c r="D463" i="5"/>
  <c r="L463" i="5" s="1"/>
  <c r="AM463" i="5" s="1"/>
  <c r="F429" i="11"/>
  <c r="G413" i="11"/>
  <c r="G412" i="11"/>
  <c r="F466" i="5" l="1"/>
  <c r="N465" i="5"/>
  <c r="E466" i="5"/>
  <c r="M465" i="5"/>
  <c r="G465" i="5"/>
  <c r="D465" i="5" s="1"/>
  <c r="L465" i="5" s="1"/>
  <c r="AM465" i="5" s="1"/>
  <c r="O464" i="5"/>
  <c r="AN464" i="5" s="1"/>
  <c r="F430" i="11"/>
  <c r="G414" i="11"/>
  <c r="O465" i="5" l="1"/>
  <c r="AN465" i="5" s="1"/>
  <c r="G466" i="5"/>
  <c r="N466" i="5"/>
  <c r="F467" i="5"/>
  <c r="M466" i="5"/>
  <c r="E467" i="5"/>
  <c r="D466" i="5"/>
  <c r="L466" i="5" s="1"/>
  <c r="AM466" i="5" s="1"/>
  <c r="F431" i="11"/>
  <c r="G415" i="11"/>
  <c r="E468" i="5" l="1"/>
  <c r="M467" i="5"/>
  <c r="G467" i="5"/>
  <c r="O466" i="5"/>
  <c r="AN466" i="5" s="1"/>
  <c r="F468" i="5"/>
  <c r="N467" i="5"/>
  <c r="F432" i="11"/>
  <c r="G416" i="11"/>
  <c r="N468" i="5" l="1"/>
  <c r="F469" i="5"/>
  <c r="E469" i="5"/>
  <c r="M468" i="5"/>
  <c r="G468" i="5"/>
  <c r="D468" i="5" s="1"/>
  <c r="L468" i="5" s="1"/>
  <c r="AM468" i="5" s="1"/>
  <c r="O467" i="5"/>
  <c r="AN467" i="5" s="1"/>
  <c r="D467" i="5"/>
  <c r="L467" i="5" s="1"/>
  <c r="AM467" i="5" s="1"/>
  <c r="F433" i="11"/>
  <c r="G417" i="11"/>
  <c r="M469" i="5" l="1"/>
  <c r="E470" i="5"/>
  <c r="O468" i="5"/>
  <c r="G469" i="5"/>
  <c r="D469" i="5" s="1"/>
  <c r="L469" i="5" s="1"/>
  <c r="F470" i="5"/>
  <c r="N469" i="5"/>
  <c r="AN468" i="5"/>
  <c r="F434" i="11"/>
  <c r="AM469" i="5" l="1"/>
  <c r="E471" i="5"/>
  <c r="M470" i="5"/>
  <c r="N470" i="5"/>
  <c r="F471" i="5"/>
  <c r="G470" i="5"/>
  <c r="D470" i="5" s="1"/>
  <c r="L470" i="5" s="1"/>
  <c r="O469" i="5"/>
  <c r="AN469" i="5"/>
  <c r="F435" i="11"/>
  <c r="G418" i="11"/>
  <c r="AM470" i="5" l="1"/>
  <c r="O470" i="5"/>
  <c r="AN470" i="5" s="1"/>
  <c r="G471" i="5"/>
  <c r="F472" i="5"/>
  <c r="N471" i="5"/>
  <c r="M471" i="5"/>
  <c r="D471" i="5"/>
  <c r="L471" i="5" s="1"/>
  <c r="E472" i="5"/>
  <c r="F436" i="11"/>
  <c r="G420" i="11"/>
  <c r="G419" i="11"/>
  <c r="E473" i="5" l="1"/>
  <c r="M472" i="5"/>
  <c r="N472" i="5"/>
  <c r="F473" i="5"/>
  <c r="AM471" i="5"/>
  <c r="G472" i="5"/>
  <c r="O471" i="5"/>
  <c r="AN471" i="5" s="1"/>
  <c r="F437" i="11"/>
  <c r="G421" i="11"/>
  <c r="O472" i="5" l="1"/>
  <c r="AN472" i="5" s="1"/>
  <c r="G473" i="5"/>
  <c r="D472" i="5"/>
  <c r="L472" i="5" s="1"/>
  <c r="AM472" i="5" s="1"/>
  <c r="F474" i="5"/>
  <c r="N473" i="5"/>
  <c r="M473" i="5"/>
  <c r="D473" i="5"/>
  <c r="L473" i="5" s="1"/>
  <c r="E474" i="5"/>
  <c r="G422" i="11"/>
  <c r="AM473" i="5" l="1"/>
  <c r="E475" i="5"/>
  <c r="M474" i="5"/>
  <c r="N474" i="5"/>
  <c r="F475" i="5"/>
  <c r="G474" i="5"/>
  <c r="D474" i="5" s="1"/>
  <c r="L474" i="5" s="1"/>
  <c r="O473" i="5"/>
  <c r="AN473" i="5" s="1"/>
  <c r="F439" i="11"/>
  <c r="G423" i="11"/>
  <c r="AM474" i="5" l="1"/>
  <c r="O474" i="5"/>
  <c r="AN474" i="5" s="1"/>
  <c r="G475" i="5"/>
  <c r="F476" i="5"/>
  <c r="N475" i="5"/>
  <c r="M475" i="5"/>
  <c r="D475" i="5"/>
  <c r="L475" i="5" s="1"/>
  <c r="E476" i="5"/>
  <c r="F440" i="11"/>
  <c r="G424" i="11"/>
  <c r="AM475" i="5" l="1"/>
  <c r="G476" i="5"/>
  <c r="O475" i="5"/>
  <c r="AN475" i="5" s="1"/>
  <c r="E477" i="5"/>
  <c r="M476" i="5"/>
  <c r="D476" i="5"/>
  <c r="L476" i="5" s="1"/>
  <c r="N476" i="5"/>
  <c r="F477" i="5"/>
  <c r="F441" i="11"/>
  <c r="G425" i="11"/>
  <c r="AM476" i="5" l="1"/>
  <c r="M477" i="5"/>
  <c r="E478" i="5"/>
  <c r="O476" i="5"/>
  <c r="G477" i="5"/>
  <c r="D477" i="5" s="1"/>
  <c r="L477" i="5" s="1"/>
  <c r="F478" i="5"/>
  <c r="N477" i="5"/>
  <c r="AN476" i="5"/>
  <c r="F442" i="11"/>
  <c r="AM477" i="5" l="1"/>
  <c r="N478" i="5"/>
  <c r="F479" i="5"/>
  <c r="E479" i="5"/>
  <c r="M478" i="5"/>
  <c r="G478" i="5"/>
  <c r="O477" i="5"/>
  <c r="AN477" i="5" s="1"/>
  <c r="F443" i="11"/>
  <c r="G427" i="11"/>
  <c r="G426" i="11"/>
  <c r="M479" i="5" l="1"/>
  <c r="E480" i="5"/>
  <c r="O478" i="5"/>
  <c r="AN478" i="5" s="1"/>
  <c r="G479" i="5"/>
  <c r="D479" i="5" s="1"/>
  <c r="L479" i="5" s="1"/>
  <c r="F480" i="5"/>
  <c r="N479" i="5"/>
  <c r="D478" i="5"/>
  <c r="L478" i="5" s="1"/>
  <c r="AM478" i="5" s="1"/>
  <c r="F444" i="11"/>
  <c r="G428" i="11"/>
  <c r="AM479" i="5" l="1"/>
  <c r="E481" i="5"/>
  <c r="M480" i="5"/>
  <c r="N480" i="5"/>
  <c r="F481" i="5"/>
  <c r="G480" i="5"/>
  <c r="D480" i="5" s="1"/>
  <c r="L480" i="5" s="1"/>
  <c r="O479" i="5"/>
  <c r="AN479" i="5" s="1"/>
  <c r="F445" i="11"/>
  <c r="AM480" i="5" l="1"/>
  <c r="O480" i="5"/>
  <c r="AN480" i="5" s="1"/>
  <c r="G481" i="5"/>
  <c r="D481" i="5" s="1"/>
  <c r="L481" i="5" s="1"/>
  <c r="F482" i="5"/>
  <c r="N481" i="5"/>
  <c r="M481" i="5"/>
  <c r="E482" i="5"/>
  <c r="F446" i="11"/>
  <c r="G430" i="11"/>
  <c r="G429" i="11"/>
  <c r="AM481" i="5" l="1"/>
  <c r="E483" i="5"/>
  <c r="M482" i="5"/>
  <c r="N482" i="5"/>
  <c r="F483" i="5"/>
  <c r="G482" i="5"/>
  <c r="D482" i="5" s="1"/>
  <c r="L482" i="5" s="1"/>
  <c r="O481" i="5"/>
  <c r="AN481" i="5" s="1"/>
  <c r="F447" i="11"/>
  <c r="G431" i="11"/>
  <c r="AM482" i="5" l="1"/>
  <c r="O482" i="5"/>
  <c r="AN482" i="5" s="1"/>
  <c r="G483" i="5"/>
  <c r="F484" i="5"/>
  <c r="N483" i="5"/>
  <c r="M483" i="5"/>
  <c r="D483" i="5"/>
  <c r="L483" i="5" s="1"/>
  <c r="E484" i="5"/>
  <c r="F448" i="11"/>
  <c r="E485" i="5" l="1"/>
  <c r="M484" i="5"/>
  <c r="N484" i="5"/>
  <c r="F485" i="5"/>
  <c r="AM483" i="5"/>
  <c r="G484" i="5"/>
  <c r="O483" i="5"/>
  <c r="AN483" i="5" s="1"/>
  <c r="F449" i="11"/>
  <c r="G433" i="11"/>
  <c r="G432" i="11"/>
  <c r="M37" i="11" l="1"/>
  <c r="O484" i="5"/>
  <c r="AN484" i="5" s="1"/>
  <c r="G485" i="5"/>
  <c r="D484" i="5"/>
  <c r="L484" i="5" s="1"/>
  <c r="F486" i="5"/>
  <c r="N485" i="5"/>
  <c r="M485" i="5"/>
  <c r="D485" i="5"/>
  <c r="L485" i="5" s="1"/>
  <c r="E486" i="5"/>
  <c r="G434" i="11"/>
  <c r="AM485" i="5" l="1"/>
  <c r="AM484" i="5"/>
  <c r="G486" i="5"/>
  <c r="O485" i="5"/>
  <c r="AN485" i="5" s="1"/>
  <c r="E487" i="5"/>
  <c r="M486" i="5"/>
  <c r="D486" i="5"/>
  <c r="L486" i="5" s="1"/>
  <c r="N486" i="5"/>
  <c r="F487" i="5"/>
  <c r="F451" i="11"/>
  <c r="AM486" i="5" l="1"/>
  <c r="O486" i="5"/>
  <c r="AN486" i="5" s="1"/>
  <c r="G487" i="5"/>
  <c r="M487" i="5"/>
  <c r="D487" i="5"/>
  <c r="L487" i="5" s="1"/>
  <c r="E488" i="5"/>
  <c r="F488" i="5"/>
  <c r="N487" i="5"/>
  <c r="F452" i="11"/>
  <c r="G436" i="11"/>
  <c r="G435" i="11"/>
  <c r="AM487" i="5" l="1"/>
  <c r="N488" i="5"/>
  <c r="F489" i="5"/>
  <c r="G488" i="5"/>
  <c r="O487" i="5"/>
  <c r="AN487" i="5" s="1"/>
  <c r="E489" i="5"/>
  <c r="M488" i="5"/>
  <c r="D488" i="5"/>
  <c r="L488" i="5" s="1"/>
  <c r="F453" i="11"/>
  <c r="AM488" i="5" l="1"/>
  <c r="O488" i="5"/>
  <c r="AN488" i="5" s="1"/>
  <c r="G489" i="5"/>
  <c r="M489" i="5"/>
  <c r="E490" i="5"/>
  <c r="F490" i="5"/>
  <c r="N489" i="5"/>
  <c r="F454" i="11"/>
  <c r="G438" i="11"/>
  <c r="G437" i="11"/>
  <c r="N490" i="5" l="1"/>
  <c r="F491" i="5"/>
  <c r="E491" i="5"/>
  <c r="M490" i="5"/>
  <c r="G490" i="5"/>
  <c r="D490" i="5" s="1"/>
  <c r="L490" i="5" s="1"/>
  <c r="AM490" i="5" s="1"/>
  <c r="O489" i="5"/>
  <c r="AN489" i="5" s="1"/>
  <c r="D489" i="5"/>
  <c r="L489" i="5" s="1"/>
  <c r="AM489" i="5" s="1"/>
  <c r="F455" i="11"/>
  <c r="G439" i="11"/>
  <c r="M491" i="5" l="1"/>
  <c r="E492" i="5"/>
  <c r="O490" i="5"/>
  <c r="G491" i="5"/>
  <c r="D491" i="5" s="1"/>
  <c r="L491" i="5" s="1"/>
  <c r="F492" i="5"/>
  <c r="N491" i="5"/>
  <c r="AN490" i="5"/>
  <c r="F456" i="11"/>
  <c r="G440" i="11"/>
  <c r="AM491" i="5" l="1"/>
  <c r="E493" i="5"/>
  <c r="M492" i="5"/>
  <c r="N492" i="5"/>
  <c r="F493" i="5"/>
  <c r="N493" i="5" s="1"/>
  <c r="G492" i="5"/>
  <c r="D492" i="5" s="1"/>
  <c r="L492" i="5" s="1"/>
  <c r="O491" i="5"/>
  <c r="AN491" i="5" s="1"/>
  <c r="F457" i="11"/>
  <c r="AM492" i="5" l="1"/>
  <c r="O492" i="5"/>
  <c r="AN492" i="5" s="1"/>
  <c r="G493" i="5"/>
  <c r="O493" i="5" s="1"/>
  <c r="M493" i="5"/>
  <c r="D493" i="5"/>
  <c r="L493" i="5" s="1"/>
  <c r="F458" i="11"/>
  <c r="G442" i="11"/>
  <c r="G441" i="11"/>
  <c r="AN493" i="5" l="1"/>
  <c r="W18" i="5"/>
  <c r="W34" i="5"/>
  <c r="W10" i="5"/>
  <c r="W11" i="5"/>
  <c r="W12" i="5"/>
  <c r="W13" i="5"/>
  <c r="W14" i="5"/>
  <c r="W15" i="5"/>
  <c r="W16" i="5"/>
  <c r="W17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5" i="5"/>
  <c r="W36" i="5"/>
  <c r="W37" i="5"/>
  <c r="W38" i="5"/>
  <c r="W39" i="5"/>
  <c r="W40" i="5"/>
  <c r="W41" i="5"/>
  <c r="W42" i="5"/>
  <c r="AM493" i="5"/>
  <c r="V10" i="5"/>
  <c r="U53" i="5" s="1"/>
  <c r="V11" i="5"/>
  <c r="U54" i="5" s="1"/>
  <c r="V12" i="5"/>
  <c r="U55" i="5" s="1"/>
  <c r="V13" i="5"/>
  <c r="U56" i="5" s="1"/>
  <c r="V14" i="5"/>
  <c r="V15" i="5"/>
  <c r="U58" i="5" s="1"/>
  <c r="V16" i="5"/>
  <c r="U59" i="5" s="1"/>
  <c r="V17" i="5"/>
  <c r="U60" i="5" s="1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U73" i="5" s="1"/>
  <c r="V31" i="5"/>
  <c r="V32" i="5"/>
  <c r="V33" i="5"/>
  <c r="V34" i="5"/>
  <c r="V35" i="5"/>
  <c r="V36" i="5"/>
  <c r="V37" i="5"/>
  <c r="U80" i="5" s="1"/>
  <c r="V38" i="5"/>
  <c r="V39" i="5"/>
  <c r="V40" i="5"/>
  <c r="V41" i="5"/>
  <c r="U84" i="5" s="1"/>
  <c r="V42" i="5"/>
  <c r="F459" i="11"/>
  <c r="U65" i="5" l="1"/>
  <c r="U63" i="5"/>
  <c r="U67" i="5"/>
  <c r="U77" i="5"/>
  <c r="U75" i="5"/>
  <c r="U71" i="5"/>
  <c r="U69" i="5"/>
  <c r="U57" i="5"/>
  <c r="U82" i="5"/>
  <c r="U78" i="5"/>
  <c r="U85" i="5"/>
  <c r="U81" i="5"/>
  <c r="U61" i="5"/>
  <c r="U76" i="5"/>
  <c r="U72" i="5"/>
  <c r="U68" i="5"/>
  <c r="U64" i="5"/>
  <c r="U79" i="5"/>
  <c r="U83" i="5"/>
  <c r="U74" i="5"/>
  <c r="U70" i="5"/>
  <c r="U66" i="5"/>
  <c r="U62" i="5"/>
  <c r="F460" i="11"/>
  <c r="G443" i="11"/>
  <c r="F461" i="11" l="1"/>
  <c r="G445" i="11"/>
  <c r="G444" i="11"/>
  <c r="G446" i="11" l="1"/>
  <c r="F463" i="11" l="1"/>
  <c r="F464" i="11" l="1"/>
  <c r="G448" i="11"/>
  <c r="G447" i="11"/>
  <c r="F465" i="11" l="1"/>
  <c r="F466" i="11" l="1"/>
  <c r="G450" i="11"/>
  <c r="G449" i="11"/>
  <c r="F467" i="11" l="1"/>
  <c r="F468" i="11" l="1"/>
  <c r="G451" i="11"/>
  <c r="F469" i="11" l="1"/>
  <c r="G453" i="11"/>
  <c r="G452" i="11"/>
  <c r="F470" i="11" l="1"/>
  <c r="F471" i="11" l="1"/>
  <c r="G455" i="11"/>
  <c r="G454" i="11"/>
  <c r="F472" i="11" l="1"/>
  <c r="G456" i="11"/>
  <c r="F473" i="11" l="1"/>
  <c r="G457" i="11" l="1"/>
  <c r="F475" i="11" l="1"/>
  <c r="G459" i="11"/>
  <c r="G458" i="11"/>
  <c r="F476" i="11" l="1"/>
  <c r="F477" i="11" l="1"/>
  <c r="G461" i="11"/>
  <c r="G460" i="11"/>
  <c r="F478" i="11" l="1"/>
  <c r="G462" i="11"/>
  <c r="F479" i="11" l="1"/>
  <c r="F480" i="11" l="1"/>
  <c r="G464" i="11"/>
  <c r="G463" i="11"/>
  <c r="F481" i="11" l="1"/>
  <c r="G465" i="11"/>
  <c r="F482" i="11" l="1"/>
  <c r="F483" i="11" l="1"/>
  <c r="G467" i="11"/>
  <c r="G466" i="11"/>
  <c r="F484" i="11" l="1"/>
  <c r="F485" i="11" l="1"/>
  <c r="G468" i="11"/>
  <c r="O40" i="3" l="1"/>
  <c r="G469" i="11"/>
  <c r="M40" i="11" s="1"/>
  <c r="G470" i="11"/>
  <c r="F487" i="11" l="1"/>
  <c r="G471" i="11"/>
  <c r="F488" i="11" l="1"/>
  <c r="F489" i="11" l="1"/>
  <c r="G472" i="11"/>
  <c r="F490" i="11" l="1"/>
  <c r="G474" i="11"/>
  <c r="G473" i="11"/>
  <c r="F491" i="11" l="1"/>
  <c r="F492" i="11" l="1"/>
  <c r="G475" i="11"/>
  <c r="G476" i="11" l="1"/>
  <c r="F493" i="11" l="1"/>
  <c r="G478" i="11"/>
  <c r="G477" i="11"/>
  <c r="G479" i="11" l="1"/>
  <c r="G480" i="11" l="1"/>
  <c r="O41" i="3" l="1"/>
  <c r="S41" i="3" s="1"/>
  <c r="G481" i="11"/>
  <c r="M41" i="11" s="1"/>
  <c r="O41" i="11" s="1"/>
  <c r="G482" i="11" l="1"/>
  <c r="G483" i="11" l="1"/>
  <c r="G484" i="11" l="1"/>
  <c r="G485" i="11" l="1"/>
  <c r="G486" i="11" l="1"/>
  <c r="G487" i="11" l="1"/>
  <c r="G488" i="11" l="1"/>
  <c r="G490" i="11" l="1"/>
  <c r="G489" i="11"/>
  <c r="G492" i="11" l="1"/>
  <c r="G491" i="11"/>
  <c r="O10" i="4" l="1"/>
  <c r="O11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N10" i="4"/>
  <c r="N11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G493" i="11"/>
  <c r="M15" i="11" l="1"/>
  <c r="O15" i="11" s="1"/>
  <c r="M16" i="11"/>
  <c r="M17" i="11"/>
  <c r="M19" i="11"/>
  <c r="O19" i="11" s="1"/>
  <c r="M20" i="11"/>
  <c r="M21" i="11"/>
  <c r="M24" i="11"/>
  <c r="O24" i="11" s="1"/>
  <c r="M25" i="11"/>
  <c r="M26" i="11"/>
  <c r="M27" i="11"/>
  <c r="M28" i="11"/>
  <c r="M29" i="11"/>
  <c r="M30" i="11"/>
  <c r="M31" i="11"/>
  <c r="M32" i="11"/>
  <c r="M33" i="11"/>
  <c r="M34" i="11"/>
  <c r="M35" i="11"/>
  <c r="M36" i="11"/>
  <c r="M38" i="11"/>
  <c r="O38" i="11" s="1"/>
  <c r="M39" i="11"/>
  <c r="M42" i="11"/>
  <c r="O42" i="11" s="1"/>
  <c r="O14" i="3"/>
  <c r="O15" i="3"/>
  <c r="O16" i="3"/>
  <c r="O17" i="3"/>
  <c r="O18" i="3"/>
  <c r="O19" i="3"/>
  <c r="O20" i="3"/>
  <c r="O21" i="3"/>
  <c r="O22" i="3"/>
  <c r="O23" i="3"/>
  <c r="O24" i="3"/>
  <c r="O25" i="3"/>
  <c r="O27" i="3"/>
  <c r="O28" i="3"/>
  <c r="O30" i="3"/>
  <c r="O31" i="3"/>
  <c r="O32" i="3"/>
  <c r="O33" i="3"/>
  <c r="O34" i="3"/>
  <c r="O35" i="3"/>
  <c r="O36" i="3"/>
  <c r="O37" i="3"/>
  <c r="O38" i="3"/>
  <c r="O39" i="3"/>
  <c r="O42" i="3"/>
  <c r="O25" i="11" l="1"/>
  <c r="O29" i="11"/>
  <c r="O28" i="11"/>
  <c r="O31" i="11"/>
  <c r="O33" i="11"/>
  <c r="O35" i="11"/>
  <c r="O27" i="11"/>
  <c r="O16" i="11"/>
  <c r="O39" i="11"/>
  <c r="O40" i="11"/>
  <c r="O30" i="11"/>
  <c r="O20" i="11"/>
  <c r="O36" i="11"/>
  <c r="O37" i="11"/>
  <c r="O17" i="11"/>
  <c r="O18" i="11"/>
  <c r="O34" i="11"/>
  <c r="O26" i="11"/>
  <c r="O21" i="11"/>
  <c r="O22" i="11"/>
  <c r="O32" i="11"/>
  <c r="S35" i="3"/>
  <c r="S34" i="3"/>
  <c r="S23" i="3"/>
  <c r="S15" i="3"/>
  <c r="S39" i="3"/>
  <c r="S40" i="3"/>
  <c r="S25" i="3"/>
  <c r="S26" i="3"/>
  <c r="S24" i="3"/>
  <c r="S16" i="3"/>
  <c r="S33" i="3"/>
  <c r="S42" i="3"/>
  <c r="S32" i="3"/>
  <c r="S22" i="3"/>
  <c r="S14" i="3"/>
  <c r="S38" i="3"/>
  <c r="S30" i="3"/>
  <c r="S20" i="3"/>
  <c r="S31" i="3"/>
  <c r="S28" i="3"/>
  <c r="S29" i="3"/>
  <c r="S19" i="3"/>
  <c r="S21" i="3"/>
  <c r="S37" i="3"/>
  <c r="S36" i="3"/>
  <c r="S27" i="3"/>
  <c r="S18" i="3"/>
  <c r="S17" i="3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I35" i="1" s="1"/>
  <c r="D36" i="1"/>
  <c r="H36" i="1" s="1"/>
  <c r="E36" i="1"/>
  <c r="I36" i="1" s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I51" i="1" s="1"/>
  <c r="D52" i="1"/>
  <c r="H52" i="1" s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I67" i="1" s="1"/>
  <c r="D68" i="1"/>
  <c r="H68" i="1" s="1"/>
  <c r="E68" i="1"/>
  <c r="I68" i="1" s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E2" i="1"/>
  <c r="D2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I19" i="1"/>
  <c r="H20" i="1"/>
  <c r="I20" i="1"/>
  <c r="H24" i="1"/>
  <c r="I24" i="1"/>
  <c r="H25" i="1"/>
  <c r="H72" i="1"/>
  <c r="I72" i="1"/>
  <c r="H73" i="1"/>
  <c r="I83" i="1"/>
  <c r="H84" i="1"/>
  <c r="I84" i="1"/>
  <c r="H88" i="1"/>
  <c r="H98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L122" i="2" s="1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E2" i="2"/>
  <c r="D2" i="2"/>
  <c r="L121" i="2" l="1"/>
  <c r="L133" i="2"/>
  <c r="L119" i="2"/>
  <c r="L131" i="2"/>
  <c r="L118" i="2"/>
  <c r="L130" i="2"/>
  <c r="L120" i="2"/>
  <c r="L132" i="2"/>
  <c r="L116" i="2"/>
  <c r="L128" i="2"/>
  <c r="L112" i="2"/>
  <c r="L124" i="2"/>
  <c r="L123" i="2"/>
  <c r="L111" i="2"/>
  <c r="L115" i="2"/>
  <c r="L127" i="2"/>
  <c r="L114" i="2"/>
  <c r="L126" i="2"/>
  <c r="L117" i="2"/>
  <c r="L129" i="2"/>
  <c r="L125" i="2"/>
  <c r="L113" i="2"/>
  <c r="H86" i="1"/>
  <c r="H71" i="1"/>
  <c r="H74" i="1"/>
  <c r="H55" i="1"/>
  <c r="H23" i="1"/>
  <c r="H22" i="1"/>
  <c r="H70" i="1"/>
  <c r="H54" i="1"/>
  <c r="H38" i="1"/>
  <c r="I56" i="1"/>
  <c r="H80" i="1"/>
  <c r="I88" i="1"/>
  <c r="I95" i="1"/>
  <c r="H56" i="1"/>
  <c r="I52" i="1"/>
  <c r="H57" i="1"/>
  <c r="I40" i="1"/>
  <c r="L154" i="2"/>
  <c r="L156" i="2"/>
  <c r="L149" i="2"/>
  <c r="L155" i="2"/>
  <c r="L150" i="2"/>
  <c r="L153" i="2"/>
  <c r="L151" i="2"/>
  <c r="L110" i="2"/>
  <c r="L146" i="2" s="1"/>
  <c r="H67" i="1"/>
  <c r="H19" i="1"/>
  <c r="I48" i="1"/>
  <c r="H42" i="1"/>
  <c r="H48" i="1"/>
  <c r="H89" i="1"/>
  <c r="H41" i="1"/>
  <c r="H87" i="1"/>
  <c r="H40" i="1"/>
  <c r="H39" i="1"/>
  <c r="H51" i="1"/>
  <c r="I16" i="1"/>
  <c r="H16" i="1"/>
  <c r="H83" i="1"/>
  <c r="I80" i="1"/>
  <c r="H35" i="1"/>
  <c r="L152" i="2"/>
  <c r="I15" i="1"/>
  <c r="L148" i="2"/>
  <c r="H79" i="1"/>
  <c r="H47" i="1"/>
  <c r="H15" i="1"/>
  <c r="I47" i="1"/>
  <c r="I78" i="1"/>
  <c r="I46" i="1"/>
  <c r="I79" i="1"/>
  <c r="L147" i="2"/>
  <c r="I76" i="1"/>
  <c r="I44" i="1"/>
  <c r="I96" i="1"/>
  <c r="I64" i="1"/>
  <c r="I32" i="1"/>
  <c r="L157" i="2"/>
  <c r="H96" i="1"/>
  <c r="H64" i="1"/>
  <c r="H32" i="1"/>
  <c r="I63" i="1"/>
  <c r="I31" i="1"/>
  <c r="H95" i="1"/>
  <c r="I94" i="1"/>
  <c r="I62" i="1"/>
  <c r="I30" i="1"/>
  <c r="H63" i="1"/>
  <c r="I92" i="1"/>
  <c r="I60" i="1"/>
  <c r="I28" i="1"/>
  <c r="H31" i="1"/>
  <c r="H90" i="1"/>
  <c r="H58" i="1"/>
  <c r="H26" i="1"/>
  <c r="I93" i="1"/>
  <c r="H93" i="1"/>
  <c r="I86" i="1"/>
  <c r="I82" i="1"/>
  <c r="H77" i="1"/>
  <c r="I70" i="1"/>
  <c r="I66" i="1"/>
  <c r="H61" i="1"/>
  <c r="I54" i="1"/>
  <c r="I50" i="1"/>
  <c r="H45" i="1"/>
  <c r="I38" i="1"/>
  <c r="I34" i="1"/>
  <c r="H29" i="1"/>
  <c r="I22" i="1"/>
  <c r="I18" i="1"/>
  <c r="I77" i="1"/>
  <c r="H97" i="1"/>
  <c r="H81" i="1"/>
  <c r="H65" i="1"/>
  <c r="H49" i="1"/>
  <c r="H33" i="1"/>
  <c r="H17" i="1"/>
  <c r="I85" i="1"/>
  <c r="I69" i="1"/>
  <c r="I53" i="1"/>
  <c r="I37" i="1"/>
  <c r="I21" i="1"/>
  <c r="I61" i="1"/>
  <c r="I45" i="1"/>
  <c r="I29" i="1"/>
  <c r="I89" i="1"/>
  <c r="H85" i="1"/>
  <c r="I73" i="1"/>
  <c r="H69" i="1"/>
  <c r="I57" i="1"/>
  <c r="H53" i="1"/>
  <c r="I41" i="1"/>
  <c r="H37" i="1"/>
  <c r="I25" i="1"/>
  <c r="H21" i="1"/>
  <c r="H82" i="1"/>
  <c r="H66" i="1"/>
  <c r="H50" i="1"/>
  <c r="H34" i="1"/>
  <c r="H18" i="1"/>
  <c r="I97" i="1"/>
  <c r="I81" i="1"/>
  <c r="I49" i="1"/>
  <c r="I33" i="1"/>
  <c r="I65" i="1"/>
  <c r="I17" i="1"/>
  <c r="H14" i="1"/>
  <c r="H94" i="1"/>
  <c r="H78" i="1"/>
  <c r="H62" i="1"/>
  <c r="H46" i="1"/>
  <c r="H30" i="1"/>
  <c r="H91" i="1"/>
  <c r="H75" i="1"/>
  <c r="H59" i="1"/>
  <c r="H43" i="1"/>
  <c r="H27" i="1"/>
  <c r="I90" i="1"/>
  <c r="I74" i="1"/>
  <c r="I58" i="1"/>
  <c r="I42" i="1"/>
  <c r="I26" i="1"/>
  <c r="H92" i="1"/>
  <c r="I75" i="1"/>
  <c r="H28" i="1"/>
  <c r="H60" i="1"/>
  <c r="I91" i="1"/>
  <c r="I87" i="1"/>
  <c r="I71" i="1"/>
  <c r="I55" i="1"/>
  <c r="I39" i="1"/>
  <c r="I23" i="1"/>
  <c r="I27" i="1"/>
  <c r="H76" i="1"/>
  <c r="I43" i="1"/>
  <c r="H44" i="1"/>
  <c r="I59" i="1"/>
  <c r="I14" i="1"/>
  <c r="I98" i="2"/>
  <c r="L158" i="2" l="1"/>
  <c r="L165" i="2"/>
  <c r="L166" i="2"/>
  <c r="L161" i="2"/>
  <c r="L169" i="2"/>
  <c r="L159" i="2"/>
  <c r="L160" i="2"/>
  <c r="L163" i="2"/>
  <c r="L162" i="2"/>
  <c r="L167" i="2"/>
  <c r="L168" i="2"/>
  <c r="L164" i="2"/>
  <c r="I119" i="1"/>
  <c r="I116" i="1"/>
  <c r="I117" i="1"/>
  <c r="I110" i="1"/>
  <c r="I118" i="1"/>
  <c r="I111" i="1"/>
  <c r="I112" i="1"/>
  <c r="I120" i="1"/>
  <c r="I113" i="1"/>
  <c r="I115" i="1"/>
  <c r="I121" i="1"/>
  <c r="I114" i="1"/>
  <c r="A458" i="1"/>
  <c r="L176" i="2" l="1"/>
  <c r="L180" i="2"/>
  <c r="L175" i="2"/>
  <c r="L171" i="2"/>
  <c r="L172" i="2"/>
  <c r="L173" i="2"/>
  <c r="L170" i="2"/>
  <c r="L181" i="2"/>
  <c r="L178" i="2"/>
  <c r="L177" i="2"/>
  <c r="L179" i="2"/>
  <c r="L174" i="2"/>
  <c r="H113" i="1"/>
  <c r="H118" i="1"/>
  <c r="H114" i="1"/>
  <c r="H121" i="1"/>
  <c r="H119" i="1"/>
  <c r="H117" i="1"/>
  <c r="H116" i="1"/>
  <c r="H115" i="1"/>
  <c r="H120" i="1"/>
  <c r="H125" i="1"/>
  <c r="I125" i="1"/>
  <c r="H127" i="1"/>
  <c r="I127" i="1"/>
  <c r="H124" i="1"/>
  <c r="I124" i="1"/>
  <c r="H110" i="1"/>
  <c r="H128" i="1"/>
  <c r="I128" i="1"/>
  <c r="H132" i="1"/>
  <c r="I132" i="1"/>
  <c r="H112" i="1"/>
  <c r="H111" i="1"/>
  <c r="I123" i="1"/>
  <c r="H130" i="1"/>
  <c r="I130" i="1"/>
  <c r="I122" i="1"/>
  <c r="H129" i="1"/>
  <c r="I129" i="1"/>
  <c r="H126" i="1"/>
  <c r="I126" i="1"/>
  <c r="H133" i="1"/>
  <c r="I133" i="1"/>
  <c r="H131" i="1"/>
  <c r="I131" i="1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L189" i="2" l="1"/>
  <c r="L190" i="2"/>
  <c r="L182" i="2"/>
  <c r="L185" i="2"/>
  <c r="L184" i="2"/>
  <c r="L193" i="2"/>
  <c r="L191" i="2"/>
  <c r="L183" i="2"/>
  <c r="L187" i="2"/>
  <c r="L192" i="2"/>
  <c r="L186" i="2"/>
  <c r="L188" i="2"/>
  <c r="H122" i="1"/>
  <c r="H123" i="1"/>
  <c r="H135" i="1"/>
  <c r="I135" i="1"/>
  <c r="D141" i="1"/>
  <c r="H141" i="1" s="1"/>
  <c r="I141" i="1"/>
  <c r="D144" i="1"/>
  <c r="H144" i="1" s="1"/>
  <c r="I144" i="1"/>
  <c r="H134" i="1"/>
  <c r="I134" i="1"/>
  <c r="D142" i="1"/>
  <c r="H142" i="1" s="1"/>
  <c r="I142" i="1"/>
  <c r="D140" i="1"/>
  <c r="H140" i="1" s="1"/>
  <c r="I140" i="1"/>
  <c r="H136" i="1"/>
  <c r="I136" i="1"/>
  <c r="D145" i="1"/>
  <c r="H145" i="1" s="1"/>
  <c r="I145" i="1"/>
  <c r="D139" i="1"/>
  <c r="H139" i="1" s="1"/>
  <c r="I139" i="1"/>
  <c r="D143" i="1"/>
  <c r="H143" i="1" s="1"/>
  <c r="I143" i="1"/>
  <c r="D138" i="1"/>
  <c r="H138" i="1" s="1"/>
  <c r="I138" i="1"/>
  <c r="H137" i="1"/>
  <c r="I137" i="1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B25" i="2"/>
  <c r="B37" i="2" s="1"/>
  <c r="B49" i="2" s="1"/>
  <c r="B61" i="2" s="1"/>
  <c r="B73" i="2" s="1"/>
  <c r="B85" i="2" s="1"/>
  <c r="A25" i="2"/>
  <c r="A37" i="2" s="1"/>
  <c r="A49" i="2" s="1"/>
  <c r="A61" i="2" s="1"/>
  <c r="A73" i="2" s="1"/>
  <c r="A85" i="2" s="1"/>
  <c r="B24" i="2"/>
  <c r="B36" i="2" s="1"/>
  <c r="B48" i="2" s="1"/>
  <c r="B60" i="2" s="1"/>
  <c r="B72" i="2" s="1"/>
  <c r="B84" i="2" s="1"/>
  <c r="A24" i="2"/>
  <c r="A36" i="2" s="1"/>
  <c r="A48" i="2" s="1"/>
  <c r="A60" i="2" s="1"/>
  <c r="A72" i="2" s="1"/>
  <c r="A84" i="2" s="1"/>
  <c r="B23" i="2"/>
  <c r="B35" i="2" s="1"/>
  <c r="B47" i="2" s="1"/>
  <c r="B59" i="2" s="1"/>
  <c r="B71" i="2" s="1"/>
  <c r="B83" i="2" s="1"/>
  <c r="A23" i="2"/>
  <c r="A35" i="2" s="1"/>
  <c r="A47" i="2" s="1"/>
  <c r="A59" i="2" s="1"/>
  <c r="A71" i="2" s="1"/>
  <c r="A83" i="2" s="1"/>
  <c r="B22" i="2"/>
  <c r="B34" i="2" s="1"/>
  <c r="B46" i="2" s="1"/>
  <c r="B58" i="2" s="1"/>
  <c r="B70" i="2" s="1"/>
  <c r="B82" i="2" s="1"/>
  <c r="A22" i="2"/>
  <c r="A34" i="2" s="1"/>
  <c r="A46" i="2" s="1"/>
  <c r="A58" i="2" s="1"/>
  <c r="A70" i="2" s="1"/>
  <c r="A82" i="2" s="1"/>
  <c r="B21" i="2"/>
  <c r="B33" i="2" s="1"/>
  <c r="B45" i="2" s="1"/>
  <c r="B57" i="2" s="1"/>
  <c r="B69" i="2" s="1"/>
  <c r="B81" i="2" s="1"/>
  <c r="A21" i="2"/>
  <c r="A33" i="2" s="1"/>
  <c r="A45" i="2" s="1"/>
  <c r="A57" i="2" s="1"/>
  <c r="A69" i="2" s="1"/>
  <c r="A81" i="2" s="1"/>
  <c r="B20" i="2"/>
  <c r="B32" i="2" s="1"/>
  <c r="B44" i="2" s="1"/>
  <c r="B56" i="2" s="1"/>
  <c r="B68" i="2" s="1"/>
  <c r="B80" i="2" s="1"/>
  <c r="A20" i="2"/>
  <c r="A32" i="2" s="1"/>
  <c r="A44" i="2" s="1"/>
  <c r="A56" i="2" s="1"/>
  <c r="A68" i="2" s="1"/>
  <c r="A80" i="2" s="1"/>
  <c r="B19" i="2"/>
  <c r="B31" i="2" s="1"/>
  <c r="B43" i="2" s="1"/>
  <c r="B55" i="2" s="1"/>
  <c r="B67" i="2" s="1"/>
  <c r="B79" i="2" s="1"/>
  <c r="A19" i="2"/>
  <c r="A31" i="2" s="1"/>
  <c r="A43" i="2" s="1"/>
  <c r="A55" i="2" s="1"/>
  <c r="A67" i="2" s="1"/>
  <c r="A79" i="2" s="1"/>
  <c r="B18" i="2"/>
  <c r="B30" i="2" s="1"/>
  <c r="B42" i="2" s="1"/>
  <c r="B54" i="2" s="1"/>
  <c r="B66" i="2" s="1"/>
  <c r="B78" i="2" s="1"/>
  <c r="A18" i="2"/>
  <c r="A30" i="2" s="1"/>
  <c r="A42" i="2" s="1"/>
  <c r="A54" i="2" s="1"/>
  <c r="A66" i="2" s="1"/>
  <c r="A78" i="2" s="1"/>
  <c r="B17" i="2"/>
  <c r="B29" i="2" s="1"/>
  <c r="B41" i="2" s="1"/>
  <c r="B53" i="2" s="1"/>
  <c r="B65" i="2" s="1"/>
  <c r="B77" i="2" s="1"/>
  <c r="A17" i="2"/>
  <c r="A29" i="2" s="1"/>
  <c r="A41" i="2" s="1"/>
  <c r="A53" i="2" s="1"/>
  <c r="A65" i="2" s="1"/>
  <c r="A77" i="2" s="1"/>
  <c r="B16" i="2"/>
  <c r="B28" i="2" s="1"/>
  <c r="B40" i="2" s="1"/>
  <c r="B52" i="2" s="1"/>
  <c r="B64" i="2" s="1"/>
  <c r="B76" i="2" s="1"/>
  <c r="A16" i="2"/>
  <c r="A28" i="2" s="1"/>
  <c r="A40" i="2" s="1"/>
  <c r="A52" i="2" s="1"/>
  <c r="A64" i="2" s="1"/>
  <c r="A76" i="2" s="1"/>
  <c r="B15" i="2"/>
  <c r="B27" i="2" s="1"/>
  <c r="B39" i="2" s="1"/>
  <c r="B51" i="2" s="1"/>
  <c r="B63" i="2" s="1"/>
  <c r="B75" i="2" s="1"/>
  <c r="A15" i="2"/>
  <c r="A27" i="2" s="1"/>
  <c r="A39" i="2" s="1"/>
  <c r="A51" i="2" s="1"/>
  <c r="A63" i="2" s="1"/>
  <c r="A75" i="2" s="1"/>
  <c r="B14" i="2"/>
  <c r="B26" i="2" s="1"/>
  <c r="B38" i="2" s="1"/>
  <c r="B50" i="2" s="1"/>
  <c r="B62" i="2" s="1"/>
  <c r="B74" i="2" s="1"/>
  <c r="A14" i="2"/>
  <c r="A26" i="2" l="1"/>
  <c r="L198" i="2"/>
  <c r="L204" i="2"/>
  <c r="L196" i="2"/>
  <c r="L197" i="2"/>
  <c r="L203" i="2"/>
  <c r="L194" i="2"/>
  <c r="L199" i="2"/>
  <c r="L195" i="2"/>
  <c r="L200" i="2"/>
  <c r="L205" i="2"/>
  <c r="L202" i="2"/>
  <c r="L201" i="2"/>
  <c r="E164" i="1"/>
  <c r="D152" i="1"/>
  <c r="H152" i="1" s="1"/>
  <c r="I152" i="1"/>
  <c r="E166" i="1"/>
  <c r="D154" i="1"/>
  <c r="H154" i="1" s="1"/>
  <c r="I154" i="1"/>
  <c r="E162" i="1"/>
  <c r="D150" i="1"/>
  <c r="H150" i="1" s="1"/>
  <c r="I150" i="1"/>
  <c r="D146" i="1"/>
  <c r="H146" i="1" s="1"/>
  <c r="I146" i="1"/>
  <c r="D148" i="1"/>
  <c r="H148" i="1" s="1"/>
  <c r="I148" i="1"/>
  <c r="D156" i="1"/>
  <c r="H156" i="1" s="1"/>
  <c r="E168" i="1"/>
  <c r="I156" i="1"/>
  <c r="E163" i="1"/>
  <c r="D151" i="1"/>
  <c r="H151" i="1" s="1"/>
  <c r="I151" i="1"/>
  <c r="E165" i="1"/>
  <c r="D153" i="1"/>
  <c r="H153" i="1" s="1"/>
  <c r="I153" i="1"/>
  <c r="D155" i="1"/>
  <c r="H155" i="1" s="1"/>
  <c r="E167" i="1"/>
  <c r="I155" i="1"/>
  <c r="E169" i="1"/>
  <c r="D157" i="1"/>
  <c r="H157" i="1" s="1"/>
  <c r="I157" i="1"/>
  <c r="D149" i="1"/>
  <c r="H149" i="1" s="1"/>
  <c r="I149" i="1"/>
  <c r="D147" i="1"/>
  <c r="H147" i="1" s="1"/>
  <c r="I147" i="1"/>
  <c r="A38" i="2" l="1"/>
  <c r="L213" i="2"/>
  <c r="L214" i="2"/>
  <c r="L217" i="2"/>
  <c r="L209" i="2"/>
  <c r="D197" i="2"/>
  <c r="L211" i="2"/>
  <c r="D199" i="2"/>
  <c r="L208" i="2"/>
  <c r="D196" i="2"/>
  <c r="L216" i="2"/>
  <c r="L212" i="2"/>
  <c r="D200" i="2"/>
  <c r="L207" i="2"/>
  <c r="L206" i="2"/>
  <c r="D194" i="2"/>
  <c r="L215" i="2"/>
  <c r="L210" i="2"/>
  <c r="D198" i="2"/>
  <c r="D176" i="2"/>
  <c r="H143" i="2"/>
  <c r="H142" i="2"/>
  <c r="H146" i="2"/>
  <c r="H158" i="2" s="1"/>
  <c r="H139" i="2"/>
  <c r="D158" i="2"/>
  <c r="D169" i="2"/>
  <c r="D167" i="2"/>
  <c r="D182" i="2"/>
  <c r="D184" i="2"/>
  <c r="D186" i="2"/>
  <c r="D180" i="2"/>
  <c r="D185" i="2"/>
  <c r="I133" i="2"/>
  <c r="D155" i="2"/>
  <c r="H155" i="2" s="1"/>
  <c r="H167" i="2" s="1"/>
  <c r="D189" i="2"/>
  <c r="I151" i="2"/>
  <c r="H149" i="2"/>
  <c r="H161" i="2" s="1"/>
  <c r="I149" i="2"/>
  <c r="E173" i="1"/>
  <c r="D161" i="1"/>
  <c r="H161" i="1" s="1"/>
  <c r="I161" i="1"/>
  <c r="H138" i="2"/>
  <c r="I138" i="2"/>
  <c r="H127" i="2"/>
  <c r="I127" i="2"/>
  <c r="D162" i="2"/>
  <c r="D193" i="2"/>
  <c r="H111" i="2"/>
  <c r="I111" i="2"/>
  <c r="E177" i="1"/>
  <c r="D165" i="1"/>
  <c r="H165" i="1" s="1"/>
  <c r="I165" i="1"/>
  <c r="E181" i="1"/>
  <c r="D169" i="1"/>
  <c r="H169" i="1" s="1"/>
  <c r="I169" i="1"/>
  <c r="D150" i="2"/>
  <c r="H150" i="2" s="1"/>
  <c r="H162" i="2" s="1"/>
  <c r="I150" i="2"/>
  <c r="D187" i="2"/>
  <c r="D170" i="2"/>
  <c r="D190" i="2"/>
  <c r="H123" i="2"/>
  <c r="I123" i="2"/>
  <c r="E179" i="1"/>
  <c r="D167" i="1"/>
  <c r="H167" i="1" s="1"/>
  <c r="I167" i="1"/>
  <c r="D191" i="2"/>
  <c r="D163" i="2"/>
  <c r="D152" i="2"/>
  <c r="H152" i="2" s="1"/>
  <c r="H164" i="2" s="1"/>
  <c r="I152" i="2"/>
  <c r="D175" i="2"/>
  <c r="I155" i="2"/>
  <c r="H128" i="2"/>
  <c r="I128" i="2"/>
  <c r="H117" i="2"/>
  <c r="I117" i="2"/>
  <c r="D202" i="2"/>
  <c r="D181" i="2"/>
  <c r="D156" i="2"/>
  <c r="H156" i="2" s="1"/>
  <c r="H168" i="2" s="1"/>
  <c r="I156" i="2"/>
  <c r="H135" i="2"/>
  <c r="I135" i="2"/>
  <c r="H122" i="2"/>
  <c r="I122" i="2"/>
  <c r="D172" i="2"/>
  <c r="H129" i="2"/>
  <c r="I129" i="2"/>
  <c r="D151" i="2"/>
  <c r="H151" i="2" s="1"/>
  <c r="H163" i="2" s="1"/>
  <c r="H124" i="2"/>
  <c r="I124" i="2"/>
  <c r="D192" i="2"/>
  <c r="D174" i="2"/>
  <c r="H141" i="2"/>
  <c r="I141" i="2"/>
  <c r="H115" i="2"/>
  <c r="I115" i="2"/>
  <c r="H110" i="2"/>
  <c r="I110" i="2"/>
  <c r="H131" i="2"/>
  <c r="I131" i="2"/>
  <c r="H140" i="2"/>
  <c r="I140" i="2"/>
  <c r="H114" i="2"/>
  <c r="I114" i="2"/>
  <c r="D158" i="1"/>
  <c r="H158" i="1" s="1"/>
  <c r="E170" i="1"/>
  <c r="I158" i="1"/>
  <c r="H120" i="2"/>
  <c r="I120" i="2"/>
  <c r="E174" i="1"/>
  <c r="D162" i="1"/>
  <c r="H162" i="1" s="1"/>
  <c r="I162" i="1"/>
  <c r="D160" i="1"/>
  <c r="H160" i="1" s="1"/>
  <c r="E172" i="1"/>
  <c r="I160" i="1"/>
  <c r="H118" i="2"/>
  <c r="I118" i="2"/>
  <c r="H121" i="2"/>
  <c r="I121" i="2"/>
  <c r="H147" i="2"/>
  <c r="H159" i="2" s="1"/>
  <c r="I147" i="2"/>
  <c r="H125" i="2"/>
  <c r="I125" i="2"/>
  <c r="D168" i="2"/>
  <c r="D166" i="1"/>
  <c r="H166" i="1" s="1"/>
  <c r="E178" i="1"/>
  <c r="I166" i="1"/>
  <c r="H116" i="2"/>
  <c r="I116" i="2"/>
  <c r="D179" i="2"/>
  <c r="H148" i="2"/>
  <c r="H160" i="2" s="1"/>
  <c r="I148" i="2"/>
  <c r="E175" i="1"/>
  <c r="D163" i="1"/>
  <c r="H163" i="1" s="1"/>
  <c r="I163" i="1"/>
  <c r="D168" i="1"/>
  <c r="H168" i="1" s="1"/>
  <c r="E180" i="1"/>
  <c r="I168" i="1"/>
  <c r="D188" i="2"/>
  <c r="H137" i="2"/>
  <c r="I137" i="2"/>
  <c r="D183" i="2"/>
  <c r="E171" i="1"/>
  <c r="D159" i="1"/>
  <c r="H159" i="1" s="1"/>
  <c r="I159" i="1"/>
  <c r="D164" i="1"/>
  <c r="H164" i="1" s="1"/>
  <c r="E176" i="1"/>
  <c r="I164" i="1"/>
  <c r="B25" i="1"/>
  <c r="B37" i="1" s="1"/>
  <c r="B49" i="1" s="1"/>
  <c r="B61" i="1" s="1"/>
  <c r="B73" i="1" s="1"/>
  <c r="B85" i="1" s="1"/>
  <c r="A25" i="1"/>
  <c r="A37" i="1" s="1"/>
  <c r="A49" i="1" s="1"/>
  <c r="A61" i="1" s="1"/>
  <c r="A73" i="1" s="1"/>
  <c r="A85" i="1" s="1"/>
  <c r="B24" i="1"/>
  <c r="B36" i="1" s="1"/>
  <c r="B48" i="1" s="1"/>
  <c r="B60" i="1" s="1"/>
  <c r="B72" i="1" s="1"/>
  <c r="B84" i="1" s="1"/>
  <c r="A24" i="1"/>
  <c r="A36" i="1" s="1"/>
  <c r="A48" i="1" s="1"/>
  <c r="A60" i="1" s="1"/>
  <c r="A72" i="1" s="1"/>
  <c r="A84" i="1" s="1"/>
  <c r="B23" i="1"/>
  <c r="B35" i="1" s="1"/>
  <c r="B47" i="1" s="1"/>
  <c r="B59" i="1" s="1"/>
  <c r="B71" i="1" s="1"/>
  <c r="B83" i="1" s="1"/>
  <c r="A23" i="1"/>
  <c r="A35" i="1" s="1"/>
  <c r="A47" i="1" s="1"/>
  <c r="A59" i="1" s="1"/>
  <c r="A71" i="1" s="1"/>
  <c r="A83" i="1" s="1"/>
  <c r="B22" i="1"/>
  <c r="B34" i="1" s="1"/>
  <c r="B46" i="1" s="1"/>
  <c r="B58" i="1" s="1"/>
  <c r="B70" i="1" s="1"/>
  <c r="B82" i="1" s="1"/>
  <c r="A22" i="1"/>
  <c r="A34" i="1" s="1"/>
  <c r="A46" i="1" s="1"/>
  <c r="A58" i="1" s="1"/>
  <c r="A70" i="1" s="1"/>
  <c r="A82" i="1" s="1"/>
  <c r="B21" i="1"/>
  <c r="B33" i="1" s="1"/>
  <c r="B45" i="1" s="1"/>
  <c r="B57" i="1" s="1"/>
  <c r="B69" i="1" s="1"/>
  <c r="B81" i="1" s="1"/>
  <c r="A21" i="1"/>
  <c r="A33" i="1" s="1"/>
  <c r="A45" i="1" s="1"/>
  <c r="A57" i="1" s="1"/>
  <c r="A69" i="1" s="1"/>
  <c r="A81" i="1" s="1"/>
  <c r="B20" i="1"/>
  <c r="B32" i="1" s="1"/>
  <c r="B44" i="1" s="1"/>
  <c r="B56" i="1" s="1"/>
  <c r="B68" i="1" s="1"/>
  <c r="B80" i="1" s="1"/>
  <c r="A20" i="1"/>
  <c r="A32" i="1" s="1"/>
  <c r="A44" i="1" s="1"/>
  <c r="A56" i="1" s="1"/>
  <c r="A68" i="1" s="1"/>
  <c r="A80" i="1" s="1"/>
  <c r="B19" i="1"/>
  <c r="B31" i="1" s="1"/>
  <c r="B43" i="1" s="1"/>
  <c r="B55" i="1" s="1"/>
  <c r="B67" i="1" s="1"/>
  <c r="B79" i="1" s="1"/>
  <c r="A19" i="1"/>
  <c r="A31" i="1" s="1"/>
  <c r="A43" i="1" s="1"/>
  <c r="A55" i="1" s="1"/>
  <c r="A67" i="1" s="1"/>
  <c r="A79" i="1" s="1"/>
  <c r="B18" i="1"/>
  <c r="B30" i="1" s="1"/>
  <c r="B42" i="1" s="1"/>
  <c r="B54" i="1" s="1"/>
  <c r="B66" i="1" s="1"/>
  <c r="B78" i="1" s="1"/>
  <c r="A18" i="1"/>
  <c r="A30" i="1" s="1"/>
  <c r="A42" i="1" s="1"/>
  <c r="A54" i="1" s="1"/>
  <c r="A66" i="1" s="1"/>
  <c r="A78" i="1" s="1"/>
  <c r="B17" i="1"/>
  <c r="B29" i="1" s="1"/>
  <c r="B41" i="1" s="1"/>
  <c r="B53" i="1" s="1"/>
  <c r="B65" i="1" s="1"/>
  <c r="B77" i="1" s="1"/>
  <c r="A17" i="1"/>
  <c r="A29" i="1" s="1"/>
  <c r="A41" i="1" s="1"/>
  <c r="A53" i="1" s="1"/>
  <c r="A65" i="1" s="1"/>
  <c r="A77" i="1" s="1"/>
  <c r="B16" i="1"/>
  <c r="B28" i="1" s="1"/>
  <c r="B40" i="1" s="1"/>
  <c r="B52" i="1" s="1"/>
  <c r="B64" i="1" s="1"/>
  <c r="B76" i="1" s="1"/>
  <c r="A16" i="1"/>
  <c r="A28" i="1" s="1"/>
  <c r="A40" i="1" s="1"/>
  <c r="A52" i="1" s="1"/>
  <c r="A64" i="1" s="1"/>
  <c r="A76" i="1" s="1"/>
  <c r="B15" i="1"/>
  <c r="B27" i="1" s="1"/>
  <c r="B39" i="1" s="1"/>
  <c r="B51" i="1" s="1"/>
  <c r="B63" i="1" s="1"/>
  <c r="B75" i="1" s="1"/>
  <c r="A15" i="1"/>
  <c r="A27" i="1" s="1"/>
  <c r="A39" i="1" s="1"/>
  <c r="A51" i="1" s="1"/>
  <c r="A63" i="1" s="1"/>
  <c r="A75" i="1" s="1"/>
  <c r="B14" i="1"/>
  <c r="B26" i="1" s="1"/>
  <c r="B38" i="1" s="1"/>
  <c r="B50" i="1" s="1"/>
  <c r="B62" i="1" s="1"/>
  <c r="B74" i="1" s="1"/>
  <c r="A14" i="1"/>
  <c r="A50" i="2" l="1"/>
  <c r="I164" i="2"/>
  <c r="H176" i="2"/>
  <c r="I158" i="2"/>
  <c r="H170" i="2"/>
  <c r="I161" i="2"/>
  <c r="H173" i="2"/>
  <c r="I160" i="2"/>
  <c r="H172" i="2"/>
  <c r="I162" i="2"/>
  <c r="H174" i="2"/>
  <c r="I159" i="2"/>
  <c r="H171" i="2"/>
  <c r="I163" i="2"/>
  <c r="H175" i="2"/>
  <c r="I167" i="2"/>
  <c r="H179" i="2"/>
  <c r="I168" i="2"/>
  <c r="H180" i="2"/>
  <c r="L223" i="2"/>
  <c r="L220" i="2"/>
  <c r="D208" i="2"/>
  <c r="L221" i="2"/>
  <c r="D209" i="2"/>
  <c r="L227" i="2"/>
  <c r="L218" i="2"/>
  <c r="L229" i="2"/>
  <c r="D217" i="2"/>
  <c r="L219" i="2"/>
  <c r="L224" i="2"/>
  <c r="L222" i="2"/>
  <c r="D210" i="2"/>
  <c r="L226" i="2"/>
  <c r="D214" i="2"/>
  <c r="L228" i="2"/>
  <c r="D216" i="2"/>
  <c r="L225" i="2"/>
  <c r="I146" i="2"/>
  <c r="I142" i="2"/>
  <c r="D173" i="2"/>
  <c r="H133" i="2"/>
  <c r="I143" i="2"/>
  <c r="D204" i="2"/>
  <c r="I139" i="2"/>
  <c r="D211" i="2"/>
  <c r="D205" i="2"/>
  <c r="D153" i="2"/>
  <c r="H153" i="2" s="1"/>
  <c r="H165" i="2" s="1"/>
  <c r="I153" i="2"/>
  <c r="H119" i="2"/>
  <c r="I119" i="2"/>
  <c r="D180" i="1"/>
  <c r="H180" i="1" s="1"/>
  <c r="E192" i="1"/>
  <c r="I180" i="1"/>
  <c r="D164" i="2"/>
  <c r="D195" i="2"/>
  <c r="D178" i="1"/>
  <c r="H178" i="1" s="1"/>
  <c r="E190" i="1"/>
  <c r="I178" i="1"/>
  <c r="D154" i="2"/>
  <c r="H154" i="2" s="1"/>
  <c r="H166" i="2" s="1"/>
  <c r="I154" i="2"/>
  <c r="D181" i="1"/>
  <c r="H181" i="1" s="1"/>
  <c r="E193" i="1"/>
  <c r="I181" i="1"/>
  <c r="E189" i="1"/>
  <c r="D177" i="1"/>
  <c r="H177" i="1" s="1"/>
  <c r="I177" i="1"/>
  <c r="H144" i="2"/>
  <c r="I144" i="2"/>
  <c r="D157" i="2"/>
  <c r="H157" i="2" s="1"/>
  <c r="H169" i="2" s="1"/>
  <c r="I157" i="2"/>
  <c r="H134" i="2"/>
  <c r="I134" i="2"/>
  <c r="H126" i="2"/>
  <c r="I126" i="2"/>
  <c r="D201" i="2"/>
  <c r="E184" i="1"/>
  <c r="D172" i="1"/>
  <c r="H172" i="1" s="1"/>
  <c r="I172" i="1"/>
  <c r="E188" i="1"/>
  <c r="D176" i="1"/>
  <c r="H176" i="1" s="1"/>
  <c r="I176" i="1"/>
  <c r="D177" i="2"/>
  <c r="D179" i="1"/>
  <c r="H179" i="1" s="1"/>
  <c r="E191" i="1"/>
  <c r="I179" i="1"/>
  <c r="H112" i="2"/>
  <c r="I112" i="2"/>
  <c r="H132" i="2"/>
  <c r="I132" i="2"/>
  <c r="E186" i="1"/>
  <c r="D174" i="1"/>
  <c r="H174" i="1" s="1"/>
  <c r="I174" i="1"/>
  <c r="D159" i="2"/>
  <c r="D178" i="2"/>
  <c r="H130" i="2"/>
  <c r="I130" i="2"/>
  <c r="D171" i="1"/>
  <c r="H171" i="1" s="1"/>
  <c r="E183" i="1"/>
  <c r="I171" i="1"/>
  <c r="D165" i="2"/>
  <c r="E187" i="1"/>
  <c r="D175" i="1"/>
  <c r="H175" i="1" s="1"/>
  <c r="I175" i="1"/>
  <c r="H136" i="2"/>
  <c r="I136" i="2"/>
  <c r="D203" i="2"/>
  <c r="D161" i="2"/>
  <c r="H113" i="2"/>
  <c r="I113" i="2"/>
  <c r="D170" i="1"/>
  <c r="H170" i="1" s="1"/>
  <c r="E182" i="1"/>
  <c r="I170" i="1"/>
  <c r="E185" i="1"/>
  <c r="D173" i="1"/>
  <c r="H173" i="1" s="1"/>
  <c r="I173" i="1"/>
  <c r="D171" i="2"/>
  <c r="D166" i="2"/>
  <c r="D160" i="2"/>
  <c r="H145" i="2"/>
  <c r="I145" i="2"/>
  <c r="A26" i="1"/>
  <c r="A62" i="2" l="1"/>
  <c r="I165" i="2"/>
  <c r="H177" i="2"/>
  <c r="I171" i="2"/>
  <c r="H183" i="2"/>
  <c r="I173" i="2"/>
  <c r="H185" i="2"/>
  <c r="H192" i="2"/>
  <c r="I180" i="2"/>
  <c r="I174" i="2"/>
  <c r="H186" i="2"/>
  <c r="I170" i="2"/>
  <c r="H182" i="2"/>
  <c r="I169" i="2"/>
  <c r="H181" i="2"/>
  <c r="I166" i="2"/>
  <c r="H178" i="2"/>
  <c r="H191" i="2"/>
  <c r="I179" i="2"/>
  <c r="I176" i="2"/>
  <c r="H188" i="2"/>
  <c r="I175" i="2"/>
  <c r="H187" i="2"/>
  <c r="I172" i="2"/>
  <c r="H184" i="2"/>
  <c r="Q13" i="2"/>
  <c r="D213" i="2"/>
  <c r="D215" i="2"/>
  <c r="L234" i="2"/>
  <c r="L237" i="2"/>
  <c r="L240" i="2"/>
  <c r="L239" i="2"/>
  <c r="D207" i="2"/>
  <c r="L241" i="2"/>
  <c r="D212" i="2"/>
  <c r="L236" i="2"/>
  <c r="L231" i="2"/>
  <c r="L238" i="2"/>
  <c r="D206" i="2"/>
  <c r="L230" i="2"/>
  <c r="L233" i="2"/>
  <c r="L232" i="2"/>
  <c r="L235" i="2"/>
  <c r="P13" i="2"/>
  <c r="E194" i="1"/>
  <c r="D182" i="1"/>
  <c r="H182" i="1" s="1"/>
  <c r="I182" i="1"/>
  <c r="E203" i="1"/>
  <c r="D191" i="1"/>
  <c r="H191" i="1" s="1"/>
  <c r="I191" i="1"/>
  <c r="E198" i="1"/>
  <c r="D186" i="1"/>
  <c r="H186" i="1" s="1"/>
  <c r="I186" i="1"/>
  <c r="D189" i="1"/>
  <c r="H189" i="1" s="1"/>
  <c r="E201" i="1"/>
  <c r="I189" i="1"/>
  <c r="D190" i="1"/>
  <c r="H190" i="1" s="1"/>
  <c r="E202" i="1"/>
  <c r="I190" i="1"/>
  <c r="D192" i="1"/>
  <c r="H192" i="1" s="1"/>
  <c r="E204" i="1"/>
  <c r="I192" i="1"/>
  <c r="E197" i="1"/>
  <c r="D185" i="1"/>
  <c r="H185" i="1" s="1"/>
  <c r="I185" i="1"/>
  <c r="E205" i="1"/>
  <c r="D193" i="1"/>
  <c r="H193" i="1" s="1"/>
  <c r="I193" i="1"/>
  <c r="D188" i="1"/>
  <c r="H188" i="1" s="1"/>
  <c r="E200" i="1"/>
  <c r="I188" i="1"/>
  <c r="D187" i="1"/>
  <c r="H187" i="1" s="1"/>
  <c r="E199" i="1"/>
  <c r="I187" i="1"/>
  <c r="E196" i="1"/>
  <c r="D184" i="1"/>
  <c r="H184" i="1" s="1"/>
  <c r="I184" i="1"/>
  <c r="D183" i="1"/>
  <c r="H183" i="1" s="1"/>
  <c r="E195" i="1"/>
  <c r="I183" i="1"/>
  <c r="A38" i="1"/>
  <c r="N16" i="2" l="1"/>
  <c r="A74" i="2"/>
  <c r="M9" i="2"/>
  <c r="L13" i="2"/>
  <c r="R13" i="2" s="1"/>
  <c r="M13" i="2"/>
  <c r="M8" i="2"/>
  <c r="M12" i="2"/>
  <c r="M5" i="2"/>
  <c r="L3" i="2"/>
  <c r="M11" i="2"/>
  <c r="L11" i="2"/>
  <c r="N6" i="2"/>
  <c r="N9" i="2"/>
  <c r="S9" i="2" s="1"/>
  <c r="L2" i="2"/>
  <c r="M10" i="2"/>
  <c r="L12" i="2"/>
  <c r="O9" i="2"/>
  <c r="L10" i="2"/>
  <c r="L4" i="2"/>
  <c r="O10" i="2"/>
  <c r="L9" i="2"/>
  <c r="N10" i="2"/>
  <c r="M4" i="2"/>
  <c r="M6" i="2"/>
  <c r="L5" i="2"/>
  <c r="N4" i="2"/>
  <c r="H204" i="2"/>
  <c r="I192" i="2"/>
  <c r="H199" i="2"/>
  <c r="I187" i="2"/>
  <c r="H193" i="2"/>
  <c r="I181" i="2"/>
  <c r="H197" i="2"/>
  <c r="I185" i="2"/>
  <c r="H200" i="2"/>
  <c r="I188" i="2"/>
  <c r="H194" i="2"/>
  <c r="I182" i="2"/>
  <c r="H195" i="2"/>
  <c r="I183" i="2"/>
  <c r="H198" i="2"/>
  <c r="I186" i="2"/>
  <c r="I177" i="2"/>
  <c r="H189" i="2"/>
  <c r="N17" i="2" s="1"/>
  <c r="H203" i="2"/>
  <c r="I191" i="2"/>
  <c r="H196" i="2"/>
  <c r="I184" i="2"/>
  <c r="I178" i="2"/>
  <c r="H190" i="2"/>
  <c r="L242" i="2"/>
  <c r="D218" i="2"/>
  <c r="D224" i="2"/>
  <c r="D219" i="2"/>
  <c r="L253" i="2"/>
  <c r="L252" i="2"/>
  <c r="D225" i="2"/>
  <c r="L247" i="2"/>
  <c r="L249" i="2"/>
  <c r="D228" i="2"/>
  <c r="D222" i="2"/>
  <c r="D229" i="2"/>
  <c r="D223" i="2"/>
  <c r="D226" i="2"/>
  <c r="L250" i="2"/>
  <c r="L243" i="2"/>
  <c r="L248" i="2"/>
  <c r="D227" i="2"/>
  <c r="L244" i="2"/>
  <c r="D220" i="2"/>
  <c r="L246" i="2"/>
  <c r="L251" i="2"/>
  <c r="D221" i="2"/>
  <c r="L245" i="2"/>
  <c r="D205" i="1"/>
  <c r="H205" i="1" s="1"/>
  <c r="E217" i="1"/>
  <c r="I205" i="1"/>
  <c r="D199" i="1"/>
  <c r="H199" i="1" s="1"/>
  <c r="E211" i="1"/>
  <c r="I199" i="1"/>
  <c r="D204" i="1"/>
  <c r="H204" i="1" s="1"/>
  <c r="E216" i="1"/>
  <c r="I204" i="1"/>
  <c r="D202" i="1"/>
  <c r="H202" i="1" s="1"/>
  <c r="E214" i="1"/>
  <c r="I202" i="1"/>
  <c r="D196" i="1"/>
  <c r="H196" i="1" s="1"/>
  <c r="E208" i="1"/>
  <c r="I196" i="1"/>
  <c r="D200" i="1"/>
  <c r="H200" i="1" s="1"/>
  <c r="E212" i="1"/>
  <c r="I200" i="1"/>
  <c r="E209" i="1"/>
  <c r="D197" i="1"/>
  <c r="H197" i="1" s="1"/>
  <c r="I197" i="1"/>
  <c r="E213" i="1"/>
  <c r="D201" i="1"/>
  <c r="H201" i="1" s="1"/>
  <c r="I201" i="1"/>
  <c r="E210" i="1"/>
  <c r="D198" i="1"/>
  <c r="H198" i="1" s="1"/>
  <c r="I198" i="1"/>
  <c r="D203" i="1"/>
  <c r="H203" i="1" s="1"/>
  <c r="E215" i="1"/>
  <c r="I203" i="1"/>
  <c r="E207" i="1"/>
  <c r="D195" i="1"/>
  <c r="H195" i="1" s="1"/>
  <c r="I195" i="1"/>
  <c r="D194" i="1"/>
  <c r="H194" i="1" s="1"/>
  <c r="E206" i="1"/>
  <c r="I194" i="1"/>
  <c r="A50" i="1"/>
  <c r="R5" i="2" l="1"/>
  <c r="P5" i="2"/>
  <c r="R11" i="2"/>
  <c r="P11" i="2"/>
  <c r="S10" i="2"/>
  <c r="R9" i="2"/>
  <c r="P12" i="2"/>
  <c r="R12" i="2"/>
  <c r="O16" i="2"/>
  <c r="S16" i="2" s="1"/>
  <c r="P4" i="2"/>
  <c r="R4" i="2"/>
  <c r="R10" i="2"/>
  <c r="P10" i="2"/>
  <c r="N11" i="2"/>
  <c r="O12" i="2"/>
  <c r="N14" i="2"/>
  <c r="O8" i="2"/>
  <c r="N12" i="2"/>
  <c r="S12" i="2" s="1"/>
  <c r="O15" i="2"/>
  <c r="M2" i="2"/>
  <c r="R2" i="2" s="1"/>
  <c r="N15" i="2"/>
  <c r="O6" i="2"/>
  <c r="S6" i="2" s="1"/>
  <c r="O13" i="2"/>
  <c r="L8" i="2"/>
  <c r="P9" i="2" s="1"/>
  <c r="O4" i="2"/>
  <c r="S4" i="2" s="1"/>
  <c r="O11" i="2"/>
  <c r="S11" i="2" s="1"/>
  <c r="O14" i="2"/>
  <c r="Q14" i="2" s="1"/>
  <c r="M7" i="2"/>
  <c r="N7" i="2"/>
  <c r="N13" i="2"/>
  <c r="O7" i="2"/>
  <c r="N5" i="2"/>
  <c r="N8" i="2"/>
  <c r="M3" i="2"/>
  <c r="R3" i="2" s="1"/>
  <c r="O5" i="2"/>
  <c r="L7" i="2"/>
  <c r="L6" i="2"/>
  <c r="H207" i="2"/>
  <c r="I195" i="2"/>
  <c r="H205" i="2"/>
  <c r="I193" i="2"/>
  <c r="H215" i="2"/>
  <c r="I203" i="2"/>
  <c r="O17" i="2"/>
  <c r="Q17" i="2" s="1"/>
  <c r="H208" i="2"/>
  <c r="I196" i="2"/>
  <c r="H209" i="2"/>
  <c r="I197" i="2"/>
  <c r="H201" i="2"/>
  <c r="I189" i="2"/>
  <c r="H206" i="2"/>
  <c r="I194" i="2"/>
  <c r="H211" i="2"/>
  <c r="I199" i="2"/>
  <c r="H202" i="2"/>
  <c r="N18" i="2" s="1"/>
  <c r="I190" i="2"/>
  <c r="H212" i="2"/>
  <c r="I200" i="2"/>
  <c r="H216" i="2"/>
  <c r="I204" i="2"/>
  <c r="P17" i="2"/>
  <c r="H210" i="2"/>
  <c r="I198" i="2"/>
  <c r="D235" i="2"/>
  <c r="D231" i="2"/>
  <c r="D241" i="2"/>
  <c r="L261" i="2"/>
  <c r="D233" i="2"/>
  <c r="L257" i="2"/>
  <c r="L259" i="2"/>
  <c r="L264" i="2"/>
  <c r="D240" i="2"/>
  <c r="L258" i="2"/>
  <c r="L265" i="2"/>
  <c r="L262" i="2"/>
  <c r="D234" i="2"/>
  <c r="D238" i="2"/>
  <c r="D239" i="2"/>
  <c r="L263" i="2"/>
  <c r="D232" i="2"/>
  <c r="L256" i="2"/>
  <c r="L255" i="2"/>
  <c r="D230" i="2"/>
  <c r="D237" i="2"/>
  <c r="D236" i="2"/>
  <c r="L260" i="2"/>
  <c r="L254" i="2"/>
  <c r="D207" i="1"/>
  <c r="H207" i="1" s="1"/>
  <c r="E219" i="1"/>
  <c r="I207" i="1"/>
  <c r="E227" i="1"/>
  <c r="D215" i="1"/>
  <c r="H215" i="1" s="1"/>
  <c r="I215" i="1"/>
  <c r="E221" i="1"/>
  <c r="D209" i="1"/>
  <c r="H209" i="1" s="1"/>
  <c r="I209" i="1"/>
  <c r="D208" i="1"/>
  <c r="H208" i="1" s="1"/>
  <c r="E220" i="1"/>
  <c r="I208" i="1"/>
  <c r="E222" i="1"/>
  <c r="D210" i="1"/>
  <c r="H210" i="1" s="1"/>
  <c r="I210" i="1"/>
  <c r="D213" i="1"/>
  <c r="H213" i="1" s="1"/>
  <c r="E225" i="1"/>
  <c r="I213" i="1"/>
  <c r="D212" i="1"/>
  <c r="H212" i="1" s="1"/>
  <c r="E224" i="1"/>
  <c r="I212" i="1"/>
  <c r="D214" i="1"/>
  <c r="H214" i="1" s="1"/>
  <c r="E226" i="1"/>
  <c r="I214" i="1"/>
  <c r="D216" i="1"/>
  <c r="H216" i="1" s="1"/>
  <c r="E228" i="1"/>
  <c r="I216" i="1"/>
  <c r="E223" i="1"/>
  <c r="D211" i="1"/>
  <c r="H211" i="1" s="1"/>
  <c r="I211" i="1"/>
  <c r="D206" i="1"/>
  <c r="H206" i="1" s="1"/>
  <c r="E218" i="1"/>
  <c r="I206" i="1"/>
  <c r="E229" i="1"/>
  <c r="D217" i="1"/>
  <c r="H217" i="1" s="1"/>
  <c r="I217" i="1"/>
  <c r="A62" i="1"/>
  <c r="P8" i="2" l="1"/>
  <c r="R8" i="2"/>
  <c r="S15" i="2"/>
  <c r="P15" i="2"/>
  <c r="S14" i="2"/>
  <c r="P14" i="2"/>
  <c r="Q16" i="2"/>
  <c r="P7" i="2"/>
  <c r="R7" i="2"/>
  <c r="P6" i="2"/>
  <c r="R6" i="2"/>
  <c r="S8" i="2"/>
  <c r="S13" i="2"/>
  <c r="Q15" i="2"/>
  <c r="S5" i="2"/>
  <c r="S7" i="2"/>
  <c r="P16" i="2"/>
  <c r="H224" i="2"/>
  <c r="I212" i="2"/>
  <c r="H218" i="2"/>
  <c r="I206" i="2"/>
  <c r="H227" i="2"/>
  <c r="I215" i="2"/>
  <c r="H213" i="2"/>
  <c r="I201" i="2"/>
  <c r="H222" i="2"/>
  <c r="I210" i="2"/>
  <c r="H214" i="2"/>
  <c r="N19" i="2" s="1"/>
  <c r="I202" i="2"/>
  <c r="O18" i="2" s="1"/>
  <c r="H217" i="2"/>
  <c r="I205" i="2"/>
  <c r="H221" i="2"/>
  <c r="I209" i="2"/>
  <c r="S17" i="2"/>
  <c r="H223" i="2"/>
  <c r="I211" i="2"/>
  <c r="H228" i="2"/>
  <c r="I216" i="2"/>
  <c r="P18" i="2"/>
  <c r="H220" i="2"/>
  <c r="I208" i="2"/>
  <c r="H219" i="2"/>
  <c r="I207" i="2"/>
  <c r="D247" i="2"/>
  <c r="D252" i="2"/>
  <c r="D246" i="2"/>
  <c r="L276" i="2"/>
  <c r="L272" i="2"/>
  <c r="L271" i="2"/>
  <c r="L269" i="2"/>
  <c r="L267" i="2"/>
  <c r="D242" i="2"/>
  <c r="D244" i="2"/>
  <c r="D245" i="2"/>
  <c r="D253" i="2"/>
  <c r="L270" i="2"/>
  <c r="D243" i="2"/>
  <c r="L273" i="2"/>
  <c r="L268" i="2"/>
  <c r="D250" i="2"/>
  <c r="L274" i="2"/>
  <c r="L277" i="2"/>
  <c r="L266" i="2"/>
  <c r="D248" i="2"/>
  <c r="D251" i="2"/>
  <c r="D249" i="2"/>
  <c r="L275" i="2"/>
  <c r="E230" i="1"/>
  <c r="D218" i="1"/>
  <c r="H218" i="1" s="1"/>
  <c r="I218" i="1"/>
  <c r="E237" i="1"/>
  <c r="D225" i="1"/>
  <c r="H225" i="1" s="1"/>
  <c r="I225" i="1"/>
  <c r="E235" i="1"/>
  <c r="D223" i="1"/>
  <c r="H223" i="1" s="1"/>
  <c r="I223" i="1"/>
  <c r="D228" i="1"/>
  <c r="H228" i="1" s="1"/>
  <c r="E240" i="1"/>
  <c r="I228" i="1"/>
  <c r="D226" i="1"/>
  <c r="H226" i="1" s="1"/>
  <c r="E238" i="1"/>
  <c r="I226" i="1"/>
  <c r="D224" i="1"/>
  <c r="H224" i="1" s="1"/>
  <c r="E236" i="1"/>
  <c r="I224" i="1"/>
  <c r="D222" i="1"/>
  <c r="H222" i="1" s="1"/>
  <c r="E234" i="1"/>
  <c r="I222" i="1"/>
  <c r="D220" i="1"/>
  <c r="H220" i="1" s="1"/>
  <c r="E232" i="1"/>
  <c r="I220" i="1"/>
  <c r="D221" i="1"/>
  <c r="H221" i="1" s="1"/>
  <c r="E233" i="1"/>
  <c r="I221" i="1"/>
  <c r="E239" i="1"/>
  <c r="D227" i="1"/>
  <c r="H227" i="1" s="1"/>
  <c r="I227" i="1"/>
  <c r="E241" i="1"/>
  <c r="D229" i="1"/>
  <c r="H229" i="1" s="1"/>
  <c r="I229" i="1"/>
  <c r="D219" i="1"/>
  <c r="H219" i="1" s="1"/>
  <c r="E231" i="1"/>
  <c r="I219" i="1"/>
  <c r="L5" i="1"/>
  <c r="M5" i="1"/>
  <c r="M12" i="1"/>
  <c r="A74" i="1"/>
  <c r="Q18" i="2" l="1"/>
  <c r="S18" i="2"/>
  <c r="P19" i="2"/>
  <c r="H229" i="2"/>
  <c r="I217" i="2"/>
  <c r="H239" i="2"/>
  <c r="I227" i="2"/>
  <c r="H240" i="2"/>
  <c r="I228" i="2"/>
  <c r="H226" i="2"/>
  <c r="I214" i="2"/>
  <c r="H231" i="2"/>
  <c r="I219" i="2"/>
  <c r="H235" i="2"/>
  <c r="I223" i="2"/>
  <c r="H230" i="2"/>
  <c r="I218" i="2"/>
  <c r="H234" i="2"/>
  <c r="I222" i="2"/>
  <c r="H232" i="2"/>
  <c r="I220" i="2"/>
  <c r="H236" i="2"/>
  <c r="I224" i="2"/>
  <c r="H233" i="2"/>
  <c r="I221" i="2"/>
  <c r="H225" i="2"/>
  <c r="N20" i="2" s="1"/>
  <c r="I213" i="2"/>
  <c r="O19" i="2" s="1"/>
  <c r="Q19" i="2" s="1"/>
  <c r="L285" i="2"/>
  <c r="D257" i="2"/>
  <c r="L281" i="2"/>
  <c r="D263" i="2"/>
  <c r="L287" i="2"/>
  <c r="L279" i="2"/>
  <c r="D258" i="2"/>
  <c r="D255" i="2"/>
  <c r="D260" i="2"/>
  <c r="L278" i="2"/>
  <c r="D261" i="2"/>
  <c r="D259" i="2"/>
  <c r="D262" i="2"/>
  <c r="D254" i="2"/>
  <c r="L284" i="2"/>
  <c r="D264" i="2"/>
  <c r="L289" i="2"/>
  <c r="L288" i="2"/>
  <c r="L286" i="2"/>
  <c r="L283" i="2"/>
  <c r="D256" i="2"/>
  <c r="L282" i="2"/>
  <c r="D265" i="2"/>
  <c r="L280" i="2"/>
  <c r="D241" i="1"/>
  <c r="H241" i="1" s="1"/>
  <c r="E253" i="1"/>
  <c r="I241" i="1"/>
  <c r="D239" i="1"/>
  <c r="H239" i="1" s="1"/>
  <c r="E251" i="1"/>
  <c r="I239" i="1"/>
  <c r="E248" i="1"/>
  <c r="D236" i="1"/>
  <c r="H236" i="1" s="1"/>
  <c r="I236" i="1"/>
  <c r="D232" i="1"/>
  <c r="H232" i="1" s="1"/>
  <c r="E244" i="1"/>
  <c r="I232" i="1"/>
  <c r="D234" i="1"/>
  <c r="H234" i="1" s="1"/>
  <c r="E246" i="1"/>
  <c r="I234" i="1"/>
  <c r="E245" i="1"/>
  <c r="D233" i="1"/>
  <c r="H233" i="1" s="1"/>
  <c r="I233" i="1"/>
  <c r="L11" i="1"/>
  <c r="D238" i="1"/>
  <c r="H238" i="1" s="1"/>
  <c r="E250" i="1"/>
  <c r="I238" i="1"/>
  <c r="E247" i="1"/>
  <c r="D235" i="1"/>
  <c r="H235" i="1" s="1"/>
  <c r="I235" i="1"/>
  <c r="M17" i="1"/>
  <c r="E252" i="1"/>
  <c r="D240" i="1"/>
  <c r="H240" i="1" s="1"/>
  <c r="I240" i="1"/>
  <c r="D237" i="1"/>
  <c r="H237" i="1" s="1"/>
  <c r="E249" i="1"/>
  <c r="I237" i="1"/>
  <c r="D231" i="1"/>
  <c r="H231" i="1" s="1"/>
  <c r="E243" i="1"/>
  <c r="I231" i="1"/>
  <c r="D230" i="1"/>
  <c r="H230" i="1" s="1"/>
  <c r="E242" i="1"/>
  <c r="I230" i="1"/>
  <c r="L6" i="1"/>
  <c r="M3" i="1"/>
  <c r="L19" i="1"/>
  <c r="M4" i="1"/>
  <c r="L20" i="1"/>
  <c r="L15" i="1"/>
  <c r="L16" i="1"/>
  <c r="M11" i="1"/>
  <c r="M20" i="1"/>
  <c r="M14" i="1"/>
  <c r="M10" i="1"/>
  <c r="M9" i="1"/>
  <c r="L13" i="1"/>
  <c r="L4" i="1"/>
  <c r="M15" i="1"/>
  <c r="M19" i="1"/>
  <c r="L14" i="1"/>
  <c r="L3" i="1"/>
  <c r="L18" i="1"/>
  <c r="L9" i="1"/>
  <c r="L8" i="1"/>
  <c r="L7" i="1"/>
  <c r="M16" i="1"/>
  <c r="M18" i="1"/>
  <c r="M7" i="1"/>
  <c r="M8" i="1"/>
  <c r="M6" i="1"/>
  <c r="M13" i="1"/>
  <c r="L12" i="1"/>
  <c r="L17" i="1"/>
  <c r="L10" i="1"/>
  <c r="H244" i="2" l="1"/>
  <c r="I232" i="2"/>
  <c r="H251" i="2"/>
  <c r="I239" i="2"/>
  <c r="H247" i="2"/>
  <c r="I235" i="2"/>
  <c r="H237" i="2"/>
  <c r="I225" i="2"/>
  <c r="H243" i="2"/>
  <c r="I231" i="2"/>
  <c r="H246" i="2"/>
  <c r="I234" i="2"/>
  <c r="H241" i="2"/>
  <c r="I229" i="2"/>
  <c r="O20" i="2" s="1"/>
  <c r="P20" i="2"/>
  <c r="H238" i="2"/>
  <c r="N21" i="2" s="1"/>
  <c r="I226" i="2"/>
  <c r="S19" i="2"/>
  <c r="H245" i="2"/>
  <c r="I233" i="2"/>
  <c r="H242" i="2"/>
  <c r="I230" i="2"/>
  <c r="H248" i="2"/>
  <c r="I236" i="2"/>
  <c r="H252" i="2"/>
  <c r="I240" i="2"/>
  <c r="D272" i="2"/>
  <c r="D266" i="2"/>
  <c r="D268" i="2"/>
  <c r="D267" i="2"/>
  <c r="L298" i="2"/>
  <c r="D271" i="2"/>
  <c r="L291" i="2"/>
  <c r="D269" i="2"/>
  <c r="D275" i="2"/>
  <c r="L299" i="2"/>
  <c r="L300" i="2"/>
  <c r="L293" i="2"/>
  <c r="D270" i="2"/>
  <c r="L294" i="2"/>
  <c r="D277" i="2"/>
  <c r="L292" i="2"/>
  <c r="L290" i="2"/>
  <c r="D276" i="2"/>
  <c r="L301" i="2"/>
  <c r="L295" i="2"/>
  <c r="D273" i="2"/>
  <c r="L296" i="2"/>
  <c r="D274" i="2"/>
  <c r="L297" i="2"/>
  <c r="E259" i="1"/>
  <c r="D247" i="1"/>
  <c r="H247" i="1" s="1"/>
  <c r="I247" i="1"/>
  <c r="D245" i="1"/>
  <c r="H245" i="1" s="1"/>
  <c r="E257" i="1"/>
  <c r="I245" i="1"/>
  <c r="D246" i="1"/>
  <c r="H246" i="1" s="1"/>
  <c r="E258" i="1"/>
  <c r="I246" i="1"/>
  <c r="D242" i="1"/>
  <c r="H242" i="1" s="1"/>
  <c r="E254" i="1"/>
  <c r="I242" i="1"/>
  <c r="E261" i="1"/>
  <c r="D249" i="1"/>
  <c r="H249" i="1" s="1"/>
  <c r="I249" i="1"/>
  <c r="M21" i="1"/>
  <c r="L21" i="1"/>
  <c r="D244" i="1"/>
  <c r="H244" i="1" s="1"/>
  <c r="E256" i="1"/>
  <c r="I244" i="1"/>
  <c r="D248" i="1"/>
  <c r="H248" i="1" s="1"/>
  <c r="E260" i="1"/>
  <c r="I248" i="1"/>
  <c r="E264" i="1"/>
  <c r="D252" i="1"/>
  <c r="H252" i="1" s="1"/>
  <c r="I252" i="1"/>
  <c r="D251" i="1"/>
  <c r="H251" i="1" s="1"/>
  <c r="E263" i="1"/>
  <c r="I251" i="1"/>
  <c r="E255" i="1"/>
  <c r="D243" i="1"/>
  <c r="H243" i="1" s="1"/>
  <c r="I243" i="1"/>
  <c r="E262" i="1"/>
  <c r="D250" i="1"/>
  <c r="H250" i="1" s="1"/>
  <c r="I250" i="1"/>
  <c r="D253" i="1"/>
  <c r="H253" i="1" s="1"/>
  <c r="E265" i="1"/>
  <c r="I253" i="1"/>
  <c r="Q20" i="2" l="1"/>
  <c r="S20" i="2"/>
  <c r="H254" i="2"/>
  <c r="I242" i="2"/>
  <c r="N22" i="2"/>
  <c r="H249" i="2"/>
  <c r="I237" i="2"/>
  <c r="O21" i="2" s="1"/>
  <c r="H257" i="2"/>
  <c r="I245" i="2"/>
  <c r="H253" i="2"/>
  <c r="I241" i="2"/>
  <c r="H259" i="2"/>
  <c r="I247" i="2"/>
  <c r="H264" i="2"/>
  <c r="I252" i="2"/>
  <c r="H258" i="2"/>
  <c r="I246" i="2"/>
  <c r="H263" i="2"/>
  <c r="I251" i="2"/>
  <c r="H260" i="2"/>
  <c r="I248" i="2"/>
  <c r="H250" i="2"/>
  <c r="I238" i="2"/>
  <c r="P21" i="2"/>
  <c r="H255" i="2"/>
  <c r="I243" i="2"/>
  <c r="H256" i="2"/>
  <c r="I244" i="2"/>
  <c r="D287" i="2"/>
  <c r="D288" i="2"/>
  <c r="D284" i="2"/>
  <c r="L304" i="2"/>
  <c r="D286" i="2"/>
  <c r="L307" i="2"/>
  <c r="D281" i="2"/>
  <c r="D279" i="2"/>
  <c r="L308" i="2"/>
  <c r="D289" i="2"/>
  <c r="L313" i="2"/>
  <c r="L306" i="2"/>
  <c r="L305" i="2"/>
  <c r="D283" i="2"/>
  <c r="L310" i="2"/>
  <c r="D278" i="2"/>
  <c r="D282" i="2"/>
  <c r="L312" i="2"/>
  <c r="L311" i="2"/>
  <c r="L309" i="2"/>
  <c r="L303" i="2"/>
  <c r="L302" i="2"/>
  <c r="D285" i="2"/>
  <c r="D280" i="2"/>
  <c r="E272" i="1"/>
  <c r="D260" i="1"/>
  <c r="H260" i="1" s="1"/>
  <c r="I260" i="1"/>
  <c r="E270" i="1"/>
  <c r="D258" i="1"/>
  <c r="H258" i="1" s="1"/>
  <c r="I258" i="1"/>
  <c r="D261" i="1"/>
  <c r="H261" i="1" s="1"/>
  <c r="E273" i="1"/>
  <c r="I261" i="1"/>
  <c r="D265" i="1"/>
  <c r="H265" i="1" s="1"/>
  <c r="E277" i="1"/>
  <c r="I265" i="1"/>
  <c r="M22" i="1"/>
  <c r="D254" i="1"/>
  <c r="H254" i="1" s="1"/>
  <c r="E266" i="1"/>
  <c r="I254" i="1"/>
  <c r="E274" i="1"/>
  <c r="D262" i="1"/>
  <c r="H262" i="1" s="1"/>
  <c r="I262" i="1"/>
  <c r="D263" i="1"/>
  <c r="H263" i="1" s="1"/>
  <c r="E275" i="1"/>
  <c r="I263" i="1"/>
  <c r="D264" i="1"/>
  <c r="H264" i="1" s="1"/>
  <c r="E276" i="1"/>
  <c r="I264" i="1"/>
  <c r="E267" i="1"/>
  <c r="D255" i="1"/>
  <c r="H255" i="1" s="1"/>
  <c r="I255" i="1"/>
  <c r="E268" i="1"/>
  <c r="D256" i="1"/>
  <c r="H256" i="1" s="1"/>
  <c r="I256" i="1"/>
  <c r="L22" i="1"/>
  <c r="E269" i="1"/>
  <c r="D257" i="1"/>
  <c r="H257" i="1" s="1"/>
  <c r="I257" i="1"/>
  <c r="D259" i="1"/>
  <c r="H259" i="1" s="1"/>
  <c r="E271" i="1"/>
  <c r="I259" i="1"/>
  <c r="Q21" i="2" l="1"/>
  <c r="S21" i="2"/>
  <c r="H262" i="2"/>
  <c r="I250" i="2"/>
  <c r="H276" i="2"/>
  <c r="I264" i="2"/>
  <c r="H261" i="2"/>
  <c r="I249" i="2"/>
  <c r="O22" i="2" s="1"/>
  <c r="P22" i="2"/>
  <c r="H268" i="2"/>
  <c r="I256" i="2"/>
  <c r="H271" i="2"/>
  <c r="I259" i="2"/>
  <c r="H266" i="2"/>
  <c r="I254" i="2"/>
  <c r="N23" i="2"/>
  <c r="H272" i="2"/>
  <c r="I260" i="2"/>
  <c r="H267" i="2"/>
  <c r="I255" i="2"/>
  <c r="H275" i="2"/>
  <c r="I263" i="2"/>
  <c r="H265" i="2"/>
  <c r="I253" i="2"/>
  <c r="H270" i="2"/>
  <c r="I258" i="2"/>
  <c r="H269" i="2"/>
  <c r="I257" i="2"/>
  <c r="L322" i="2"/>
  <c r="D310" i="2"/>
  <c r="L317" i="2"/>
  <c r="D305" i="2"/>
  <c r="L318" i="2"/>
  <c r="D306" i="2"/>
  <c r="D294" i="2"/>
  <c r="L325" i="2"/>
  <c r="D313" i="2"/>
  <c r="L320" i="2"/>
  <c r="D308" i="2"/>
  <c r="L319" i="2"/>
  <c r="D307" i="2"/>
  <c r="D301" i="2"/>
  <c r="D295" i="2"/>
  <c r="D297" i="2"/>
  <c r="L321" i="2"/>
  <c r="D309" i="2"/>
  <c r="D293" i="2"/>
  <c r="D292" i="2"/>
  <c r="D296" i="2"/>
  <c r="D291" i="2"/>
  <c r="L315" i="2"/>
  <c r="D290" i="2"/>
  <c r="L314" i="2"/>
  <c r="D300" i="2"/>
  <c r="D299" i="2"/>
  <c r="L316" i="2"/>
  <c r="D304" i="2"/>
  <c r="L323" i="2"/>
  <c r="D311" i="2"/>
  <c r="L324" i="2"/>
  <c r="D312" i="2"/>
  <c r="D298" i="2"/>
  <c r="D267" i="1"/>
  <c r="H267" i="1" s="1"/>
  <c r="E279" i="1"/>
  <c r="I267" i="1"/>
  <c r="L23" i="1"/>
  <c r="E289" i="1"/>
  <c r="D277" i="1"/>
  <c r="H277" i="1" s="1"/>
  <c r="I277" i="1"/>
  <c r="E286" i="1"/>
  <c r="D274" i="1"/>
  <c r="H274" i="1" s="1"/>
  <c r="I274" i="1"/>
  <c r="E278" i="1"/>
  <c r="D266" i="1"/>
  <c r="H266" i="1" s="1"/>
  <c r="I266" i="1"/>
  <c r="D269" i="1"/>
  <c r="H269" i="1" s="1"/>
  <c r="E281" i="1"/>
  <c r="I269" i="1"/>
  <c r="D268" i="1"/>
  <c r="H268" i="1" s="1"/>
  <c r="E280" i="1"/>
  <c r="I268" i="1"/>
  <c r="D276" i="1"/>
  <c r="H276" i="1" s="1"/>
  <c r="E288" i="1"/>
  <c r="I276" i="1"/>
  <c r="E287" i="1"/>
  <c r="D275" i="1"/>
  <c r="H275" i="1" s="1"/>
  <c r="I275" i="1"/>
  <c r="M23" i="1"/>
  <c r="E285" i="1"/>
  <c r="D273" i="1"/>
  <c r="H273" i="1" s="1"/>
  <c r="I273" i="1"/>
  <c r="E283" i="1"/>
  <c r="D271" i="1"/>
  <c r="H271" i="1" s="1"/>
  <c r="I271" i="1"/>
  <c r="D270" i="1"/>
  <c r="H270" i="1" s="1"/>
  <c r="E282" i="1"/>
  <c r="I270" i="1"/>
  <c r="E284" i="1"/>
  <c r="D272" i="1"/>
  <c r="H272" i="1" s="1"/>
  <c r="I272" i="1"/>
  <c r="Q22" i="2" l="1"/>
  <c r="S22" i="2"/>
  <c r="H278" i="2"/>
  <c r="I266" i="2"/>
  <c r="H287" i="2"/>
  <c r="I275" i="2"/>
  <c r="H273" i="2"/>
  <c r="N24" i="2" s="1"/>
  <c r="I261" i="2"/>
  <c r="H281" i="2"/>
  <c r="I269" i="2"/>
  <c r="H279" i="2"/>
  <c r="I267" i="2"/>
  <c r="H283" i="2"/>
  <c r="I271" i="2"/>
  <c r="H288" i="2"/>
  <c r="I276" i="2"/>
  <c r="H282" i="2"/>
  <c r="I270" i="2"/>
  <c r="H284" i="2"/>
  <c r="I272" i="2"/>
  <c r="H280" i="2"/>
  <c r="I268" i="2"/>
  <c r="H274" i="2"/>
  <c r="I262" i="2"/>
  <c r="P23" i="2"/>
  <c r="H277" i="2"/>
  <c r="I265" i="2"/>
  <c r="O23" i="2"/>
  <c r="Q23" i="2" s="1"/>
  <c r="L333" i="2"/>
  <c r="D321" i="2"/>
  <c r="L337" i="2"/>
  <c r="D325" i="2"/>
  <c r="L331" i="2"/>
  <c r="D319" i="2"/>
  <c r="L328" i="2"/>
  <c r="D316" i="2"/>
  <c r="L332" i="2"/>
  <c r="D320" i="2"/>
  <c r="D302" i="2"/>
  <c r="L336" i="2"/>
  <c r="D324" i="2"/>
  <c r="L335" i="2"/>
  <c r="D323" i="2"/>
  <c r="L326" i="2"/>
  <c r="D314" i="2"/>
  <c r="L330" i="2"/>
  <c r="D318" i="2"/>
  <c r="L329" i="2"/>
  <c r="D317" i="2"/>
  <c r="D303" i="2"/>
  <c r="L327" i="2"/>
  <c r="D315" i="2"/>
  <c r="L334" i="2"/>
  <c r="D322" i="2"/>
  <c r="E290" i="1"/>
  <c r="D278" i="1"/>
  <c r="H278" i="1" s="1"/>
  <c r="I278" i="1"/>
  <c r="D287" i="1"/>
  <c r="H287" i="1" s="1"/>
  <c r="E299" i="1"/>
  <c r="I287" i="1"/>
  <c r="D288" i="1"/>
  <c r="H288" i="1" s="1"/>
  <c r="E300" i="1"/>
  <c r="I288" i="1"/>
  <c r="D280" i="1"/>
  <c r="H280" i="1" s="1"/>
  <c r="E292" i="1"/>
  <c r="I280" i="1"/>
  <c r="M24" i="1"/>
  <c r="E298" i="1"/>
  <c r="D286" i="1"/>
  <c r="H286" i="1" s="1"/>
  <c r="I286" i="1"/>
  <c r="E293" i="1"/>
  <c r="D281" i="1"/>
  <c r="H281" i="1" s="1"/>
  <c r="I281" i="1"/>
  <c r="L24" i="1"/>
  <c r="D289" i="1"/>
  <c r="H289" i="1" s="1"/>
  <c r="E301" i="1"/>
  <c r="I289" i="1"/>
  <c r="E294" i="1"/>
  <c r="D282" i="1"/>
  <c r="H282" i="1" s="1"/>
  <c r="I282" i="1"/>
  <c r="D279" i="1"/>
  <c r="H279" i="1" s="1"/>
  <c r="E291" i="1"/>
  <c r="I279" i="1"/>
  <c r="D283" i="1"/>
  <c r="H283" i="1" s="1"/>
  <c r="E295" i="1"/>
  <c r="I283" i="1"/>
  <c r="D285" i="1"/>
  <c r="H285" i="1" s="1"/>
  <c r="E297" i="1"/>
  <c r="I285" i="1"/>
  <c r="D284" i="1"/>
  <c r="H284" i="1" s="1"/>
  <c r="E296" i="1"/>
  <c r="I284" i="1"/>
  <c r="P24" i="2" l="1"/>
  <c r="H300" i="2"/>
  <c r="I288" i="2"/>
  <c r="H295" i="2"/>
  <c r="I283" i="2"/>
  <c r="H299" i="2"/>
  <c r="I287" i="2"/>
  <c r="H285" i="2"/>
  <c r="I273" i="2"/>
  <c r="S23" i="2"/>
  <c r="H291" i="2"/>
  <c r="I279" i="2"/>
  <c r="H294" i="2"/>
  <c r="I282" i="2"/>
  <c r="H290" i="2"/>
  <c r="I278" i="2"/>
  <c r="H292" i="2"/>
  <c r="I280" i="2"/>
  <c r="H289" i="2"/>
  <c r="I277" i="2"/>
  <c r="H296" i="2"/>
  <c r="I284" i="2"/>
  <c r="H293" i="2"/>
  <c r="I281" i="2"/>
  <c r="H286" i="2"/>
  <c r="I274" i="2"/>
  <c r="L342" i="2"/>
  <c r="D330" i="2"/>
  <c r="L338" i="2"/>
  <c r="D326" i="2"/>
  <c r="L347" i="2"/>
  <c r="D335" i="2"/>
  <c r="L346" i="2"/>
  <c r="D334" i="2"/>
  <c r="L339" i="2"/>
  <c r="D327" i="2"/>
  <c r="L341" i="2"/>
  <c r="D329" i="2"/>
  <c r="L348" i="2"/>
  <c r="D336" i="2"/>
  <c r="L344" i="2"/>
  <c r="D332" i="2"/>
  <c r="L340" i="2"/>
  <c r="D328" i="2"/>
  <c r="L343" i="2"/>
  <c r="D331" i="2"/>
  <c r="L349" i="2"/>
  <c r="D337" i="2"/>
  <c r="L345" i="2"/>
  <c r="D333" i="2"/>
  <c r="E306" i="1"/>
  <c r="D294" i="1"/>
  <c r="H294" i="1" s="1"/>
  <c r="I294" i="1"/>
  <c r="E313" i="1"/>
  <c r="D301" i="1"/>
  <c r="H301" i="1" s="1"/>
  <c r="I301" i="1"/>
  <c r="D293" i="1"/>
  <c r="H293" i="1" s="1"/>
  <c r="E305" i="1"/>
  <c r="I293" i="1"/>
  <c r="D298" i="1"/>
  <c r="H298" i="1" s="1"/>
  <c r="E310" i="1"/>
  <c r="I298" i="1"/>
  <c r="E308" i="1"/>
  <c r="D296" i="1"/>
  <c r="H296" i="1" s="1"/>
  <c r="I296" i="1"/>
  <c r="E311" i="1"/>
  <c r="D299" i="1"/>
  <c r="H299" i="1" s="1"/>
  <c r="I299" i="1"/>
  <c r="D291" i="1"/>
  <c r="H291" i="1" s="1"/>
  <c r="E303" i="1"/>
  <c r="I291" i="1"/>
  <c r="D292" i="1"/>
  <c r="H292" i="1" s="1"/>
  <c r="E304" i="1"/>
  <c r="I292" i="1"/>
  <c r="L25" i="1"/>
  <c r="E312" i="1"/>
  <c r="D300" i="1"/>
  <c r="H300" i="1" s="1"/>
  <c r="I300" i="1"/>
  <c r="D297" i="1"/>
  <c r="H297" i="1" s="1"/>
  <c r="E309" i="1"/>
  <c r="I297" i="1"/>
  <c r="M25" i="1"/>
  <c r="E307" i="1"/>
  <c r="D295" i="1"/>
  <c r="H295" i="1" s="1"/>
  <c r="I295" i="1"/>
  <c r="E302" i="1"/>
  <c r="D290" i="1"/>
  <c r="H290" i="1" s="1"/>
  <c r="I290" i="1"/>
  <c r="O24" i="2" l="1"/>
  <c r="Q24" i="2" s="1"/>
  <c r="S24" i="2"/>
  <c r="H308" i="2"/>
  <c r="I296" i="2"/>
  <c r="H306" i="2"/>
  <c r="I294" i="2"/>
  <c r="H311" i="2"/>
  <c r="I299" i="2"/>
  <c r="H301" i="2"/>
  <c r="I289" i="2"/>
  <c r="H303" i="2"/>
  <c r="I291" i="2"/>
  <c r="H307" i="2"/>
  <c r="I295" i="2"/>
  <c r="H298" i="2"/>
  <c r="I286" i="2"/>
  <c r="H304" i="2"/>
  <c r="I292" i="2"/>
  <c r="N25" i="2"/>
  <c r="H312" i="2"/>
  <c r="I300" i="2"/>
  <c r="H305" i="2"/>
  <c r="I293" i="2"/>
  <c r="O25" i="2"/>
  <c r="Q25" i="2" s="1"/>
  <c r="H297" i="2"/>
  <c r="I285" i="2"/>
  <c r="H302" i="2"/>
  <c r="I290" i="2"/>
  <c r="N26" i="2"/>
  <c r="L357" i="2"/>
  <c r="D345" i="2"/>
  <c r="L355" i="2"/>
  <c r="D343" i="2"/>
  <c r="L352" i="2"/>
  <c r="D340" i="2"/>
  <c r="L356" i="2"/>
  <c r="D344" i="2"/>
  <c r="L360" i="2"/>
  <c r="D348" i="2"/>
  <c r="L351" i="2"/>
  <c r="D339" i="2"/>
  <c r="L359" i="2"/>
  <c r="D347" i="2"/>
  <c r="L353" i="2"/>
  <c r="D341" i="2"/>
  <c r="L361" i="2"/>
  <c r="D349" i="2"/>
  <c r="L358" i="2"/>
  <c r="D346" i="2"/>
  <c r="L350" i="2"/>
  <c r="D338" i="2"/>
  <c r="L354" i="2"/>
  <c r="D342" i="2"/>
  <c r="D309" i="1"/>
  <c r="H309" i="1" s="1"/>
  <c r="E321" i="1"/>
  <c r="I309" i="1"/>
  <c r="E324" i="1"/>
  <c r="D312" i="1"/>
  <c r="H312" i="1" s="1"/>
  <c r="I312" i="1"/>
  <c r="E315" i="1"/>
  <c r="D303" i="1"/>
  <c r="H303" i="1" s="1"/>
  <c r="I303" i="1"/>
  <c r="E323" i="1"/>
  <c r="D311" i="1"/>
  <c r="H311" i="1" s="1"/>
  <c r="I311" i="1"/>
  <c r="E322" i="1"/>
  <c r="D310" i="1"/>
  <c r="H310" i="1" s="1"/>
  <c r="I310" i="1"/>
  <c r="E316" i="1"/>
  <c r="D304" i="1"/>
  <c r="H304" i="1" s="1"/>
  <c r="I304" i="1"/>
  <c r="E320" i="1"/>
  <c r="D308" i="1"/>
  <c r="H308" i="1" s="1"/>
  <c r="I308" i="1"/>
  <c r="M26" i="1"/>
  <c r="D305" i="1"/>
  <c r="H305" i="1" s="1"/>
  <c r="E317" i="1"/>
  <c r="I305" i="1"/>
  <c r="L26" i="1"/>
  <c r="E314" i="1"/>
  <c r="D302" i="1"/>
  <c r="H302" i="1" s="1"/>
  <c r="I302" i="1"/>
  <c r="D313" i="1"/>
  <c r="H313" i="1" s="1"/>
  <c r="E325" i="1"/>
  <c r="I313" i="1"/>
  <c r="E319" i="1"/>
  <c r="D307" i="1"/>
  <c r="H307" i="1" s="1"/>
  <c r="I307" i="1"/>
  <c r="D306" i="1"/>
  <c r="H306" i="1" s="1"/>
  <c r="E318" i="1"/>
  <c r="I306" i="1"/>
  <c r="H310" i="2" l="1"/>
  <c r="I298" i="2"/>
  <c r="H323" i="2"/>
  <c r="I311" i="2"/>
  <c r="H317" i="2"/>
  <c r="I305" i="2"/>
  <c r="P26" i="2"/>
  <c r="H319" i="2"/>
  <c r="I307" i="2"/>
  <c r="H318" i="2"/>
  <c r="I306" i="2"/>
  <c r="O26" i="2"/>
  <c r="Q26" i="2" s="1"/>
  <c r="H324" i="2"/>
  <c r="I312" i="2"/>
  <c r="P25" i="2"/>
  <c r="S25" i="2"/>
  <c r="H315" i="2"/>
  <c r="I303" i="2"/>
  <c r="H320" i="2"/>
  <c r="I308" i="2"/>
  <c r="H314" i="2"/>
  <c r="I302" i="2"/>
  <c r="H309" i="2"/>
  <c r="I297" i="2"/>
  <c r="H316" i="2"/>
  <c r="I304" i="2"/>
  <c r="H313" i="2"/>
  <c r="I301" i="2"/>
  <c r="L366" i="2"/>
  <c r="D354" i="2"/>
  <c r="L362" i="2"/>
  <c r="D350" i="2"/>
  <c r="L363" i="2"/>
  <c r="D351" i="2"/>
  <c r="L372" i="2"/>
  <c r="D360" i="2"/>
  <c r="L370" i="2"/>
  <c r="D358" i="2"/>
  <c r="L368" i="2"/>
  <c r="D356" i="2"/>
  <c r="L373" i="2"/>
  <c r="D361" i="2"/>
  <c r="L365" i="2"/>
  <c r="D353" i="2"/>
  <c r="L371" i="2"/>
  <c r="D359" i="2"/>
  <c r="L364" i="2"/>
  <c r="D352" i="2"/>
  <c r="L367" i="2"/>
  <c r="D355" i="2"/>
  <c r="L369" i="2"/>
  <c r="D357" i="2"/>
  <c r="M27" i="1"/>
  <c r="D320" i="1"/>
  <c r="H320" i="1" s="1"/>
  <c r="E332" i="1"/>
  <c r="I320" i="1"/>
  <c r="E328" i="1"/>
  <c r="D316" i="1"/>
  <c r="H316" i="1" s="1"/>
  <c r="I316" i="1"/>
  <c r="L27" i="1"/>
  <c r="E329" i="1"/>
  <c r="D317" i="1"/>
  <c r="H317" i="1" s="1"/>
  <c r="I317" i="1"/>
  <c r="E335" i="1"/>
  <c r="D323" i="1"/>
  <c r="H323" i="1" s="1"/>
  <c r="I323" i="1"/>
  <c r="D315" i="1"/>
  <c r="H315" i="1" s="1"/>
  <c r="E327" i="1"/>
  <c r="I315" i="1"/>
  <c r="D322" i="1"/>
  <c r="H322" i="1" s="1"/>
  <c r="E334" i="1"/>
  <c r="I322" i="1"/>
  <c r="D324" i="1"/>
  <c r="H324" i="1" s="1"/>
  <c r="E336" i="1"/>
  <c r="I324" i="1"/>
  <c r="E333" i="1"/>
  <c r="D321" i="1"/>
  <c r="H321" i="1" s="1"/>
  <c r="I321" i="1"/>
  <c r="E326" i="1"/>
  <c r="D314" i="1"/>
  <c r="H314" i="1" s="1"/>
  <c r="I314" i="1"/>
  <c r="D318" i="1"/>
  <c r="H318" i="1" s="1"/>
  <c r="E330" i="1"/>
  <c r="I318" i="1"/>
  <c r="D319" i="1"/>
  <c r="H319" i="1" s="1"/>
  <c r="E331" i="1"/>
  <c r="I319" i="1"/>
  <c r="E337" i="1"/>
  <c r="D325" i="1"/>
  <c r="H325" i="1" s="1"/>
  <c r="I325" i="1"/>
  <c r="H326" i="2" l="1"/>
  <c r="I314" i="2"/>
  <c r="H336" i="2"/>
  <c r="I324" i="2"/>
  <c r="H329" i="2"/>
  <c r="I317" i="2"/>
  <c r="H321" i="2"/>
  <c r="I309" i="2"/>
  <c r="H325" i="2"/>
  <c r="I313" i="2"/>
  <c r="H332" i="2"/>
  <c r="I320" i="2"/>
  <c r="H330" i="2"/>
  <c r="I318" i="2"/>
  <c r="H335" i="2"/>
  <c r="I323" i="2"/>
  <c r="S26" i="2"/>
  <c r="H328" i="2"/>
  <c r="I316" i="2"/>
  <c r="H327" i="2"/>
  <c r="I315" i="2"/>
  <c r="H331" i="2"/>
  <c r="I319" i="2"/>
  <c r="H322" i="2"/>
  <c r="I310" i="2"/>
  <c r="L381" i="2"/>
  <c r="D369" i="2"/>
  <c r="L379" i="2"/>
  <c r="D367" i="2"/>
  <c r="L376" i="2"/>
  <c r="D364" i="2"/>
  <c r="L383" i="2"/>
  <c r="D371" i="2"/>
  <c r="L385" i="2"/>
  <c r="D373" i="2"/>
  <c r="L380" i="2"/>
  <c r="D368" i="2"/>
  <c r="L382" i="2"/>
  <c r="D370" i="2"/>
  <c r="L377" i="2"/>
  <c r="D365" i="2"/>
  <c r="L384" i="2"/>
  <c r="D372" i="2"/>
  <c r="L375" i="2"/>
  <c r="D363" i="2"/>
  <c r="L374" i="2"/>
  <c r="D362" i="2"/>
  <c r="L378" i="2"/>
  <c r="D366" i="2"/>
  <c r="E348" i="1"/>
  <c r="D336" i="1"/>
  <c r="H336" i="1" s="1"/>
  <c r="I336" i="1"/>
  <c r="E339" i="1"/>
  <c r="D327" i="1"/>
  <c r="H327" i="1" s="1"/>
  <c r="I327" i="1"/>
  <c r="L28" i="1"/>
  <c r="D334" i="1"/>
  <c r="H334" i="1" s="1"/>
  <c r="E346" i="1"/>
  <c r="I334" i="1"/>
  <c r="E340" i="1"/>
  <c r="D328" i="1"/>
  <c r="H328" i="1" s="1"/>
  <c r="I328" i="1"/>
  <c r="M28" i="1"/>
  <c r="D335" i="1"/>
  <c r="H335" i="1" s="1"/>
  <c r="E347" i="1"/>
  <c r="I335" i="1"/>
  <c r="D329" i="1"/>
  <c r="H329" i="1" s="1"/>
  <c r="E341" i="1"/>
  <c r="I329" i="1"/>
  <c r="E338" i="1"/>
  <c r="D326" i="1"/>
  <c r="H326" i="1" s="1"/>
  <c r="I326" i="1"/>
  <c r="D333" i="1"/>
  <c r="H333" i="1" s="1"/>
  <c r="E345" i="1"/>
  <c r="I333" i="1"/>
  <c r="D337" i="1"/>
  <c r="H337" i="1" s="1"/>
  <c r="E349" i="1"/>
  <c r="I337" i="1"/>
  <c r="D331" i="1"/>
  <c r="H331" i="1" s="1"/>
  <c r="E343" i="1"/>
  <c r="I331" i="1"/>
  <c r="D332" i="1"/>
  <c r="H332" i="1" s="1"/>
  <c r="E344" i="1"/>
  <c r="I332" i="1"/>
  <c r="E342" i="1"/>
  <c r="D330" i="1"/>
  <c r="H330" i="1" s="1"/>
  <c r="I330" i="1"/>
  <c r="H347" i="2" l="1"/>
  <c r="I335" i="2"/>
  <c r="H333" i="2"/>
  <c r="I321" i="2"/>
  <c r="H334" i="2"/>
  <c r="I322" i="2"/>
  <c r="H343" i="2"/>
  <c r="I331" i="2"/>
  <c r="H341" i="2"/>
  <c r="I329" i="2"/>
  <c r="H342" i="2"/>
  <c r="I330" i="2"/>
  <c r="H339" i="2"/>
  <c r="I327" i="2"/>
  <c r="H344" i="2"/>
  <c r="I332" i="2"/>
  <c r="H348" i="2"/>
  <c r="I336" i="2"/>
  <c r="H340" i="2"/>
  <c r="I328" i="2"/>
  <c r="H337" i="2"/>
  <c r="I325" i="2"/>
  <c r="H338" i="2"/>
  <c r="I326" i="2"/>
  <c r="L390" i="2"/>
  <c r="D378" i="2"/>
  <c r="L387" i="2"/>
  <c r="D375" i="2"/>
  <c r="L394" i="2"/>
  <c r="D382" i="2"/>
  <c r="L396" i="2"/>
  <c r="D384" i="2"/>
  <c r="L389" i="2"/>
  <c r="D377" i="2"/>
  <c r="L392" i="2"/>
  <c r="D380" i="2"/>
  <c r="L397" i="2"/>
  <c r="D385" i="2"/>
  <c r="L386" i="2"/>
  <c r="D374" i="2"/>
  <c r="L395" i="2"/>
  <c r="D383" i="2"/>
  <c r="L388" i="2"/>
  <c r="D376" i="2"/>
  <c r="L391" i="2"/>
  <c r="D379" i="2"/>
  <c r="L393" i="2"/>
  <c r="D381" i="2"/>
  <c r="E361" i="1"/>
  <c r="D349" i="1"/>
  <c r="H349" i="1" s="1"/>
  <c r="I349" i="1"/>
  <c r="M29" i="1"/>
  <c r="L29" i="1"/>
  <c r="E350" i="1"/>
  <c r="D338" i="1"/>
  <c r="H338" i="1" s="1"/>
  <c r="I338" i="1"/>
  <c r="D341" i="1"/>
  <c r="H341" i="1" s="1"/>
  <c r="E353" i="1"/>
  <c r="I341" i="1"/>
  <c r="E357" i="1"/>
  <c r="D345" i="1"/>
  <c r="H345" i="1" s="1"/>
  <c r="I345" i="1"/>
  <c r="E359" i="1"/>
  <c r="D347" i="1"/>
  <c r="H347" i="1" s="1"/>
  <c r="I347" i="1"/>
  <c r="E352" i="1"/>
  <c r="D340" i="1"/>
  <c r="H340" i="1" s="1"/>
  <c r="I340" i="1"/>
  <c r="E358" i="1"/>
  <c r="D346" i="1"/>
  <c r="H346" i="1" s="1"/>
  <c r="I346" i="1"/>
  <c r="E354" i="1"/>
  <c r="D342" i="1"/>
  <c r="H342" i="1" s="1"/>
  <c r="I342" i="1"/>
  <c r="D344" i="1"/>
  <c r="H344" i="1" s="1"/>
  <c r="E356" i="1"/>
  <c r="I344" i="1"/>
  <c r="E351" i="1"/>
  <c r="D339" i="1"/>
  <c r="H339" i="1" s="1"/>
  <c r="I339" i="1"/>
  <c r="D343" i="1"/>
  <c r="H343" i="1" s="1"/>
  <c r="E355" i="1"/>
  <c r="I343" i="1"/>
  <c r="D348" i="1"/>
  <c r="H348" i="1" s="1"/>
  <c r="E360" i="1"/>
  <c r="I348" i="1"/>
  <c r="H350" i="2" l="1"/>
  <c r="I338" i="2"/>
  <c r="H356" i="2"/>
  <c r="I344" i="2"/>
  <c r="H355" i="2"/>
  <c r="I343" i="2"/>
  <c r="H349" i="2"/>
  <c r="I337" i="2"/>
  <c r="H346" i="2"/>
  <c r="I334" i="2"/>
  <c r="H351" i="2"/>
  <c r="I339" i="2"/>
  <c r="H352" i="2"/>
  <c r="I340" i="2"/>
  <c r="H354" i="2"/>
  <c r="I342" i="2"/>
  <c r="H345" i="2"/>
  <c r="I333" i="2"/>
  <c r="H360" i="2"/>
  <c r="I348" i="2"/>
  <c r="H353" i="2"/>
  <c r="I341" i="2"/>
  <c r="H359" i="2"/>
  <c r="I347" i="2"/>
  <c r="L405" i="2"/>
  <c r="D393" i="2"/>
  <c r="L407" i="2"/>
  <c r="D395" i="2"/>
  <c r="L398" i="2"/>
  <c r="D386" i="2"/>
  <c r="L401" i="2"/>
  <c r="D389" i="2"/>
  <c r="L403" i="2"/>
  <c r="D391" i="2"/>
  <c r="L406" i="2"/>
  <c r="D394" i="2"/>
  <c r="L404" i="2"/>
  <c r="D392" i="2"/>
  <c r="L408" i="2"/>
  <c r="D396" i="2"/>
  <c r="L409" i="2"/>
  <c r="D397" i="2"/>
  <c r="L400" i="2"/>
  <c r="D388" i="2"/>
  <c r="L399" i="2"/>
  <c r="D387" i="2"/>
  <c r="L402" i="2"/>
  <c r="D390" i="2"/>
  <c r="E363" i="1"/>
  <c r="D351" i="1"/>
  <c r="H351" i="1" s="1"/>
  <c r="I351" i="1"/>
  <c r="E370" i="1"/>
  <c r="D358" i="1"/>
  <c r="H358" i="1" s="1"/>
  <c r="I358" i="1"/>
  <c r="E364" i="1"/>
  <c r="D352" i="1"/>
  <c r="H352" i="1" s="1"/>
  <c r="I352" i="1"/>
  <c r="D357" i="1"/>
  <c r="H357" i="1" s="1"/>
  <c r="E369" i="1"/>
  <c r="I357" i="1"/>
  <c r="D353" i="1"/>
  <c r="H353" i="1" s="1"/>
  <c r="E365" i="1"/>
  <c r="I353" i="1"/>
  <c r="M30" i="1"/>
  <c r="E368" i="1"/>
  <c r="D356" i="1"/>
  <c r="H356" i="1" s="1"/>
  <c r="I356" i="1"/>
  <c r="E366" i="1"/>
  <c r="D354" i="1"/>
  <c r="H354" i="1" s="1"/>
  <c r="I354" i="1"/>
  <c r="E371" i="1"/>
  <c r="D359" i="1"/>
  <c r="H359" i="1" s="1"/>
  <c r="I359" i="1"/>
  <c r="L30" i="1"/>
  <c r="E362" i="1"/>
  <c r="D350" i="1"/>
  <c r="H350" i="1" s="1"/>
  <c r="I350" i="1"/>
  <c r="D360" i="1"/>
  <c r="H360" i="1" s="1"/>
  <c r="E372" i="1"/>
  <c r="I360" i="1"/>
  <c r="D355" i="1"/>
  <c r="H355" i="1" s="1"/>
  <c r="E367" i="1"/>
  <c r="I355" i="1"/>
  <c r="E373" i="1"/>
  <c r="D361" i="1"/>
  <c r="H361" i="1" s="1"/>
  <c r="I361" i="1"/>
  <c r="H371" i="2" l="1"/>
  <c r="I359" i="2"/>
  <c r="H366" i="2"/>
  <c r="I354" i="2"/>
  <c r="H361" i="2"/>
  <c r="I349" i="2"/>
  <c r="H365" i="2"/>
  <c r="I353" i="2"/>
  <c r="H367" i="2"/>
  <c r="I355" i="2"/>
  <c r="H364" i="2"/>
  <c r="I352" i="2"/>
  <c r="H372" i="2"/>
  <c r="I360" i="2"/>
  <c r="H363" i="2"/>
  <c r="I351" i="2"/>
  <c r="H368" i="2"/>
  <c r="I356" i="2"/>
  <c r="H357" i="2"/>
  <c r="I345" i="2"/>
  <c r="H358" i="2"/>
  <c r="I346" i="2"/>
  <c r="H362" i="2"/>
  <c r="I350" i="2"/>
  <c r="L416" i="2"/>
  <c r="D404" i="2"/>
  <c r="L415" i="2"/>
  <c r="D403" i="2"/>
  <c r="L420" i="2"/>
  <c r="D408" i="2"/>
  <c r="L413" i="2"/>
  <c r="D401" i="2"/>
  <c r="L411" i="2"/>
  <c r="D399" i="2"/>
  <c r="L412" i="2"/>
  <c r="D400" i="2"/>
  <c r="L421" i="2"/>
  <c r="D409" i="2"/>
  <c r="L418" i="2"/>
  <c r="D406" i="2"/>
  <c r="L414" i="2"/>
  <c r="D402" i="2"/>
  <c r="L410" i="2"/>
  <c r="D398" i="2"/>
  <c r="L419" i="2"/>
  <c r="D407" i="2"/>
  <c r="L417" i="2"/>
  <c r="D405" i="2"/>
  <c r="L31" i="1"/>
  <c r="E383" i="1"/>
  <c r="D371" i="1"/>
  <c r="H371" i="1" s="1"/>
  <c r="I371" i="1"/>
  <c r="D366" i="1"/>
  <c r="H366" i="1" s="1"/>
  <c r="E378" i="1"/>
  <c r="I366" i="1"/>
  <c r="M31" i="1"/>
  <c r="E374" i="1"/>
  <c r="D362" i="1"/>
  <c r="H362" i="1" s="1"/>
  <c r="I362" i="1"/>
  <c r="D368" i="1"/>
  <c r="H368" i="1" s="1"/>
  <c r="E380" i="1"/>
  <c r="I368" i="1"/>
  <c r="E377" i="1"/>
  <c r="D365" i="1"/>
  <c r="H365" i="1" s="1"/>
  <c r="I365" i="1"/>
  <c r="E381" i="1"/>
  <c r="D369" i="1"/>
  <c r="H369" i="1" s="1"/>
  <c r="I369" i="1"/>
  <c r="D364" i="1"/>
  <c r="H364" i="1" s="1"/>
  <c r="E376" i="1"/>
  <c r="I364" i="1"/>
  <c r="E385" i="1"/>
  <c r="D373" i="1"/>
  <c r="H373" i="1" s="1"/>
  <c r="I373" i="1"/>
  <c r="D367" i="1"/>
  <c r="H367" i="1" s="1"/>
  <c r="E379" i="1"/>
  <c r="I367" i="1"/>
  <c r="E382" i="1"/>
  <c r="D370" i="1"/>
  <c r="H370" i="1" s="1"/>
  <c r="I370" i="1"/>
  <c r="D372" i="1"/>
  <c r="H372" i="1" s="1"/>
  <c r="E384" i="1"/>
  <c r="I372" i="1"/>
  <c r="D363" i="1"/>
  <c r="H363" i="1" s="1"/>
  <c r="E375" i="1"/>
  <c r="I363" i="1"/>
  <c r="H374" i="2" l="1"/>
  <c r="I362" i="2"/>
  <c r="H375" i="2"/>
  <c r="I363" i="2"/>
  <c r="H377" i="2"/>
  <c r="I365" i="2"/>
  <c r="H370" i="2"/>
  <c r="I358" i="2"/>
  <c r="H384" i="2"/>
  <c r="I372" i="2"/>
  <c r="H373" i="2"/>
  <c r="I361" i="2"/>
  <c r="H369" i="2"/>
  <c r="I357" i="2"/>
  <c r="H376" i="2"/>
  <c r="I364" i="2"/>
  <c r="H378" i="2"/>
  <c r="I366" i="2"/>
  <c r="H380" i="2"/>
  <c r="I368" i="2"/>
  <c r="H379" i="2"/>
  <c r="I367" i="2"/>
  <c r="H383" i="2"/>
  <c r="I371" i="2"/>
  <c r="L424" i="2"/>
  <c r="D412" i="2"/>
  <c r="L422" i="2"/>
  <c r="D410" i="2"/>
  <c r="L426" i="2"/>
  <c r="D414" i="2"/>
  <c r="L430" i="2"/>
  <c r="D418" i="2"/>
  <c r="L433" i="2"/>
  <c r="D421" i="2"/>
  <c r="L423" i="2"/>
  <c r="D411" i="2"/>
  <c r="L425" i="2"/>
  <c r="D413" i="2"/>
  <c r="L429" i="2"/>
  <c r="D417" i="2"/>
  <c r="L431" i="2"/>
  <c r="D419" i="2"/>
  <c r="L432" i="2"/>
  <c r="D420" i="2"/>
  <c r="L427" i="2"/>
  <c r="D415" i="2"/>
  <c r="L428" i="2"/>
  <c r="D416" i="2"/>
  <c r="E392" i="1"/>
  <c r="D380" i="1"/>
  <c r="H380" i="1" s="1"/>
  <c r="I380" i="1"/>
  <c r="D381" i="1"/>
  <c r="H381" i="1" s="1"/>
  <c r="E393" i="1"/>
  <c r="I381" i="1"/>
  <c r="L32" i="1"/>
  <c r="E389" i="1"/>
  <c r="D377" i="1"/>
  <c r="H377" i="1" s="1"/>
  <c r="I377" i="1"/>
  <c r="D374" i="1"/>
  <c r="H374" i="1" s="1"/>
  <c r="E386" i="1"/>
  <c r="I374" i="1"/>
  <c r="E390" i="1"/>
  <c r="D378" i="1"/>
  <c r="H378" i="1" s="1"/>
  <c r="I378" i="1"/>
  <c r="E394" i="1"/>
  <c r="D382" i="1"/>
  <c r="H382" i="1" s="1"/>
  <c r="I382" i="1"/>
  <c r="E397" i="1"/>
  <c r="D385" i="1"/>
  <c r="H385" i="1" s="1"/>
  <c r="I385" i="1"/>
  <c r="M32" i="1"/>
  <c r="E387" i="1"/>
  <c r="D375" i="1"/>
  <c r="H375" i="1" s="1"/>
  <c r="I375" i="1"/>
  <c r="D384" i="1"/>
  <c r="H384" i="1" s="1"/>
  <c r="E396" i="1"/>
  <c r="I384" i="1"/>
  <c r="D383" i="1"/>
  <c r="H383" i="1" s="1"/>
  <c r="E395" i="1"/>
  <c r="I383" i="1"/>
  <c r="D379" i="1"/>
  <c r="H379" i="1" s="1"/>
  <c r="E391" i="1"/>
  <c r="I379" i="1"/>
  <c r="D376" i="1"/>
  <c r="H376" i="1" s="1"/>
  <c r="E388" i="1"/>
  <c r="I376" i="1"/>
  <c r="H395" i="2" l="1"/>
  <c r="I383" i="2"/>
  <c r="H388" i="2"/>
  <c r="I376" i="2"/>
  <c r="H382" i="2"/>
  <c r="I370" i="2"/>
  <c r="H389" i="2"/>
  <c r="I377" i="2"/>
  <c r="H391" i="2"/>
  <c r="I379" i="2"/>
  <c r="H381" i="2"/>
  <c r="I369" i="2"/>
  <c r="H392" i="2"/>
  <c r="I380" i="2"/>
  <c r="H385" i="2"/>
  <c r="I373" i="2"/>
  <c r="H387" i="2"/>
  <c r="I375" i="2"/>
  <c r="H390" i="2"/>
  <c r="I378" i="2"/>
  <c r="H396" i="2"/>
  <c r="I384" i="2"/>
  <c r="H386" i="2"/>
  <c r="I374" i="2"/>
  <c r="L439" i="2"/>
  <c r="D427" i="2"/>
  <c r="L437" i="2"/>
  <c r="D425" i="2"/>
  <c r="L444" i="2"/>
  <c r="D432" i="2"/>
  <c r="L443" i="2"/>
  <c r="D431" i="2"/>
  <c r="L441" i="2"/>
  <c r="D429" i="2"/>
  <c r="L435" i="2"/>
  <c r="D423" i="2"/>
  <c r="L445" i="2"/>
  <c r="D433" i="2"/>
  <c r="L442" i="2"/>
  <c r="D430" i="2"/>
  <c r="L440" i="2"/>
  <c r="D428" i="2"/>
  <c r="L438" i="2"/>
  <c r="D426" i="2"/>
  <c r="L434" i="2"/>
  <c r="D422" i="2"/>
  <c r="L436" i="2"/>
  <c r="D424" i="2"/>
  <c r="D396" i="1"/>
  <c r="H396" i="1" s="1"/>
  <c r="E408" i="1"/>
  <c r="I396" i="1"/>
  <c r="E399" i="1"/>
  <c r="D387" i="1"/>
  <c r="H387" i="1" s="1"/>
  <c r="I387" i="1"/>
  <c r="D397" i="1"/>
  <c r="H397" i="1" s="1"/>
  <c r="E409" i="1"/>
  <c r="I397" i="1"/>
  <c r="E406" i="1"/>
  <c r="D394" i="1"/>
  <c r="H394" i="1" s="1"/>
  <c r="I394" i="1"/>
  <c r="L33" i="1"/>
  <c r="E402" i="1"/>
  <c r="D390" i="1"/>
  <c r="H390" i="1" s="1"/>
  <c r="I390" i="1"/>
  <c r="M33" i="1"/>
  <c r="D386" i="1"/>
  <c r="H386" i="1" s="1"/>
  <c r="E398" i="1"/>
  <c r="I386" i="1"/>
  <c r="E401" i="1"/>
  <c r="D389" i="1"/>
  <c r="H389" i="1" s="1"/>
  <c r="I389" i="1"/>
  <c r="D388" i="1"/>
  <c r="H388" i="1" s="1"/>
  <c r="E400" i="1"/>
  <c r="I388" i="1"/>
  <c r="E405" i="1"/>
  <c r="D393" i="1"/>
  <c r="H393" i="1" s="1"/>
  <c r="I393" i="1"/>
  <c r="E403" i="1"/>
  <c r="D391" i="1"/>
  <c r="H391" i="1" s="1"/>
  <c r="I391" i="1"/>
  <c r="E407" i="1"/>
  <c r="D395" i="1"/>
  <c r="H395" i="1" s="1"/>
  <c r="I395" i="1"/>
  <c r="D392" i="1"/>
  <c r="H392" i="1" s="1"/>
  <c r="E404" i="1"/>
  <c r="I392" i="1"/>
  <c r="H398" i="2" l="1"/>
  <c r="I386" i="2"/>
  <c r="H397" i="2"/>
  <c r="I385" i="2"/>
  <c r="H401" i="2"/>
  <c r="I389" i="2"/>
  <c r="H408" i="2"/>
  <c r="I396" i="2"/>
  <c r="H404" i="2"/>
  <c r="I392" i="2"/>
  <c r="H394" i="2"/>
  <c r="I382" i="2"/>
  <c r="H402" i="2"/>
  <c r="I390" i="2"/>
  <c r="H393" i="2"/>
  <c r="I381" i="2"/>
  <c r="H400" i="2"/>
  <c r="I388" i="2"/>
  <c r="H399" i="2"/>
  <c r="I387" i="2"/>
  <c r="H403" i="2"/>
  <c r="I391" i="2"/>
  <c r="H407" i="2"/>
  <c r="I395" i="2"/>
  <c r="L446" i="2"/>
  <c r="D434" i="2"/>
  <c r="L450" i="2"/>
  <c r="D438" i="2"/>
  <c r="L453" i="2"/>
  <c r="D441" i="2"/>
  <c r="L457" i="2"/>
  <c r="D445" i="2"/>
  <c r="L455" i="2"/>
  <c r="D443" i="2"/>
  <c r="L449" i="2"/>
  <c r="D437" i="2"/>
  <c r="L452" i="2"/>
  <c r="D440" i="2"/>
  <c r="L454" i="2"/>
  <c r="D442" i="2"/>
  <c r="L447" i="2"/>
  <c r="D435" i="2"/>
  <c r="L448" i="2"/>
  <c r="D436" i="2"/>
  <c r="L456" i="2"/>
  <c r="D444" i="2"/>
  <c r="L451" i="2"/>
  <c r="D439" i="2"/>
  <c r="E417" i="1"/>
  <c r="D405" i="1"/>
  <c r="H405" i="1" s="1"/>
  <c r="I405" i="1"/>
  <c r="D400" i="1"/>
  <c r="H400" i="1" s="1"/>
  <c r="E412" i="1"/>
  <c r="I400" i="1"/>
  <c r="L34" i="1"/>
  <c r="D406" i="1"/>
  <c r="H406" i="1" s="1"/>
  <c r="E418" i="1"/>
  <c r="I406" i="1"/>
  <c r="D401" i="1"/>
  <c r="H401" i="1" s="1"/>
  <c r="E413" i="1"/>
  <c r="I401" i="1"/>
  <c r="M34" i="1"/>
  <c r="D398" i="1"/>
  <c r="H398" i="1" s="1"/>
  <c r="E410" i="1"/>
  <c r="I398" i="1"/>
  <c r="D402" i="1"/>
  <c r="H402" i="1" s="1"/>
  <c r="E414" i="1"/>
  <c r="I402" i="1"/>
  <c r="D404" i="1"/>
  <c r="H404" i="1" s="1"/>
  <c r="E416" i="1"/>
  <c r="I404" i="1"/>
  <c r="E421" i="1"/>
  <c r="D409" i="1"/>
  <c r="H409" i="1" s="1"/>
  <c r="I409" i="1"/>
  <c r="E419" i="1"/>
  <c r="D407" i="1"/>
  <c r="H407" i="1" s="1"/>
  <c r="I407" i="1"/>
  <c r="D399" i="1"/>
  <c r="H399" i="1" s="1"/>
  <c r="E411" i="1"/>
  <c r="I399" i="1"/>
  <c r="D408" i="1"/>
  <c r="H408" i="1" s="1"/>
  <c r="E420" i="1"/>
  <c r="I408" i="1"/>
  <c r="D403" i="1"/>
  <c r="H403" i="1" s="1"/>
  <c r="E415" i="1"/>
  <c r="I403" i="1"/>
  <c r="H419" i="2" l="1"/>
  <c r="I407" i="2"/>
  <c r="H405" i="2"/>
  <c r="I393" i="2"/>
  <c r="H420" i="2"/>
  <c r="I408" i="2"/>
  <c r="H415" i="2"/>
  <c r="I403" i="2"/>
  <c r="H414" i="2"/>
  <c r="I402" i="2"/>
  <c r="H413" i="2"/>
  <c r="I401" i="2"/>
  <c r="H411" i="2"/>
  <c r="I399" i="2"/>
  <c r="H406" i="2"/>
  <c r="I394" i="2"/>
  <c r="H409" i="2"/>
  <c r="I397" i="2"/>
  <c r="H412" i="2"/>
  <c r="I400" i="2"/>
  <c r="H416" i="2"/>
  <c r="I404" i="2"/>
  <c r="H410" i="2"/>
  <c r="I398" i="2"/>
  <c r="L466" i="2"/>
  <c r="D454" i="2"/>
  <c r="L467" i="2"/>
  <c r="D455" i="2"/>
  <c r="L461" i="2"/>
  <c r="D449" i="2"/>
  <c r="L463" i="2"/>
  <c r="D451" i="2"/>
  <c r="L469" i="2"/>
  <c r="D457" i="2"/>
  <c r="L465" i="2"/>
  <c r="D453" i="2"/>
  <c r="L464" i="2"/>
  <c r="D452" i="2"/>
  <c r="L468" i="2"/>
  <c r="D456" i="2"/>
  <c r="L460" i="2"/>
  <c r="D448" i="2"/>
  <c r="L459" i="2"/>
  <c r="D447" i="2"/>
  <c r="L462" i="2"/>
  <c r="D450" i="2"/>
  <c r="L458" i="2"/>
  <c r="D446" i="2"/>
  <c r="E426" i="1"/>
  <c r="D414" i="1"/>
  <c r="H414" i="1" s="1"/>
  <c r="I414" i="1"/>
  <c r="M35" i="1"/>
  <c r="E422" i="1"/>
  <c r="D410" i="1"/>
  <c r="H410" i="1" s="1"/>
  <c r="I410" i="1"/>
  <c r="D419" i="1"/>
  <c r="H419" i="1" s="1"/>
  <c r="E431" i="1"/>
  <c r="I419" i="1"/>
  <c r="E433" i="1"/>
  <c r="D421" i="1"/>
  <c r="H421" i="1" s="1"/>
  <c r="I421" i="1"/>
  <c r="E428" i="1"/>
  <c r="D416" i="1"/>
  <c r="H416" i="1" s="1"/>
  <c r="I416" i="1"/>
  <c r="L35" i="1"/>
  <c r="E425" i="1"/>
  <c r="D413" i="1"/>
  <c r="H413" i="1" s="1"/>
  <c r="I413" i="1"/>
  <c r="D418" i="1"/>
  <c r="H418" i="1" s="1"/>
  <c r="E430" i="1"/>
  <c r="I418" i="1"/>
  <c r="D415" i="1"/>
  <c r="H415" i="1" s="1"/>
  <c r="E427" i="1"/>
  <c r="I415" i="1"/>
  <c r="E432" i="1"/>
  <c r="D420" i="1"/>
  <c r="H420" i="1" s="1"/>
  <c r="I420" i="1"/>
  <c r="E424" i="1"/>
  <c r="D412" i="1"/>
  <c r="H412" i="1" s="1"/>
  <c r="I412" i="1"/>
  <c r="D411" i="1"/>
  <c r="H411" i="1" s="1"/>
  <c r="E423" i="1"/>
  <c r="I411" i="1"/>
  <c r="E429" i="1"/>
  <c r="D417" i="1"/>
  <c r="H417" i="1" s="1"/>
  <c r="I417" i="1"/>
  <c r="H422" i="2" l="1"/>
  <c r="I410" i="2"/>
  <c r="H418" i="2"/>
  <c r="I406" i="2"/>
  <c r="H427" i="2"/>
  <c r="I415" i="2"/>
  <c r="H428" i="2"/>
  <c r="I416" i="2"/>
  <c r="H423" i="2"/>
  <c r="I411" i="2"/>
  <c r="H432" i="2"/>
  <c r="I420" i="2"/>
  <c r="H424" i="2"/>
  <c r="I412" i="2"/>
  <c r="H417" i="2"/>
  <c r="I405" i="2"/>
  <c r="H425" i="2"/>
  <c r="I413" i="2"/>
  <c r="H421" i="2"/>
  <c r="I409" i="2"/>
  <c r="H426" i="2"/>
  <c r="I414" i="2"/>
  <c r="H431" i="2"/>
  <c r="I419" i="2"/>
  <c r="L472" i="2"/>
  <c r="D460" i="2"/>
  <c r="L477" i="2"/>
  <c r="D465" i="2"/>
  <c r="L481" i="2"/>
  <c r="D469" i="2"/>
  <c r="L475" i="2"/>
  <c r="D463" i="2"/>
  <c r="L470" i="2"/>
  <c r="D458" i="2"/>
  <c r="L480" i="2"/>
  <c r="D468" i="2"/>
  <c r="L473" i="2"/>
  <c r="D461" i="2"/>
  <c r="L479" i="2"/>
  <c r="D467" i="2"/>
  <c r="L474" i="2"/>
  <c r="D462" i="2"/>
  <c r="L471" i="2"/>
  <c r="D459" i="2"/>
  <c r="L476" i="2"/>
  <c r="D464" i="2"/>
  <c r="L478" i="2"/>
  <c r="D466" i="2"/>
  <c r="D427" i="1"/>
  <c r="H427" i="1" s="1"/>
  <c r="E439" i="1"/>
  <c r="I427" i="1"/>
  <c r="D430" i="1"/>
  <c r="H430" i="1" s="1"/>
  <c r="E442" i="1"/>
  <c r="I430" i="1"/>
  <c r="D431" i="1"/>
  <c r="H431" i="1" s="1"/>
  <c r="E443" i="1"/>
  <c r="I431" i="1"/>
  <c r="E444" i="1"/>
  <c r="D432" i="1"/>
  <c r="H432" i="1" s="1"/>
  <c r="I432" i="1"/>
  <c r="D425" i="1"/>
  <c r="H425" i="1" s="1"/>
  <c r="E437" i="1"/>
  <c r="I425" i="1"/>
  <c r="E440" i="1"/>
  <c r="D428" i="1"/>
  <c r="H428" i="1" s="1"/>
  <c r="I428" i="1"/>
  <c r="E445" i="1"/>
  <c r="D433" i="1"/>
  <c r="H433" i="1" s="1"/>
  <c r="I433" i="1"/>
  <c r="M36" i="1"/>
  <c r="E441" i="1"/>
  <c r="D429" i="1"/>
  <c r="H429" i="1" s="1"/>
  <c r="I429" i="1"/>
  <c r="L36" i="1"/>
  <c r="D422" i="1"/>
  <c r="H422" i="1" s="1"/>
  <c r="E434" i="1"/>
  <c r="I422" i="1"/>
  <c r="E435" i="1"/>
  <c r="D423" i="1"/>
  <c r="H423" i="1" s="1"/>
  <c r="I423" i="1"/>
  <c r="D424" i="1"/>
  <c r="H424" i="1" s="1"/>
  <c r="E436" i="1"/>
  <c r="I424" i="1"/>
  <c r="D426" i="1"/>
  <c r="H426" i="1" s="1"/>
  <c r="E438" i="1"/>
  <c r="I426" i="1"/>
  <c r="H443" i="2" l="1"/>
  <c r="I431" i="2"/>
  <c r="H429" i="2"/>
  <c r="I417" i="2"/>
  <c r="H440" i="2"/>
  <c r="I428" i="2"/>
  <c r="H438" i="2"/>
  <c r="I426" i="2"/>
  <c r="H436" i="2"/>
  <c r="I424" i="2"/>
  <c r="H439" i="2"/>
  <c r="I427" i="2"/>
  <c r="H433" i="2"/>
  <c r="I421" i="2"/>
  <c r="H444" i="2"/>
  <c r="I432" i="2"/>
  <c r="H430" i="2"/>
  <c r="I418" i="2"/>
  <c r="H437" i="2"/>
  <c r="I425" i="2"/>
  <c r="H435" i="2"/>
  <c r="I423" i="2"/>
  <c r="H434" i="2"/>
  <c r="I422" i="2"/>
  <c r="L490" i="2"/>
  <c r="D478" i="2"/>
  <c r="L485" i="2"/>
  <c r="D473" i="2"/>
  <c r="L488" i="2"/>
  <c r="D476" i="2"/>
  <c r="L483" i="2"/>
  <c r="D471" i="2"/>
  <c r="L492" i="2"/>
  <c r="D480" i="2"/>
  <c r="L482" i="2"/>
  <c r="D470" i="2"/>
  <c r="L486" i="2"/>
  <c r="D474" i="2"/>
  <c r="L491" i="2"/>
  <c r="D479" i="2"/>
  <c r="L487" i="2"/>
  <c r="D475" i="2"/>
  <c r="L493" i="2"/>
  <c r="D481" i="2"/>
  <c r="L489" i="2"/>
  <c r="D477" i="2"/>
  <c r="L484" i="2"/>
  <c r="D472" i="2"/>
  <c r="M37" i="1"/>
  <c r="E446" i="1"/>
  <c r="D434" i="1"/>
  <c r="H434" i="1" s="1"/>
  <c r="I434" i="1"/>
  <c r="D441" i="1"/>
  <c r="H441" i="1" s="1"/>
  <c r="E453" i="1"/>
  <c r="I441" i="1"/>
  <c r="D435" i="1"/>
  <c r="H435" i="1" s="1"/>
  <c r="E447" i="1"/>
  <c r="I435" i="1"/>
  <c r="L37" i="1"/>
  <c r="D445" i="1"/>
  <c r="H445" i="1" s="1"/>
  <c r="E457" i="1"/>
  <c r="I445" i="1"/>
  <c r="E452" i="1"/>
  <c r="D440" i="1"/>
  <c r="H440" i="1" s="1"/>
  <c r="I440" i="1"/>
  <c r="D437" i="1"/>
  <c r="H437" i="1" s="1"/>
  <c r="E449" i="1"/>
  <c r="I437" i="1"/>
  <c r="E456" i="1"/>
  <c r="D444" i="1"/>
  <c r="H444" i="1" s="1"/>
  <c r="I444" i="1"/>
  <c r="D443" i="1"/>
  <c r="H443" i="1" s="1"/>
  <c r="E455" i="1"/>
  <c r="I443" i="1"/>
  <c r="D438" i="1"/>
  <c r="H438" i="1" s="1"/>
  <c r="E450" i="1"/>
  <c r="I438" i="1"/>
  <c r="E454" i="1"/>
  <c r="D442" i="1"/>
  <c r="H442" i="1" s="1"/>
  <c r="I442" i="1"/>
  <c r="E448" i="1"/>
  <c r="D436" i="1"/>
  <c r="H436" i="1" s="1"/>
  <c r="I436" i="1"/>
  <c r="E451" i="1"/>
  <c r="D439" i="1"/>
  <c r="H439" i="1" s="1"/>
  <c r="I439" i="1"/>
  <c r="H446" i="2" l="1"/>
  <c r="I434" i="2"/>
  <c r="H456" i="2"/>
  <c r="I444" i="2"/>
  <c r="H450" i="2"/>
  <c r="I438" i="2"/>
  <c r="H452" i="2"/>
  <c r="I440" i="2"/>
  <c r="H447" i="2"/>
  <c r="I435" i="2"/>
  <c r="H445" i="2"/>
  <c r="I433" i="2"/>
  <c r="H451" i="2"/>
  <c r="I439" i="2"/>
  <c r="H441" i="2"/>
  <c r="I429" i="2"/>
  <c r="H449" i="2"/>
  <c r="I437" i="2"/>
  <c r="H442" i="2"/>
  <c r="I430" i="2"/>
  <c r="H448" i="2"/>
  <c r="I436" i="2"/>
  <c r="H455" i="2"/>
  <c r="I443" i="2"/>
  <c r="L499" i="2"/>
  <c r="L511" i="2" s="1"/>
  <c r="D487" i="2"/>
  <c r="L495" i="2"/>
  <c r="L507" i="2" s="1"/>
  <c r="D483" i="2"/>
  <c r="D491" i="2"/>
  <c r="L503" i="2"/>
  <c r="L515" i="2" s="1"/>
  <c r="L498" i="2"/>
  <c r="L510" i="2" s="1"/>
  <c r="D486" i="2"/>
  <c r="D492" i="2"/>
  <c r="L504" i="2"/>
  <c r="L516" i="2" s="1"/>
  <c r="D482" i="2"/>
  <c r="L494" i="2"/>
  <c r="L506" i="2" s="1"/>
  <c r="L496" i="2"/>
  <c r="L508" i="2" s="1"/>
  <c r="D484" i="2"/>
  <c r="D489" i="2"/>
  <c r="L501" i="2"/>
  <c r="L513" i="2" s="1"/>
  <c r="D493" i="2"/>
  <c r="L505" i="2"/>
  <c r="L517" i="2" s="1"/>
  <c r="D488" i="2"/>
  <c r="L500" i="2"/>
  <c r="L512" i="2" s="1"/>
  <c r="L497" i="2"/>
  <c r="L509" i="2" s="1"/>
  <c r="D485" i="2"/>
  <c r="D490" i="2"/>
  <c r="L502" i="2"/>
  <c r="L514" i="2" s="1"/>
  <c r="E462" i="1"/>
  <c r="D450" i="1"/>
  <c r="H450" i="1" s="1"/>
  <c r="I450" i="1"/>
  <c r="E468" i="1"/>
  <c r="D456" i="1"/>
  <c r="H456" i="1" s="1"/>
  <c r="I456" i="1"/>
  <c r="E467" i="1"/>
  <c r="D455" i="1"/>
  <c r="H455" i="1" s="1"/>
  <c r="I455" i="1"/>
  <c r="E464" i="1"/>
  <c r="D452" i="1"/>
  <c r="H452" i="1" s="1"/>
  <c r="I452" i="1"/>
  <c r="E459" i="1"/>
  <c r="D447" i="1"/>
  <c r="H447" i="1" s="1"/>
  <c r="I447" i="1"/>
  <c r="D453" i="1"/>
  <c r="H453" i="1" s="1"/>
  <c r="E465" i="1"/>
  <c r="I453" i="1"/>
  <c r="D451" i="1"/>
  <c r="H451" i="1" s="1"/>
  <c r="E463" i="1"/>
  <c r="I451" i="1"/>
  <c r="M38" i="1"/>
  <c r="L38" i="1"/>
  <c r="E460" i="1"/>
  <c r="D448" i="1"/>
  <c r="H448" i="1" s="1"/>
  <c r="I448" i="1"/>
  <c r="E458" i="1"/>
  <c r="D446" i="1"/>
  <c r="H446" i="1" s="1"/>
  <c r="I446" i="1"/>
  <c r="D454" i="1"/>
  <c r="H454" i="1" s="1"/>
  <c r="E466" i="1"/>
  <c r="I454" i="1"/>
  <c r="E461" i="1"/>
  <c r="D449" i="1"/>
  <c r="H449" i="1" s="1"/>
  <c r="I449" i="1"/>
  <c r="D457" i="1"/>
  <c r="H457" i="1" s="1"/>
  <c r="E469" i="1"/>
  <c r="I457" i="1"/>
  <c r="H467" i="2" l="1"/>
  <c r="I455" i="2"/>
  <c r="H453" i="2"/>
  <c r="I441" i="2"/>
  <c r="H464" i="2"/>
  <c r="I452" i="2"/>
  <c r="H460" i="2"/>
  <c r="I448" i="2"/>
  <c r="H463" i="2"/>
  <c r="I451" i="2"/>
  <c r="H462" i="2"/>
  <c r="I450" i="2"/>
  <c r="H454" i="2"/>
  <c r="I442" i="2"/>
  <c r="H457" i="2"/>
  <c r="I445" i="2"/>
  <c r="H468" i="2"/>
  <c r="I456" i="2"/>
  <c r="H461" i="2"/>
  <c r="I449" i="2"/>
  <c r="H459" i="2"/>
  <c r="I447" i="2"/>
  <c r="H458" i="2"/>
  <c r="I446" i="2"/>
  <c r="D496" i="2"/>
  <c r="D505" i="2"/>
  <c r="D494" i="2"/>
  <c r="D503" i="2"/>
  <c r="D497" i="2"/>
  <c r="D504" i="2"/>
  <c r="D502" i="2"/>
  <c r="D501" i="2"/>
  <c r="D495" i="2"/>
  <c r="D500" i="2"/>
  <c r="D498" i="2"/>
  <c r="D499" i="2"/>
  <c r="L39" i="1"/>
  <c r="M39" i="1"/>
  <c r="D458" i="1"/>
  <c r="H458" i="1" s="1"/>
  <c r="E470" i="1"/>
  <c r="I458" i="1"/>
  <c r="D460" i="1"/>
  <c r="H460" i="1" s="1"/>
  <c r="E472" i="1"/>
  <c r="I460" i="1"/>
  <c r="E477" i="1"/>
  <c r="D465" i="1"/>
  <c r="H465" i="1" s="1"/>
  <c r="I465" i="1"/>
  <c r="E475" i="1"/>
  <c r="D463" i="1"/>
  <c r="H463" i="1" s="1"/>
  <c r="I463" i="1"/>
  <c r="D459" i="1"/>
  <c r="H459" i="1" s="1"/>
  <c r="E471" i="1"/>
  <c r="I459" i="1"/>
  <c r="E476" i="1"/>
  <c r="D464" i="1"/>
  <c r="H464" i="1" s="1"/>
  <c r="I464" i="1"/>
  <c r="D469" i="1"/>
  <c r="H469" i="1" s="1"/>
  <c r="E481" i="1"/>
  <c r="I469" i="1"/>
  <c r="D467" i="1"/>
  <c r="H467" i="1" s="1"/>
  <c r="E479" i="1"/>
  <c r="I467" i="1"/>
  <c r="D468" i="1"/>
  <c r="H468" i="1" s="1"/>
  <c r="E480" i="1"/>
  <c r="I468" i="1"/>
  <c r="D461" i="1"/>
  <c r="H461" i="1" s="1"/>
  <c r="E473" i="1"/>
  <c r="I461" i="1"/>
  <c r="D466" i="1"/>
  <c r="H466" i="1" s="1"/>
  <c r="E478" i="1"/>
  <c r="I466" i="1"/>
  <c r="D462" i="1"/>
  <c r="H462" i="1" s="1"/>
  <c r="E474" i="1"/>
  <c r="I462" i="1"/>
  <c r="H470" i="2" l="1"/>
  <c r="I458" i="2"/>
  <c r="H466" i="2"/>
  <c r="I454" i="2"/>
  <c r="H469" i="2"/>
  <c r="I457" i="2"/>
  <c r="H473" i="2"/>
  <c r="I461" i="2"/>
  <c r="H474" i="2"/>
  <c r="I462" i="2"/>
  <c r="H465" i="2"/>
  <c r="I453" i="2"/>
  <c r="H472" i="2"/>
  <c r="I460" i="2"/>
  <c r="H476" i="2"/>
  <c r="I464" i="2"/>
  <c r="H471" i="2"/>
  <c r="I459" i="2"/>
  <c r="H480" i="2"/>
  <c r="I468" i="2"/>
  <c r="H475" i="2"/>
  <c r="I463" i="2"/>
  <c r="H479" i="2"/>
  <c r="I467" i="2"/>
  <c r="D481" i="1"/>
  <c r="H481" i="1" s="1"/>
  <c r="E493" i="1"/>
  <c r="E505" i="1" s="1"/>
  <c r="E517" i="1" s="1"/>
  <c r="I481" i="1"/>
  <c r="D480" i="1"/>
  <c r="H480" i="1" s="1"/>
  <c r="E492" i="1"/>
  <c r="E504" i="1" s="1"/>
  <c r="E516" i="1" s="1"/>
  <c r="I480" i="1"/>
  <c r="D476" i="1"/>
  <c r="H476" i="1" s="1"/>
  <c r="E488" i="1"/>
  <c r="E500" i="1" s="1"/>
  <c r="E512" i="1" s="1"/>
  <c r="I476" i="1"/>
  <c r="E484" i="1"/>
  <c r="E496" i="1" s="1"/>
  <c r="E508" i="1" s="1"/>
  <c r="D472" i="1"/>
  <c r="H472" i="1" s="1"/>
  <c r="I472" i="1"/>
  <c r="L40" i="1"/>
  <c r="D478" i="1"/>
  <c r="H478" i="1" s="1"/>
  <c r="E490" i="1"/>
  <c r="E502" i="1" s="1"/>
  <c r="E514" i="1" s="1"/>
  <c r="I478" i="1"/>
  <c r="D479" i="1"/>
  <c r="H479" i="1" s="1"/>
  <c r="E491" i="1"/>
  <c r="E503" i="1" s="1"/>
  <c r="E515" i="1" s="1"/>
  <c r="I479" i="1"/>
  <c r="D471" i="1"/>
  <c r="H471" i="1" s="1"/>
  <c r="E483" i="1"/>
  <c r="E495" i="1" s="1"/>
  <c r="E507" i="1" s="1"/>
  <c r="I471" i="1"/>
  <c r="D477" i="1"/>
  <c r="H477" i="1" s="1"/>
  <c r="E489" i="1"/>
  <c r="E501" i="1" s="1"/>
  <c r="E513" i="1" s="1"/>
  <c r="I477" i="1"/>
  <c r="E486" i="1"/>
  <c r="E498" i="1" s="1"/>
  <c r="E510" i="1" s="1"/>
  <c r="D474" i="1"/>
  <c r="H474" i="1" s="1"/>
  <c r="I474" i="1"/>
  <c r="M40" i="1"/>
  <c r="E482" i="1"/>
  <c r="E494" i="1" s="1"/>
  <c r="E506" i="1" s="1"/>
  <c r="D470" i="1"/>
  <c r="H470" i="1" s="1"/>
  <c r="I470" i="1"/>
  <c r="D475" i="1"/>
  <c r="H475" i="1" s="1"/>
  <c r="E487" i="1"/>
  <c r="E499" i="1" s="1"/>
  <c r="E511" i="1" s="1"/>
  <c r="I475" i="1"/>
  <c r="E485" i="1"/>
  <c r="E497" i="1" s="1"/>
  <c r="E509" i="1" s="1"/>
  <c r="D473" i="1"/>
  <c r="H473" i="1" s="1"/>
  <c r="I473" i="1"/>
  <c r="D509" i="1" l="1"/>
  <c r="H509" i="1" s="1"/>
  <c r="I509" i="1"/>
  <c r="D515" i="1"/>
  <c r="H515" i="1" s="1"/>
  <c r="I515" i="1"/>
  <c r="D516" i="1"/>
  <c r="H516" i="1" s="1"/>
  <c r="I516" i="1"/>
  <c r="D507" i="1"/>
  <c r="H507" i="1" s="1"/>
  <c r="I507" i="1"/>
  <c r="D511" i="1"/>
  <c r="H511" i="1" s="1"/>
  <c r="I511" i="1"/>
  <c r="D517" i="1"/>
  <c r="H517" i="1" s="1"/>
  <c r="I517" i="1"/>
  <c r="I506" i="1"/>
  <c r="D506" i="1"/>
  <c r="H506" i="1" s="1"/>
  <c r="I514" i="1"/>
  <c r="D514" i="1"/>
  <c r="H514" i="1" s="1"/>
  <c r="I510" i="1"/>
  <c r="D510" i="1"/>
  <c r="H510" i="1" s="1"/>
  <c r="D513" i="1"/>
  <c r="H513" i="1" s="1"/>
  <c r="I513" i="1"/>
  <c r="I508" i="1"/>
  <c r="D508" i="1"/>
  <c r="H508" i="1" s="1"/>
  <c r="D512" i="1"/>
  <c r="H512" i="1" s="1"/>
  <c r="I512" i="1"/>
  <c r="H491" i="2"/>
  <c r="I479" i="2"/>
  <c r="H481" i="2"/>
  <c r="I469" i="2"/>
  <c r="H492" i="2"/>
  <c r="I480" i="2"/>
  <c r="H477" i="2"/>
  <c r="I465" i="2"/>
  <c r="H478" i="2"/>
  <c r="I466" i="2"/>
  <c r="H485" i="2"/>
  <c r="I473" i="2"/>
  <c r="H487" i="2"/>
  <c r="I475" i="2"/>
  <c r="H488" i="2"/>
  <c r="I476" i="2"/>
  <c r="H484" i="2"/>
  <c r="I472" i="2"/>
  <c r="H483" i="2"/>
  <c r="I471" i="2"/>
  <c r="H486" i="2"/>
  <c r="I474" i="2"/>
  <c r="H482" i="2"/>
  <c r="I470" i="2"/>
  <c r="D502" i="1"/>
  <c r="H502" i="1" s="1"/>
  <c r="I502" i="1"/>
  <c r="D498" i="1"/>
  <c r="H498" i="1" s="1"/>
  <c r="I498" i="1"/>
  <c r="D501" i="1"/>
  <c r="H501" i="1" s="1"/>
  <c r="I501" i="1"/>
  <c r="D495" i="1"/>
  <c r="H495" i="1" s="1"/>
  <c r="I495" i="1"/>
  <c r="D503" i="1"/>
  <c r="H503" i="1" s="1"/>
  <c r="I503" i="1"/>
  <c r="D496" i="1"/>
  <c r="H496" i="1" s="1"/>
  <c r="I496" i="1"/>
  <c r="D500" i="1"/>
  <c r="H500" i="1" s="1"/>
  <c r="I500" i="1"/>
  <c r="D497" i="1"/>
  <c r="H497" i="1" s="1"/>
  <c r="I497" i="1"/>
  <c r="D504" i="1"/>
  <c r="H504" i="1" s="1"/>
  <c r="I504" i="1"/>
  <c r="D499" i="1"/>
  <c r="H499" i="1" s="1"/>
  <c r="I499" i="1"/>
  <c r="D505" i="1"/>
  <c r="H505" i="1" s="1"/>
  <c r="I505" i="1"/>
  <c r="D494" i="1"/>
  <c r="H494" i="1" s="1"/>
  <c r="I494" i="1"/>
  <c r="D482" i="1"/>
  <c r="H482" i="1" s="1"/>
  <c r="I482" i="1"/>
  <c r="D489" i="1"/>
  <c r="H489" i="1" s="1"/>
  <c r="I489" i="1"/>
  <c r="D490" i="1"/>
  <c r="H490" i="1" s="1"/>
  <c r="I490" i="1"/>
  <c r="D486" i="1"/>
  <c r="H486" i="1" s="1"/>
  <c r="I486" i="1"/>
  <c r="D483" i="1"/>
  <c r="H483" i="1" s="1"/>
  <c r="I483" i="1"/>
  <c r="D491" i="1"/>
  <c r="H491" i="1" s="1"/>
  <c r="I491" i="1"/>
  <c r="D484" i="1"/>
  <c r="H484" i="1" s="1"/>
  <c r="I484" i="1"/>
  <c r="D488" i="1"/>
  <c r="H488" i="1" s="1"/>
  <c r="I488" i="1"/>
  <c r="D485" i="1"/>
  <c r="H485" i="1" s="1"/>
  <c r="I485" i="1"/>
  <c r="D492" i="1"/>
  <c r="H492" i="1" s="1"/>
  <c r="I492" i="1"/>
  <c r="D487" i="1"/>
  <c r="H487" i="1" s="1"/>
  <c r="I487" i="1"/>
  <c r="M41" i="1"/>
  <c r="D493" i="1"/>
  <c r="H493" i="1" s="1"/>
  <c r="I493" i="1"/>
  <c r="L41" i="1"/>
  <c r="H494" i="2" l="1"/>
  <c r="I482" i="2"/>
  <c r="H500" i="2"/>
  <c r="I488" i="2"/>
  <c r="H489" i="2"/>
  <c r="I477" i="2"/>
  <c r="H504" i="2"/>
  <c r="I492" i="2"/>
  <c r="H493" i="2"/>
  <c r="I481" i="2"/>
  <c r="H499" i="2"/>
  <c r="I487" i="2"/>
  <c r="H498" i="2"/>
  <c r="I486" i="2"/>
  <c r="H495" i="2"/>
  <c r="I483" i="2"/>
  <c r="H497" i="2"/>
  <c r="I485" i="2"/>
  <c r="H496" i="2"/>
  <c r="I484" i="2"/>
  <c r="H490" i="2"/>
  <c r="I478" i="2"/>
  <c r="H503" i="2"/>
  <c r="I491" i="2"/>
  <c r="M42" i="1"/>
  <c r="L42" i="1"/>
  <c r="I495" i="2" l="1"/>
  <c r="H507" i="2"/>
  <c r="I507" i="2" s="1"/>
  <c r="I496" i="2"/>
  <c r="H508" i="2"/>
  <c r="I508" i="2" s="1"/>
  <c r="I497" i="2"/>
  <c r="H509" i="2"/>
  <c r="I509" i="2" s="1"/>
  <c r="I494" i="2"/>
  <c r="H506" i="2"/>
  <c r="I506" i="2" s="1"/>
  <c r="I504" i="2"/>
  <c r="H516" i="2"/>
  <c r="I516" i="2" s="1"/>
  <c r="I500" i="2"/>
  <c r="H512" i="2"/>
  <c r="I512" i="2" s="1"/>
  <c r="I503" i="2"/>
  <c r="H515" i="2"/>
  <c r="I515" i="2" s="1"/>
  <c r="I499" i="2"/>
  <c r="H511" i="2"/>
  <c r="I511" i="2" s="1"/>
  <c r="I498" i="2"/>
  <c r="H510" i="2"/>
  <c r="I510" i="2" s="1"/>
  <c r="H502" i="2"/>
  <c r="I490" i="2"/>
  <c r="H501" i="2"/>
  <c r="I489" i="2"/>
  <c r="H505" i="2"/>
  <c r="I493" i="2"/>
  <c r="I505" i="2" l="1"/>
  <c r="H517" i="2"/>
  <c r="I517" i="2" s="1"/>
  <c r="I502" i="2"/>
  <c r="H514" i="2"/>
  <c r="I514" i="2" s="1"/>
  <c r="I501" i="2"/>
  <c r="H513" i="2"/>
  <c r="I513" i="2" s="1"/>
  <c r="O27" i="2"/>
  <c r="Q27" i="2" s="1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Q36" i="2" l="1"/>
  <c r="Q30" i="2"/>
  <c r="Q28" i="2"/>
  <c r="Q32" i="2"/>
  <c r="Q38" i="2"/>
  <c r="Q34" i="2"/>
  <c r="Q42" i="2"/>
  <c r="Q40" i="2"/>
  <c r="Q41" i="2"/>
  <c r="Q39" i="2"/>
  <c r="Q35" i="2"/>
  <c r="Q33" i="2"/>
  <c r="Q31" i="2"/>
  <c r="Q29" i="2"/>
  <c r="Q37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H99" i="3"/>
  <c r="F99" i="11" s="1"/>
  <c r="S41" i="2" l="1"/>
  <c r="P41" i="2"/>
  <c r="S36" i="2"/>
  <c r="P36" i="2"/>
  <c r="S34" i="2"/>
  <c r="P34" i="2"/>
  <c r="S38" i="2"/>
  <c r="P38" i="2"/>
  <c r="S33" i="2"/>
  <c r="P33" i="2"/>
  <c r="S30" i="2"/>
  <c r="P30" i="2"/>
  <c r="S40" i="2"/>
  <c r="P40" i="2"/>
  <c r="S31" i="2"/>
  <c r="P31" i="2"/>
  <c r="S42" i="2"/>
  <c r="P42" i="2"/>
  <c r="S35" i="2"/>
  <c r="P35" i="2"/>
  <c r="S29" i="2"/>
  <c r="P29" i="2"/>
  <c r="S39" i="2"/>
  <c r="P39" i="2"/>
  <c r="S28" i="2"/>
  <c r="P28" i="2"/>
  <c r="S37" i="2"/>
  <c r="P37" i="2"/>
  <c r="S32" i="2"/>
  <c r="P32" i="2"/>
  <c r="S27" i="2"/>
  <c r="P27" i="2"/>
  <c r="H126" i="4"/>
  <c r="I126" i="4"/>
  <c r="N12" i="4" l="1"/>
  <c r="F126" i="11"/>
  <c r="O12" i="4"/>
  <c r="G126" i="11"/>
  <c r="N14" i="3"/>
  <c r="F150" i="11"/>
  <c r="L14" i="11"/>
  <c r="E150" i="3"/>
  <c r="N14" i="11" l="1"/>
  <c r="D150" i="3"/>
  <c r="R14" i="3"/>
  <c r="N15" i="3" l="1"/>
  <c r="F162" i="11"/>
  <c r="L15" i="11" l="1"/>
  <c r="R15" i="3"/>
  <c r="F174" i="11"/>
  <c r="N16" i="3"/>
  <c r="N17" i="3" l="1"/>
  <c r="F186" i="11"/>
  <c r="L16" i="11"/>
  <c r="R16" i="3"/>
  <c r="N15" i="11"/>
  <c r="N16" i="11" l="1"/>
  <c r="L17" i="11"/>
  <c r="N18" i="3"/>
  <c r="F198" i="11"/>
  <c r="R17" i="3"/>
  <c r="R18" i="3" l="1"/>
  <c r="N17" i="11"/>
  <c r="N19" i="3"/>
  <c r="F210" i="11"/>
  <c r="L18" i="11"/>
  <c r="N18" i="11" l="1"/>
  <c r="F222" i="11"/>
  <c r="N20" i="3"/>
  <c r="L19" i="11"/>
  <c r="R19" i="3"/>
  <c r="R20" i="3" l="1"/>
  <c r="L20" i="11"/>
  <c r="N19" i="11"/>
  <c r="N21" i="3"/>
  <c r="F234" i="11"/>
  <c r="F246" i="11" l="1"/>
  <c r="N22" i="3"/>
  <c r="N20" i="11"/>
  <c r="R21" i="3"/>
  <c r="L21" i="11"/>
  <c r="R22" i="3" l="1"/>
  <c r="L22" i="11"/>
  <c r="N21" i="11"/>
  <c r="F258" i="11"/>
  <c r="N23" i="3"/>
  <c r="F270" i="11" l="1"/>
  <c r="N24" i="3"/>
  <c r="R23" i="3"/>
  <c r="N22" i="11"/>
  <c r="L23" i="11"/>
  <c r="N23" i="11" l="1"/>
  <c r="N25" i="3"/>
  <c r="F282" i="11"/>
  <c r="R24" i="3"/>
  <c r="L24" i="11"/>
  <c r="L25" i="11" l="1"/>
  <c r="R25" i="3"/>
  <c r="N24" i="11"/>
  <c r="F294" i="11"/>
  <c r="N26" i="3"/>
  <c r="F306" i="11" l="1"/>
  <c r="N27" i="3"/>
  <c r="N25" i="11"/>
  <c r="R26" i="3"/>
  <c r="L26" i="11"/>
  <c r="N26" i="11" l="1"/>
  <c r="N28" i="3"/>
  <c r="F318" i="11"/>
  <c r="R27" i="3"/>
  <c r="L27" i="11"/>
  <c r="L28" i="11" l="1"/>
  <c r="R28" i="3"/>
  <c r="F330" i="11"/>
  <c r="N29" i="3"/>
  <c r="N27" i="11"/>
  <c r="N30" i="3" l="1"/>
  <c r="F342" i="11"/>
  <c r="N28" i="11"/>
  <c r="R29" i="3"/>
  <c r="L29" i="11"/>
  <c r="N29" i="11" l="1"/>
  <c r="N31" i="3"/>
  <c r="F354" i="11"/>
  <c r="L30" i="11"/>
  <c r="R30" i="3"/>
  <c r="L31" i="11" l="1"/>
  <c r="R31" i="3"/>
  <c r="N30" i="11"/>
  <c r="N32" i="3"/>
  <c r="F366" i="11"/>
  <c r="R32" i="3" l="1"/>
  <c r="F378" i="11"/>
  <c r="N33" i="3"/>
  <c r="L32" i="11"/>
  <c r="N31" i="11"/>
  <c r="N34" i="3" l="1"/>
  <c r="F390" i="11"/>
  <c r="R33" i="3"/>
  <c r="L33" i="11"/>
  <c r="N32" i="11"/>
  <c r="L34" i="11" l="1"/>
  <c r="R34" i="3"/>
  <c r="N33" i="11"/>
  <c r="N35" i="3"/>
  <c r="F402" i="11"/>
  <c r="L35" i="11" l="1"/>
  <c r="F414" i="11"/>
  <c r="N36" i="3"/>
  <c r="N34" i="11"/>
  <c r="R35" i="3"/>
  <c r="F426" i="11" l="1"/>
  <c r="N37" i="3"/>
  <c r="L36" i="11"/>
  <c r="R36" i="3"/>
  <c r="N35" i="11"/>
  <c r="N36" i="11" l="1"/>
  <c r="N38" i="3"/>
  <c r="F438" i="11"/>
  <c r="R37" i="3"/>
  <c r="L37" i="11"/>
  <c r="F450" i="11" l="1"/>
  <c r="N39" i="3"/>
  <c r="L38" i="11"/>
  <c r="N37" i="11"/>
  <c r="R38" i="3"/>
  <c r="N38" i="11" l="1"/>
  <c r="L39" i="11"/>
  <c r="R39" i="3"/>
  <c r="N40" i="3"/>
  <c r="F462" i="11"/>
  <c r="F474" i="11" l="1"/>
  <c r="N41" i="3"/>
  <c r="N39" i="11"/>
  <c r="R40" i="3"/>
  <c r="L40" i="11"/>
  <c r="N42" i="3" l="1"/>
  <c r="F486" i="11"/>
  <c r="N40" i="11"/>
  <c r="F510" i="11"/>
  <c r="F498" i="11"/>
  <c r="R41" i="3"/>
  <c r="L41" i="11"/>
  <c r="N41" i="11" l="1"/>
  <c r="L42" i="11"/>
  <c r="R42" i="3"/>
  <c r="N42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<sst xmlns="http://schemas.openxmlformats.org/spreadsheetml/2006/main" count="77" uniqueCount="47">
  <si>
    <t>GS1_Allocation</t>
  </si>
  <si>
    <t>GS3_Allocation</t>
  </si>
  <si>
    <t>GS1_Forecast</t>
  </si>
  <si>
    <t>GS3_Forecast</t>
  </si>
  <si>
    <t>GS1</t>
  </si>
  <si>
    <t>GS3</t>
  </si>
  <si>
    <t>KU_GS_MetrixOutput</t>
  </si>
  <si>
    <t>KUGS_Cust_MetrixOutput</t>
  </si>
  <si>
    <t>GS1_Actual</t>
  </si>
  <si>
    <t>GS3_Actual</t>
  </si>
  <si>
    <t>GS1_Actuals</t>
  </si>
  <si>
    <t>GS3_Actuals</t>
  </si>
  <si>
    <t>School_PS_Allocation</t>
  </si>
  <si>
    <t>School_TOD_Allocation</t>
  </si>
  <si>
    <t>School_PS_Actuals</t>
  </si>
  <si>
    <t>School_TOD_Actuals</t>
  </si>
  <si>
    <t>School_PS_Forecast</t>
  </si>
  <si>
    <t>School_TOD_Forecast</t>
  </si>
  <si>
    <t>PS</t>
  </si>
  <si>
    <t>TOD</t>
  </si>
  <si>
    <t>SEC_Actuals</t>
  </si>
  <si>
    <t>SEC_2019BP</t>
  </si>
  <si>
    <t>SEC_2018BP</t>
  </si>
  <si>
    <t>PS_Allocation</t>
  </si>
  <si>
    <t>TOD_Allocation</t>
  </si>
  <si>
    <t>PS_Actuals</t>
  </si>
  <si>
    <t>PS_Forecast</t>
  </si>
  <si>
    <t>PS_2018BP</t>
  </si>
  <si>
    <t>PS_2019BP</t>
  </si>
  <si>
    <t>TOD_Actuals</t>
  </si>
  <si>
    <t>TOD_Forecast</t>
  </si>
  <si>
    <t>TOD_2018BP</t>
  </si>
  <si>
    <t>TOD_2019BP</t>
  </si>
  <si>
    <t>KU_SEC_CUST_MetrixOutput</t>
  </si>
  <si>
    <t>TOD_Allocation_Cust</t>
  </si>
  <si>
    <t>TOD_Actuals_Cust</t>
  </si>
  <si>
    <t>TOD_Forecast_Cust</t>
  </si>
  <si>
    <t>TOD_Actual</t>
  </si>
  <si>
    <t>PS_Allocation_Cust</t>
  </si>
  <si>
    <t>PS_Actuals_Cust</t>
  </si>
  <si>
    <t>PS_Forecast_Cust</t>
  </si>
  <si>
    <t>PS_Actual</t>
  </si>
  <si>
    <t>KU_SEC_MetrixOutput</t>
  </si>
  <si>
    <t>PSSchoolPS_Actuals</t>
  </si>
  <si>
    <t>TODSchoolTOD_Actuals</t>
  </si>
  <si>
    <t>PS_2023BP</t>
  </si>
  <si>
    <t>TOD_2023BP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</si>
</sst>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"/>
    <numFmt numFmtId="165" formatCode="_(* #,##0_);_(* \(#,##0\);_(* &quot;-&quot;??_);_(@_)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9" fontId="0" fillId="0" borderId="0" xfId="1" applyFont="1"/>
    <xf numFmtId="3" fontId="0" fillId="0" borderId="0" xfId="0" applyNumberFormat="1"/>
    <xf numFmtId="0" fontId="0" fillId="2" borderId="0" xfId="0" applyFill="1" applyBorder="1"/>
    <xf numFmtId="3" fontId="0" fillId="2" borderId="0" xfId="0" applyNumberFormat="1" applyFill="1" applyBorder="1"/>
    <xf numFmtId="3" fontId="0" fillId="2" borderId="0" xfId="0" applyNumberFormat="1" applyFill="1"/>
    <xf numFmtId="9" fontId="0" fillId="2" borderId="0" xfId="1" applyFont="1" applyFill="1"/>
    <xf numFmtId="0" fontId="0" fillId="0" borderId="0" xfId="0" quotePrefix="1"/>
    <xf numFmtId="164" fontId="2" fillId="0" borderId="0" xfId="0" applyNumberFormat="1" applyFont="1" applyFill="1" applyAlignment="1">
      <alignment horizontal="center"/>
    </xf>
    <xf numFmtId="0" fontId="0" fillId="0" borderId="0" xfId="0" applyFill="1"/>
    <xf numFmtId="9" fontId="0" fillId="0" borderId="0" xfId="1" applyFont="1" applyFill="1" applyAlignment="1">
      <alignment horizontal="center"/>
    </xf>
    <xf numFmtId="164" fontId="0" fillId="0" borderId="0" xfId="0" applyNumberFormat="1" applyFill="1"/>
    <xf numFmtId="3" fontId="0" fillId="3" borderId="0" xfId="0" applyNumberFormat="1" applyFill="1" applyBorder="1"/>
    <xf numFmtId="3" fontId="0" fillId="3" borderId="0" xfId="1" applyNumberFormat="1" applyFont="1" applyFill="1"/>
    <xf numFmtId="3" fontId="0" fillId="4" borderId="0" xfId="0" applyNumberFormat="1" applyFill="1"/>
    <xf numFmtId="3" fontId="0" fillId="4" borderId="0" xfId="0" applyNumberFormat="1" applyFill="1" applyBorder="1"/>
    <xf numFmtId="3" fontId="0" fillId="5" borderId="0" xfId="0" applyNumberFormat="1" applyFill="1" applyAlignment="1">
      <alignment horizontal="center"/>
    </xf>
    <xf numFmtId="9" fontId="0" fillId="2" borderId="0" xfId="1" applyNumberFormat="1" applyFont="1" applyFill="1"/>
    <xf numFmtId="1" fontId="0" fillId="0" borderId="0" xfId="1" applyNumberFormat="1" applyFont="1"/>
    <xf numFmtId="2" fontId="0" fillId="0" borderId="0" xfId="1" applyNumberFormat="1" applyFont="1"/>
    <xf numFmtId="0" fontId="0" fillId="6" borderId="0" xfId="0" applyFill="1"/>
    <xf numFmtId="3" fontId="0" fillId="7" borderId="0" xfId="0" applyNumberFormat="1" applyFill="1"/>
    <xf numFmtId="9" fontId="0" fillId="0" borderId="0" xfId="1" applyFont="1" applyFill="1"/>
    <xf numFmtId="165" fontId="0" fillId="0" borderId="0" xfId="2" applyNumberFormat="1" applyFont="1"/>
    <xf numFmtId="9" fontId="0" fillId="0" borderId="0" xfId="1" applyNumberFormat="1" applyFont="1"/>
    <xf numFmtId="165" fontId="0" fillId="0" borderId="0" xfId="0" applyNumberFormat="1"/>
    <xf numFmtId="166" fontId="0" fillId="2" borderId="0" xfId="1" applyNumberFormat="1" applyFont="1" applyFill="1"/>
    <xf numFmtId="10" fontId="0" fillId="2" borderId="0" xfId="1" applyNumberFormat="1" applyFont="1" applyFill="1"/>
    <xf numFmtId="1" fontId="0" fillId="0" borderId="0" xfId="1" applyNumberFormat="1" applyFont="1" applyFill="1" applyAlignment="1">
      <alignment horizontal="center"/>
    </xf>
    <xf numFmtId="166" fontId="0" fillId="0" borderId="0" xfId="1" applyNumberFormat="1" applyFont="1"/>
    <xf numFmtId="10" fontId="0" fillId="0" borderId="0" xfId="1" applyNumberFormat="1" applyFont="1"/>
    <xf numFmtId="3" fontId="3" fillId="2" borderId="0" xfId="0" applyNumberFormat="1" applyFont="1" applyFill="1"/>
    <xf numFmtId="3" fontId="4" fillId="2" borderId="0" xfId="0" applyNumberFormat="1" applyFont="1" applyFill="1"/>
    <xf numFmtId="3" fontId="0" fillId="0" borderId="0" xfId="0" applyNumberFormat="1" applyFill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GS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KUGS_Sales!$F$1</c:f>
              <c:strCache>
                <c:ptCount val="1"/>
                <c:pt idx="0">
                  <c:v>GS1_Actuals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KUGS_Sales!$F$2:$F$457</c:f>
              <c:numCache>
                <c:formatCode>#,##0</c:formatCode>
                <c:ptCount val="456"/>
                <c:pt idx="0">
                  <c:v>89368770</c:v>
                </c:pt>
                <c:pt idx="1">
                  <c:v>78865617</c:v>
                </c:pt>
                <c:pt idx="2">
                  <c:v>74298934</c:v>
                </c:pt>
                <c:pt idx="3">
                  <c:v>57938413</c:v>
                </c:pt>
                <c:pt idx="4">
                  <c:v>51922522</c:v>
                </c:pt>
                <c:pt idx="5">
                  <c:v>65404703</c:v>
                </c:pt>
                <c:pt idx="6">
                  <c:v>75979651</c:v>
                </c:pt>
                <c:pt idx="7">
                  <c:v>80746951</c:v>
                </c:pt>
                <c:pt idx="8">
                  <c:v>76656748</c:v>
                </c:pt>
                <c:pt idx="9">
                  <c:v>60958527</c:v>
                </c:pt>
                <c:pt idx="10">
                  <c:v>55497798</c:v>
                </c:pt>
                <c:pt idx="11">
                  <c:v>78393110</c:v>
                </c:pt>
                <c:pt idx="12">
                  <c:v>98328172</c:v>
                </c:pt>
                <c:pt idx="13">
                  <c:v>83307417</c:v>
                </c:pt>
                <c:pt idx="14">
                  <c:v>70711441</c:v>
                </c:pt>
                <c:pt idx="15">
                  <c:v>63167901</c:v>
                </c:pt>
                <c:pt idx="16">
                  <c:v>58359061</c:v>
                </c:pt>
                <c:pt idx="17">
                  <c:v>70459486</c:v>
                </c:pt>
                <c:pt idx="18">
                  <c:v>75301846</c:v>
                </c:pt>
                <c:pt idx="19">
                  <c:v>85043105</c:v>
                </c:pt>
                <c:pt idx="20">
                  <c:v>75072782</c:v>
                </c:pt>
                <c:pt idx="21">
                  <c:v>58742653</c:v>
                </c:pt>
                <c:pt idx="22">
                  <c:v>54621245</c:v>
                </c:pt>
                <c:pt idx="23">
                  <c:v>66697652</c:v>
                </c:pt>
                <c:pt idx="24">
                  <c:v>79517883</c:v>
                </c:pt>
                <c:pt idx="25">
                  <c:v>72157752</c:v>
                </c:pt>
                <c:pt idx="26">
                  <c:v>64294244</c:v>
                </c:pt>
                <c:pt idx="27">
                  <c:v>54565256</c:v>
                </c:pt>
                <c:pt idx="28">
                  <c:v>57533025</c:v>
                </c:pt>
                <c:pt idx="29">
                  <c:v>66526111</c:v>
                </c:pt>
                <c:pt idx="30">
                  <c:v>78610894</c:v>
                </c:pt>
                <c:pt idx="31">
                  <c:v>77584615</c:v>
                </c:pt>
                <c:pt idx="32">
                  <c:v>71400724</c:v>
                </c:pt>
                <c:pt idx="33">
                  <c:v>55522872</c:v>
                </c:pt>
                <c:pt idx="34">
                  <c:v>58067765</c:v>
                </c:pt>
                <c:pt idx="35">
                  <c:v>65942668</c:v>
                </c:pt>
                <c:pt idx="36">
                  <c:v>80703675</c:v>
                </c:pt>
                <c:pt idx="37">
                  <c:v>78765420</c:v>
                </c:pt>
                <c:pt idx="38">
                  <c:v>74011915</c:v>
                </c:pt>
                <c:pt idx="39">
                  <c:v>65601532</c:v>
                </c:pt>
                <c:pt idx="40">
                  <c:v>54270934</c:v>
                </c:pt>
                <c:pt idx="41">
                  <c:v>62119806</c:v>
                </c:pt>
                <c:pt idx="42">
                  <c:v>70370940</c:v>
                </c:pt>
                <c:pt idx="43">
                  <c:v>70118983</c:v>
                </c:pt>
                <c:pt idx="44">
                  <c:v>71232745</c:v>
                </c:pt>
                <c:pt idx="45">
                  <c:v>59069504</c:v>
                </c:pt>
                <c:pt idx="46">
                  <c:v>56343076</c:v>
                </c:pt>
                <c:pt idx="47">
                  <c:v>75070384</c:v>
                </c:pt>
                <c:pt idx="48">
                  <c:v>93529063</c:v>
                </c:pt>
                <c:pt idx="49">
                  <c:v>92358259</c:v>
                </c:pt>
                <c:pt idx="50">
                  <c:v>78993116</c:v>
                </c:pt>
                <c:pt idx="51">
                  <c:v>59186577</c:v>
                </c:pt>
                <c:pt idx="52">
                  <c:v>54838776</c:v>
                </c:pt>
                <c:pt idx="53">
                  <c:v>59626750</c:v>
                </c:pt>
                <c:pt idx="54">
                  <c:v>66109289</c:v>
                </c:pt>
                <c:pt idx="55">
                  <c:v>60207311</c:v>
                </c:pt>
                <c:pt idx="56">
                  <c:v>64081161</c:v>
                </c:pt>
                <c:pt idx="57">
                  <c:v>51189979</c:v>
                </c:pt>
                <c:pt idx="58">
                  <c:v>52744351</c:v>
                </c:pt>
                <c:pt idx="59">
                  <c:v>70486509</c:v>
                </c:pt>
                <c:pt idx="60">
                  <c:v>79087275</c:v>
                </c:pt>
                <c:pt idx="61">
                  <c:v>81239132</c:v>
                </c:pt>
                <c:pt idx="62">
                  <c:v>78341437</c:v>
                </c:pt>
                <c:pt idx="63">
                  <c:v>53145059</c:v>
                </c:pt>
                <c:pt idx="64">
                  <c:v>47084909</c:v>
                </c:pt>
                <c:pt idx="65">
                  <c:v>59564749</c:v>
                </c:pt>
                <c:pt idx="66">
                  <c:v>64297554</c:v>
                </c:pt>
                <c:pt idx="67">
                  <c:v>67034213</c:v>
                </c:pt>
                <c:pt idx="68">
                  <c:v>65165525</c:v>
                </c:pt>
                <c:pt idx="69">
                  <c:v>51218176</c:v>
                </c:pt>
                <c:pt idx="70">
                  <c:v>48085334</c:v>
                </c:pt>
                <c:pt idx="71">
                  <c:v>57640624</c:v>
                </c:pt>
                <c:pt idx="72">
                  <c:v>70521109</c:v>
                </c:pt>
                <c:pt idx="73">
                  <c:v>73965153</c:v>
                </c:pt>
                <c:pt idx="74">
                  <c:v>60547449</c:v>
                </c:pt>
                <c:pt idx="75">
                  <c:v>51702381</c:v>
                </c:pt>
                <c:pt idx="76">
                  <c:v>47884098</c:v>
                </c:pt>
                <c:pt idx="77">
                  <c:v>58472634</c:v>
                </c:pt>
                <c:pt idx="78">
                  <c:v>69162011</c:v>
                </c:pt>
                <c:pt idx="79">
                  <c:v>71220296</c:v>
                </c:pt>
                <c:pt idx="80">
                  <c:v>69745852</c:v>
                </c:pt>
                <c:pt idx="81">
                  <c:v>53079525</c:v>
                </c:pt>
                <c:pt idx="82">
                  <c:v>48122676</c:v>
                </c:pt>
                <c:pt idx="83">
                  <c:v>63317274</c:v>
                </c:pt>
                <c:pt idx="84">
                  <c:v>74505084</c:v>
                </c:pt>
                <c:pt idx="85">
                  <c:v>62335196</c:v>
                </c:pt>
                <c:pt idx="86">
                  <c:v>56412493</c:v>
                </c:pt>
                <c:pt idx="87">
                  <c:v>51347292</c:v>
                </c:pt>
                <c:pt idx="88">
                  <c:v>50031108</c:v>
                </c:pt>
                <c:pt idx="89">
                  <c:v>59976086</c:v>
                </c:pt>
                <c:pt idx="90">
                  <c:v>65320156</c:v>
                </c:pt>
                <c:pt idx="91">
                  <c:v>64108331</c:v>
                </c:pt>
                <c:pt idx="92">
                  <c:v>58327758</c:v>
                </c:pt>
                <c:pt idx="93">
                  <c:v>53516839</c:v>
                </c:pt>
                <c:pt idx="94">
                  <c:v>49140802</c:v>
                </c:pt>
                <c:pt idx="95">
                  <c:v>62708049</c:v>
                </c:pt>
                <c:pt idx="96">
                  <c:v>90094418</c:v>
                </c:pt>
                <c:pt idx="97">
                  <c:v>70944493</c:v>
                </c:pt>
                <c:pt idx="98">
                  <c:v>57704417</c:v>
                </c:pt>
                <c:pt idx="99">
                  <c:v>59301020</c:v>
                </c:pt>
                <c:pt idx="100">
                  <c:v>53270824</c:v>
                </c:pt>
                <c:pt idx="101">
                  <c:v>61790648</c:v>
                </c:pt>
                <c:pt idx="102">
                  <c:v>70132188</c:v>
                </c:pt>
                <c:pt idx="103">
                  <c:v>65442214</c:v>
                </c:pt>
                <c:pt idx="104">
                  <c:v>64393893</c:v>
                </c:pt>
                <c:pt idx="105">
                  <c:v>55978229</c:v>
                </c:pt>
                <c:pt idx="106">
                  <c:v>52502700</c:v>
                </c:pt>
                <c:pt idx="107">
                  <c:v>68241768</c:v>
                </c:pt>
                <c:pt idx="108">
                  <c:v>70136762</c:v>
                </c:pt>
                <c:pt idx="109">
                  <c:v>72248795</c:v>
                </c:pt>
                <c:pt idx="110">
                  <c:v>63358208</c:v>
                </c:pt>
                <c:pt idx="111">
                  <c:v>52215390</c:v>
                </c:pt>
                <c:pt idx="112">
                  <c:v>49501510</c:v>
                </c:pt>
                <c:pt idx="113">
                  <c:v>56329057</c:v>
                </c:pt>
                <c:pt idx="114">
                  <c:v>66154049</c:v>
                </c:pt>
                <c:pt idx="115">
                  <c:v>65356124</c:v>
                </c:pt>
                <c:pt idx="116">
                  <c:v>65125937</c:v>
                </c:pt>
                <c:pt idx="117">
                  <c:v>57526866</c:v>
                </c:pt>
                <c:pt idx="118">
                  <c:v>51293997</c:v>
                </c:pt>
                <c:pt idx="119">
                  <c:v>66081636</c:v>
                </c:pt>
                <c:pt idx="120">
                  <c:v>65956495</c:v>
                </c:pt>
                <c:pt idx="121">
                  <c:v>65343269</c:v>
                </c:pt>
                <c:pt idx="122">
                  <c:v>60357851</c:v>
                </c:pt>
                <c:pt idx="123">
                  <c:v>46585107</c:v>
                </c:pt>
                <c:pt idx="124">
                  <c:v>42528527</c:v>
                </c:pt>
                <c:pt idx="125">
                  <c:v>50870817</c:v>
                </c:pt>
                <c:pt idx="126">
                  <c:v>62234345</c:v>
                </c:pt>
                <c:pt idx="127">
                  <c:v>62892682</c:v>
                </c:pt>
                <c:pt idx="128">
                  <c:v>58924525</c:v>
                </c:pt>
                <c:pt idx="129">
                  <c:v>46456083</c:v>
                </c:pt>
                <c:pt idx="130">
                  <c:v>44741487</c:v>
                </c:pt>
                <c:pt idx="131">
                  <c:v>60052317</c:v>
                </c:pt>
                <c:pt idx="132">
                  <c:v>72749700</c:v>
                </c:pt>
                <c:pt idx="133">
                  <c:v>75224889</c:v>
                </c:pt>
                <c:pt idx="134">
                  <c:v>63166912</c:v>
                </c:pt>
                <c:pt idx="135">
                  <c:v>49622649</c:v>
                </c:pt>
                <c:pt idx="136">
                  <c:v>45329113</c:v>
                </c:pt>
                <c:pt idx="137">
                  <c:v>54143120</c:v>
                </c:pt>
                <c:pt idx="138">
                  <c:v>63395400</c:v>
                </c:pt>
                <c:pt idx="139">
                  <c:v>64984862</c:v>
                </c:pt>
                <c:pt idx="140">
                  <c:v>62685261</c:v>
                </c:pt>
                <c:pt idx="141">
                  <c:v>47943741</c:v>
                </c:pt>
                <c:pt idx="142">
                  <c:v>49063455</c:v>
                </c:pt>
                <c:pt idx="143">
                  <c:v>60401128</c:v>
                </c:pt>
                <c:pt idx="144">
                  <c:v>69015063</c:v>
                </c:pt>
                <c:pt idx="145">
                  <c:v>74057094</c:v>
                </c:pt>
                <c:pt idx="146">
                  <c:v>61326631</c:v>
                </c:pt>
                <c:pt idx="147">
                  <c:v>52170920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B-4079-AD29-F56BF71D2188}"/>
            </c:ext>
          </c:extLst>
        </c:ser>
        <c:ser>
          <c:idx val="1"/>
          <c:order val="1"/>
          <c:tx>
            <c:strRef>
              <c:f>KUGS_Sales!$G$1</c:f>
              <c:strCache>
                <c:ptCount val="1"/>
                <c:pt idx="0">
                  <c:v>GS3_Actuals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KUGS_Sales!$G$2:$G$457</c:f>
              <c:numCache>
                <c:formatCode>#,##0</c:formatCode>
                <c:ptCount val="456"/>
                <c:pt idx="0">
                  <c:v>101866010</c:v>
                </c:pt>
                <c:pt idx="1">
                  <c:v>92616392</c:v>
                </c:pt>
                <c:pt idx="2">
                  <c:v>88665649</c:v>
                </c:pt>
                <c:pt idx="3">
                  <c:v>81150294</c:v>
                </c:pt>
                <c:pt idx="4">
                  <c:v>77293787</c:v>
                </c:pt>
                <c:pt idx="5">
                  <c:v>95860540</c:v>
                </c:pt>
                <c:pt idx="6">
                  <c:v>104690122</c:v>
                </c:pt>
                <c:pt idx="7">
                  <c:v>109852370</c:v>
                </c:pt>
                <c:pt idx="8">
                  <c:v>106301529</c:v>
                </c:pt>
                <c:pt idx="9">
                  <c:v>86802118</c:v>
                </c:pt>
                <c:pt idx="10">
                  <c:v>76674461</c:v>
                </c:pt>
                <c:pt idx="11">
                  <c:v>93294348</c:v>
                </c:pt>
                <c:pt idx="12">
                  <c:v>108406889</c:v>
                </c:pt>
                <c:pt idx="13">
                  <c:v>93615211</c:v>
                </c:pt>
                <c:pt idx="14">
                  <c:v>87868525</c:v>
                </c:pt>
                <c:pt idx="15">
                  <c:v>83352644</c:v>
                </c:pt>
                <c:pt idx="16">
                  <c:v>83059405</c:v>
                </c:pt>
                <c:pt idx="17">
                  <c:v>98732185</c:v>
                </c:pt>
                <c:pt idx="18">
                  <c:v>103854687</c:v>
                </c:pt>
                <c:pt idx="19">
                  <c:v>114737477</c:v>
                </c:pt>
                <c:pt idx="20">
                  <c:v>107038061</c:v>
                </c:pt>
                <c:pt idx="21">
                  <c:v>87327777</c:v>
                </c:pt>
                <c:pt idx="22">
                  <c:v>77032951</c:v>
                </c:pt>
                <c:pt idx="23">
                  <c:v>88412539</c:v>
                </c:pt>
                <c:pt idx="24">
                  <c:v>98926149</c:v>
                </c:pt>
                <c:pt idx="25">
                  <c:v>90813126</c:v>
                </c:pt>
                <c:pt idx="26">
                  <c:v>85647542</c:v>
                </c:pt>
                <c:pt idx="27">
                  <c:v>82274942</c:v>
                </c:pt>
                <c:pt idx="28">
                  <c:v>87662517</c:v>
                </c:pt>
                <c:pt idx="29">
                  <c:v>100732523</c:v>
                </c:pt>
                <c:pt idx="30">
                  <c:v>112966632</c:v>
                </c:pt>
                <c:pt idx="31">
                  <c:v>111670438</c:v>
                </c:pt>
                <c:pt idx="32">
                  <c:v>106172215</c:v>
                </c:pt>
                <c:pt idx="33">
                  <c:v>83711326</c:v>
                </c:pt>
                <c:pt idx="34">
                  <c:v>82416031</c:v>
                </c:pt>
                <c:pt idx="35">
                  <c:v>85468079</c:v>
                </c:pt>
                <c:pt idx="36">
                  <c:v>97702096</c:v>
                </c:pt>
                <c:pt idx="37">
                  <c:v>94739167</c:v>
                </c:pt>
                <c:pt idx="38">
                  <c:v>90072330</c:v>
                </c:pt>
                <c:pt idx="39">
                  <c:v>84691576</c:v>
                </c:pt>
                <c:pt idx="40">
                  <c:v>78748311</c:v>
                </c:pt>
                <c:pt idx="41">
                  <c:v>88852996</c:v>
                </c:pt>
                <c:pt idx="42">
                  <c:v>97700355</c:v>
                </c:pt>
                <c:pt idx="43">
                  <c:v>97162459</c:v>
                </c:pt>
                <c:pt idx="44">
                  <c:v>99865816</c:v>
                </c:pt>
                <c:pt idx="45">
                  <c:v>85761256</c:v>
                </c:pt>
                <c:pt idx="46">
                  <c:v>77312916</c:v>
                </c:pt>
                <c:pt idx="47">
                  <c:v>90237985</c:v>
                </c:pt>
                <c:pt idx="48">
                  <c:v>103162336</c:v>
                </c:pt>
                <c:pt idx="49">
                  <c:v>98867931</c:v>
                </c:pt>
                <c:pt idx="50">
                  <c:v>90264053</c:v>
                </c:pt>
                <c:pt idx="51">
                  <c:v>76077858</c:v>
                </c:pt>
                <c:pt idx="52">
                  <c:v>77091333</c:v>
                </c:pt>
                <c:pt idx="53">
                  <c:v>90986151</c:v>
                </c:pt>
                <c:pt idx="54">
                  <c:v>98943420</c:v>
                </c:pt>
                <c:pt idx="55">
                  <c:v>91001485</c:v>
                </c:pt>
                <c:pt idx="56">
                  <c:v>97575692</c:v>
                </c:pt>
                <c:pt idx="57">
                  <c:v>81974632</c:v>
                </c:pt>
                <c:pt idx="58">
                  <c:v>77480357</c:v>
                </c:pt>
                <c:pt idx="59">
                  <c:v>90931389</c:v>
                </c:pt>
                <c:pt idx="60">
                  <c:v>95119319</c:v>
                </c:pt>
                <c:pt idx="61">
                  <c:v>96176241</c:v>
                </c:pt>
                <c:pt idx="62">
                  <c:v>93523994</c:v>
                </c:pt>
                <c:pt idx="63">
                  <c:v>77079408</c:v>
                </c:pt>
                <c:pt idx="64">
                  <c:v>74363464</c:v>
                </c:pt>
                <c:pt idx="65">
                  <c:v>92159786</c:v>
                </c:pt>
                <c:pt idx="66">
                  <c:v>96845180</c:v>
                </c:pt>
                <c:pt idx="67">
                  <c:v>100305908</c:v>
                </c:pt>
                <c:pt idx="68">
                  <c:v>100059158</c:v>
                </c:pt>
                <c:pt idx="69">
                  <c:v>81097128</c:v>
                </c:pt>
                <c:pt idx="70">
                  <c:v>73688975</c:v>
                </c:pt>
                <c:pt idx="71">
                  <c:v>80534525</c:v>
                </c:pt>
                <c:pt idx="72">
                  <c:v>89930283</c:v>
                </c:pt>
                <c:pt idx="73">
                  <c:v>89562324</c:v>
                </c:pt>
                <c:pt idx="74">
                  <c:v>80097081</c:v>
                </c:pt>
                <c:pt idx="75">
                  <c:v>75677337</c:v>
                </c:pt>
                <c:pt idx="76">
                  <c:v>75122152</c:v>
                </c:pt>
                <c:pt idx="77">
                  <c:v>89945916</c:v>
                </c:pt>
                <c:pt idx="78">
                  <c:v>103990218</c:v>
                </c:pt>
                <c:pt idx="79">
                  <c:v>105875608</c:v>
                </c:pt>
                <c:pt idx="80">
                  <c:v>105239045</c:v>
                </c:pt>
                <c:pt idx="81">
                  <c:v>84096623</c:v>
                </c:pt>
                <c:pt idx="82">
                  <c:v>74755853</c:v>
                </c:pt>
                <c:pt idx="83">
                  <c:v>83868261</c:v>
                </c:pt>
                <c:pt idx="84">
                  <c:v>91642093</c:v>
                </c:pt>
                <c:pt idx="85">
                  <c:v>80903948</c:v>
                </c:pt>
                <c:pt idx="86">
                  <c:v>76073070</c:v>
                </c:pt>
                <c:pt idx="87">
                  <c:v>74721718</c:v>
                </c:pt>
                <c:pt idx="88">
                  <c:v>78275177</c:v>
                </c:pt>
                <c:pt idx="89">
                  <c:v>93395802</c:v>
                </c:pt>
                <c:pt idx="90">
                  <c:v>98955124</c:v>
                </c:pt>
                <c:pt idx="91">
                  <c:v>96371157</c:v>
                </c:pt>
                <c:pt idx="92">
                  <c:v>90334880</c:v>
                </c:pt>
                <c:pt idx="93">
                  <c:v>85052987</c:v>
                </c:pt>
                <c:pt idx="94">
                  <c:v>72653316</c:v>
                </c:pt>
                <c:pt idx="95">
                  <c:v>81596815</c:v>
                </c:pt>
                <c:pt idx="96">
                  <c:v>102867671</c:v>
                </c:pt>
                <c:pt idx="97">
                  <c:v>86165394</c:v>
                </c:pt>
                <c:pt idx="98">
                  <c:v>77013550</c:v>
                </c:pt>
                <c:pt idx="99">
                  <c:v>80329162</c:v>
                </c:pt>
                <c:pt idx="100">
                  <c:v>80105523</c:v>
                </c:pt>
                <c:pt idx="101">
                  <c:v>94379542</c:v>
                </c:pt>
                <c:pt idx="102">
                  <c:v>104070578</c:v>
                </c:pt>
                <c:pt idx="103">
                  <c:v>98393835</c:v>
                </c:pt>
                <c:pt idx="104">
                  <c:v>98064902</c:v>
                </c:pt>
                <c:pt idx="105">
                  <c:v>87240770</c:v>
                </c:pt>
                <c:pt idx="106">
                  <c:v>75219727</c:v>
                </c:pt>
                <c:pt idx="107">
                  <c:v>87425391</c:v>
                </c:pt>
                <c:pt idx="108">
                  <c:v>87075854</c:v>
                </c:pt>
                <c:pt idx="109">
                  <c:v>88003407</c:v>
                </c:pt>
                <c:pt idx="110">
                  <c:v>80480734</c:v>
                </c:pt>
                <c:pt idx="111">
                  <c:v>73719744</c:v>
                </c:pt>
                <c:pt idx="112">
                  <c:v>77489332</c:v>
                </c:pt>
                <c:pt idx="113">
                  <c:v>87772244</c:v>
                </c:pt>
                <c:pt idx="114">
                  <c:v>99661043</c:v>
                </c:pt>
                <c:pt idx="115">
                  <c:v>98263598</c:v>
                </c:pt>
                <c:pt idx="116">
                  <c:v>99542471</c:v>
                </c:pt>
                <c:pt idx="117">
                  <c:v>89569851</c:v>
                </c:pt>
                <c:pt idx="118">
                  <c:v>74031700</c:v>
                </c:pt>
                <c:pt idx="119">
                  <c:v>84765587</c:v>
                </c:pt>
                <c:pt idx="120">
                  <c:v>83780461</c:v>
                </c:pt>
                <c:pt idx="121">
                  <c:v>82680653</c:v>
                </c:pt>
                <c:pt idx="122">
                  <c:v>77986623</c:v>
                </c:pt>
                <c:pt idx="123">
                  <c:v>65121739</c:v>
                </c:pt>
                <c:pt idx="124">
                  <c:v>60866405</c:v>
                </c:pt>
                <c:pt idx="125">
                  <c:v>76520647</c:v>
                </c:pt>
                <c:pt idx="126">
                  <c:v>92250308</c:v>
                </c:pt>
                <c:pt idx="127">
                  <c:v>92845443</c:v>
                </c:pt>
                <c:pt idx="128">
                  <c:v>88409171</c:v>
                </c:pt>
                <c:pt idx="129">
                  <c:v>72694919</c:v>
                </c:pt>
                <c:pt idx="130">
                  <c:v>66508654</c:v>
                </c:pt>
                <c:pt idx="131">
                  <c:v>77864751</c:v>
                </c:pt>
                <c:pt idx="132">
                  <c:v>87525079</c:v>
                </c:pt>
                <c:pt idx="133">
                  <c:v>89688037</c:v>
                </c:pt>
                <c:pt idx="134">
                  <c:v>77916727</c:v>
                </c:pt>
                <c:pt idx="135">
                  <c:v>71422308</c:v>
                </c:pt>
                <c:pt idx="136">
                  <c:v>68420027</c:v>
                </c:pt>
                <c:pt idx="137">
                  <c:v>83404485</c:v>
                </c:pt>
                <c:pt idx="138">
                  <c:v>96212390</c:v>
                </c:pt>
                <c:pt idx="139">
                  <c:v>98236059</c:v>
                </c:pt>
                <c:pt idx="140">
                  <c:v>96698628</c:v>
                </c:pt>
                <c:pt idx="141">
                  <c:v>76538541</c:v>
                </c:pt>
                <c:pt idx="142">
                  <c:v>71862869</c:v>
                </c:pt>
                <c:pt idx="143">
                  <c:v>79695578</c:v>
                </c:pt>
                <c:pt idx="144">
                  <c:v>85982150</c:v>
                </c:pt>
                <c:pt idx="145">
                  <c:v>87667919</c:v>
                </c:pt>
                <c:pt idx="146">
                  <c:v>79536861</c:v>
                </c:pt>
                <c:pt idx="147">
                  <c:v>71734011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B-4079-AD29-F56BF71D2188}"/>
            </c:ext>
          </c:extLst>
        </c:ser>
        <c:ser>
          <c:idx val="2"/>
          <c:order val="2"/>
          <c:tx>
            <c:strRef>
              <c:f>KUGS_Sales!$H$1</c:f>
              <c:strCache>
                <c:ptCount val="1"/>
                <c:pt idx="0">
                  <c:v>GS1_Forecast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KUGS_Sales!$A$2:$A$457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KUGS_Sales!$H$2:$H$457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82159042.867777526</c:v>
                </c:pt>
                <c:pt idx="61">
                  <c:v>81544167.536837548</c:v>
                </c:pt>
                <c:pt idx="62">
                  <c:v>77346453.891084567</c:v>
                </c:pt>
                <c:pt idx="63">
                  <c:v>52835471.581748359</c:v>
                </c:pt>
                <c:pt idx="64">
                  <c:v>47539719.160949856</c:v>
                </c:pt>
                <c:pt idx="65">
                  <c:v>60059878.401417658</c:v>
                </c:pt>
                <c:pt idx="66">
                  <c:v>65195757.812910773</c:v>
                </c:pt>
                <c:pt idx="67">
                  <c:v>66952988.330559418</c:v>
                </c:pt>
                <c:pt idx="68">
                  <c:v>64034584.62253686</c:v>
                </c:pt>
                <c:pt idx="69">
                  <c:v>51206337.63068065</c:v>
                </c:pt>
                <c:pt idx="70">
                  <c:v>48041977.683555782</c:v>
                </c:pt>
                <c:pt idx="71">
                  <c:v>58854577.361794069</c:v>
                </c:pt>
                <c:pt idx="72">
                  <c:v>72089930.52072984</c:v>
                </c:pt>
                <c:pt idx="73">
                  <c:v>73965769.722303644</c:v>
                </c:pt>
                <c:pt idx="74">
                  <c:v>59342767.269957721</c:v>
                </c:pt>
                <c:pt idx="75">
                  <c:v>51679771.141549923</c:v>
                </c:pt>
                <c:pt idx="76">
                  <c:v>47323426.883938231</c:v>
                </c:pt>
                <c:pt idx="77">
                  <c:v>59562057.86460606</c:v>
                </c:pt>
                <c:pt idx="78">
                  <c:v>68019803.474696442</c:v>
                </c:pt>
                <c:pt idx="79">
                  <c:v>71118620.730147853</c:v>
                </c:pt>
                <c:pt idx="80">
                  <c:v>68002525.179117471</c:v>
                </c:pt>
                <c:pt idx="81">
                  <c:v>52570738.864801638</c:v>
                </c:pt>
                <c:pt idx="82">
                  <c:v>46967718.88634672</c:v>
                </c:pt>
                <c:pt idx="83">
                  <c:v>65508712.800074764</c:v>
                </c:pt>
                <c:pt idx="84">
                  <c:v>74276791.769003153</c:v>
                </c:pt>
                <c:pt idx="85">
                  <c:v>62414243.425891101</c:v>
                </c:pt>
                <c:pt idx="86">
                  <c:v>56865492.214259185</c:v>
                </c:pt>
                <c:pt idx="87">
                  <c:v>51041379.296327904</c:v>
                </c:pt>
                <c:pt idx="88">
                  <c:v>49500005.845876396</c:v>
                </c:pt>
                <c:pt idx="89">
                  <c:v>57945374.891697951</c:v>
                </c:pt>
                <c:pt idx="90">
                  <c:v>65912035.168870009</c:v>
                </c:pt>
                <c:pt idx="91">
                  <c:v>63916558.351489231</c:v>
                </c:pt>
                <c:pt idx="92">
                  <c:v>58739062.529889554</c:v>
                </c:pt>
                <c:pt idx="93">
                  <c:v>52356432.852849469</c:v>
                </c:pt>
                <c:pt idx="94">
                  <c:v>49943612.436260387</c:v>
                </c:pt>
                <c:pt idx="95">
                  <c:v>65155090.733404107</c:v>
                </c:pt>
                <c:pt idx="96">
                  <c:v>87520561.063724801</c:v>
                </c:pt>
                <c:pt idx="97">
                  <c:v>70724003.105521366</c:v>
                </c:pt>
                <c:pt idx="98">
                  <c:v>59388070.927460805</c:v>
                </c:pt>
                <c:pt idx="99">
                  <c:v>59282051.06646502</c:v>
                </c:pt>
                <c:pt idx="100">
                  <c:v>53350253.304283656</c:v>
                </c:pt>
                <c:pt idx="101">
                  <c:v>61791679.039231144</c:v>
                </c:pt>
                <c:pt idx="102">
                  <c:v>69858375.547209755</c:v>
                </c:pt>
                <c:pt idx="103">
                  <c:v>66348105.619431347</c:v>
                </c:pt>
                <c:pt idx="104">
                  <c:v>66978744.806555912</c:v>
                </c:pt>
                <c:pt idx="105">
                  <c:v>57859578.096612349</c:v>
                </c:pt>
                <c:pt idx="106">
                  <c:v>53260914.342708446</c:v>
                </c:pt>
                <c:pt idx="107">
                  <c:v>65887223.093639106</c:v>
                </c:pt>
                <c:pt idx="108">
                  <c:v>70209752.017282635</c:v>
                </c:pt>
                <c:pt idx="109">
                  <c:v>72267923.910161287</c:v>
                </c:pt>
                <c:pt idx="110">
                  <c:v>65440781.804923914</c:v>
                </c:pt>
                <c:pt idx="111">
                  <c:v>52843426.131130904</c:v>
                </c:pt>
                <c:pt idx="112">
                  <c:v>48855395.15779417</c:v>
                </c:pt>
                <c:pt idx="113">
                  <c:v>55624309.847213611</c:v>
                </c:pt>
                <c:pt idx="114">
                  <c:v>66685487.691645384</c:v>
                </c:pt>
                <c:pt idx="115">
                  <c:v>65928932.045018919</c:v>
                </c:pt>
                <c:pt idx="116">
                  <c:v>64676951.324418381</c:v>
                </c:pt>
                <c:pt idx="117">
                  <c:v>56000658.439071327</c:v>
                </c:pt>
                <c:pt idx="118">
                  <c:v>52137300.472700395</c:v>
                </c:pt>
                <c:pt idx="119">
                  <c:v>65114302.840722039</c:v>
                </c:pt>
                <c:pt idx="120">
                  <c:v>65826093.509526931</c:v>
                </c:pt>
                <c:pt idx="121">
                  <c:v>66515196.379532769</c:v>
                </c:pt>
                <c:pt idx="122">
                  <c:v>59764060.903603554</c:v>
                </c:pt>
                <c:pt idx="123">
                  <c:v>47672025.872773826</c:v>
                </c:pt>
                <c:pt idx="124">
                  <c:v>42809300.434767403</c:v>
                </c:pt>
                <c:pt idx="125">
                  <c:v>51000605.93562752</c:v>
                </c:pt>
                <c:pt idx="126">
                  <c:v>61832066.284066141</c:v>
                </c:pt>
                <c:pt idx="127">
                  <c:v>62827957.710339054</c:v>
                </c:pt>
                <c:pt idx="128">
                  <c:v>60575648.546065055</c:v>
                </c:pt>
                <c:pt idx="129">
                  <c:v>46836804.577289462</c:v>
                </c:pt>
                <c:pt idx="130">
                  <c:v>44371016.437001392</c:v>
                </c:pt>
                <c:pt idx="131">
                  <c:v>59113061.709993236</c:v>
                </c:pt>
                <c:pt idx="132">
                  <c:v>70895400.467827752</c:v>
                </c:pt>
                <c:pt idx="133">
                  <c:v>73893504.045825407</c:v>
                </c:pt>
                <c:pt idx="134">
                  <c:v>61740079.241859131</c:v>
                </c:pt>
                <c:pt idx="135">
                  <c:v>48697076.026727036</c:v>
                </c:pt>
                <c:pt idx="136">
                  <c:v>46417686.019035622</c:v>
                </c:pt>
                <c:pt idx="137">
                  <c:v>55370290.464118972</c:v>
                </c:pt>
                <c:pt idx="138">
                  <c:v>63413430.947617888</c:v>
                </c:pt>
                <c:pt idx="139">
                  <c:v>64164145.917490534</c:v>
                </c:pt>
                <c:pt idx="140">
                  <c:v>61561565.142366186</c:v>
                </c:pt>
                <c:pt idx="141">
                  <c:v>49024548.215232648</c:v>
                </c:pt>
                <c:pt idx="142">
                  <c:v>48336634.323017552</c:v>
                </c:pt>
                <c:pt idx="143">
                  <c:v>58794552.234643437</c:v>
                </c:pt>
                <c:pt idx="144">
                  <c:v>71269453.694273859</c:v>
                </c:pt>
                <c:pt idx="145">
                  <c:v>71667651.737793311</c:v>
                </c:pt>
                <c:pt idx="146">
                  <c:v>59038403.470725343</c:v>
                </c:pt>
                <c:pt idx="147">
                  <c:v>52681078.114402466</c:v>
                </c:pt>
                <c:pt idx="148">
                  <c:v>47578820.636456206</c:v>
                </c:pt>
                <c:pt idx="149">
                  <c:v>56129581.137713812</c:v>
                </c:pt>
                <c:pt idx="150">
                  <c:v>63690230.131236486</c:v>
                </c:pt>
                <c:pt idx="151">
                  <c:v>63842446.712088689</c:v>
                </c:pt>
                <c:pt idx="152">
                  <c:v>61325273.751448669</c:v>
                </c:pt>
                <c:pt idx="153">
                  <c:v>48971788.205854245</c:v>
                </c:pt>
                <c:pt idx="154">
                  <c:v>48110478.343984663</c:v>
                </c:pt>
                <c:pt idx="155">
                  <c:v>62184206.085801683</c:v>
                </c:pt>
                <c:pt idx="156">
                  <c:v>70944150.95977886</c:v>
                </c:pt>
                <c:pt idx="157">
                  <c:v>70197306.23438409</c:v>
                </c:pt>
                <c:pt idx="158">
                  <c:v>59492053.652685285</c:v>
                </c:pt>
                <c:pt idx="159">
                  <c:v>51490644.84518116</c:v>
                </c:pt>
                <c:pt idx="160">
                  <c:v>47351128.560434431</c:v>
                </c:pt>
                <c:pt idx="161">
                  <c:v>55868342.971594423</c:v>
                </c:pt>
                <c:pt idx="162">
                  <c:v>63411936.014797613</c:v>
                </c:pt>
                <c:pt idx="163">
                  <c:v>63581162.106983475</c:v>
                </c:pt>
                <c:pt idx="164">
                  <c:v>61062554.505212694</c:v>
                </c:pt>
                <c:pt idx="165">
                  <c:v>48753033.224678136</c:v>
                </c:pt>
                <c:pt idx="166">
                  <c:v>47849406.391257979</c:v>
                </c:pt>
                <c:pt idx="167">
                  <c:v>61835193.517552659</c:v>
                </c:pt>
                <c:pt idx="168">
                  <c:v>70518985.601661935</c:v>
                </c:pt>
                <c:pt idx="169">
                  <c:v>69932196.352444112</c:v>
                </c:pt>
                <c:pt idx="170">
                  <c:v>60470061.326931968</c:v>
                </c:pt>
                <c:pt idx="171">
                  <c:v>51256530.710434079</c:v>
                </c:pt>
                <c:pt idx="172">
                  <c:v>47163819.131482728</c:v>
                </c:pt>
                <c:pt idx="173">
                  <c:v>55683925.122724257</c:v>
                </c:pt>
                <c:pt idx="174">
                  <c:v>63214516.068252891</c:v>
                </c:pt>
                <c:pt idx="175">
                  <c:v>63371039.884961642</c:v>
                </c:pt>
                <c:pt idx="176">
                  <c:v>60824141.990558349</c:v>
                </c:pt>
                <c:pt idx="177">
                  <c:v>48511572.370289743</c:v>
                </c:pt>
                <c:pt idx="178">
                  <c:v>47524535.257633798</c:v>
                </c:pt>
                <c:pt idx="179">
                  <c:v>61346413.445724308</c:v>
                </c:pt>
                <c:pt idx="180">
                  <c:v>69866950.280701831</c:v>
                </c:pt>
                <c:pt idx="181">
                  <c:v>69140633.741977438</c:v>
                </c:pt>
                <c:pt idx="182">
                  <c:v>58698385.280878991</c:v>
                </c:pt>
                <c:pt idx="183">
                  <c:v>50912294.703606971</c:v>
                </c:pt>
                <c:pt idx="184">
                  <c:v>46917425.819176473</c:v>
                </c:pt>
                <c:pt idx="185">
                  <c:v>55460994.301733948</c:v>
                </c:pt>
                <c:pt idx="186">
                  <c:v>63011370.997693367</c:v>
                </c:pt>
                <c:pt idx="187">
                  <c:v>63192770.252407089</c:v>
                </c:pt>
                <c:pt idx="188">
                  <c:v>60648968.567144543</c:v>
                </c:pt>
                <c:pt idx="189">
                  <c:v>48345456.865630172</c:v>
                </c:pt>
                <c:pt idx="190">
                  <c:v>47285378.299690805</c:v>
                </c:pt>
                <c:pt idx="191">
                  <c:v>60955941.758384481</c:v>
                </c:pt>
                <c:pt idx="192">
                  <c:v>69303945.256938949</c:v>
                </c:pt>
                <c:pt idx="193">
                  <c:v>68622717.172849491</c:v>
                </c:pt>
                <c:pt idx="194">
                  <c:v>58362925.018985145</c:v>
                </c:pt>
                <c:pt idx="195">
                  <c:v>50723332.62381313</c:v>
                </c:pt>
                <c:pt idx="196">
                  <c:v>46831829.365694903</c:v>
                </c:pt>
                <c:pt idx="197">
                  <c:v>55418898.488728911</c:v>
                </c:pt>
                <c:pt idx="198">
                  <c:v>63007480.158787407</c:v>
                </c:pt>
                <c:pt idx="199">
                  <c:v>63221203.174769469</c:v>
                </c:pt>
                <c:pt idx="200">
                  <c:v>60682902.589825541</c:v>
                </c:pt>
                <c:pt idx="201">
                  <c:v>48378277.088203184</c:v>
                </c:pt>
                <c:pt idx="202">
                  <c:v>47266844.972205311</c:v>
                </c:pt>
                <c:pt idx="203">
                  <c:v>60830681.74700705</c:v>
                </c:pt>
                <c:pt idx="204">
                  <c:v>69100658.50947389</c:v>
                </c:pt>
                <c:pt idx="205">
                  <c:v>68420254.448158696</c:v>
                </c:pt>
                <c:pt idx="206">
                  <c:v>58286864.882660188</c:v>
                </c:pt>
                <c:pt idx="207">
                  <c:v>50754000.765103891</c:v>
                </c:pt>
                <c:pt idx="208">
                  <c:v>46932612.514097422</c:v>
                </c:pt>
                <c:pt idx="209">
                  <c:v>55539308.841837473</c:v>
                </c:pt>
                <c:pt idx="210">
                  <c:v>63134549.245209605</c:v>
                </c:pt>
                <c:pt idx="211">
                  <c:v>63347492.940477319</c:v>
                </c:pt>
                <c:pt idx="212">
                  <c:v>60787937.837332442</c:v>
                </c:pt>
                <c:pt idx="213">
                  <c:v>48465813.472414851</c:v>
                </c:pt>
                <c:pt idx="214">
                  <c:v>47265289.850519069</c:v>
                </c:pt>
                <c:pt idx="215">
                  <c:v>60649909.817780785</c:v>
                </c:pt>
                <c:pt idx="216">
                  <c:v>68817019.862790853</c:v>
                </c:pt>
                <c:pt idx="217">
                  <c:v>68286410.048694432</c:v>
                </c:pt>
                <c:pt idx="218">
                  <c:v>59395840.431579724</c:v>
                </c:pt>
                <c:pt idx="219">
                  <c:v>50738496.552145347</c:v>
                </c:pt>
                <c:pt idx="220">
                  <c:v>46991071.723567918</c:v>
                </c:pt>
                <c:pt idx="221">
                  <c:v>55599511.388057441</c:v>
                </c:pt>
                <c:pt idx="222">
                  <c:v>63186043.830603801</c:v>
                </c:pt>
                <c:pt idx="223">
                  <c:v>63398448.162632018</c:v>
                </c:pt>
                <c:pt idx="224">
                  <c:v>60819531.293806776</c:v>
                </c:pt>
                <c:pt idx="225">
                  <c:v>48496064.31426011</c:v>
                </c:pt>
                <c:pt idx="226">
                  <c:v>47203292.670274988</c:v>
                </c:pt>
                <c:pt idx="227">
                  <c:v>60401113.472423814</c:v>
                </c:pt>
                <c:pt idx="228">
                  <c:v>68444442.202108264</c:v>
                </c:pt>
                <c:pt idx="229">
                  <c:v>67768735.145991534</c:v>
                </c:pt>
                <c:pt idx="230">
                  <c:v>57932923.516210645</c:v>
                </c:pt>
                <c:pt idx="231">
                  <c:v>50630896.589166246</c:v>
                </c:pt>
                <c:pt idx="232">
                  <c:v>46961395.033136077</c:v>
                </c:pt>
                <c:pt idx="233">
                  <c:v>55562980.34906067</c:v>
                </c:pt>
                <c:pt idx="234">
                  <c:v>63128053.894609995</c:v>
                </c:pt>
                <c:pt idx="235">
                  <c:v>63335399.630322345</c:v>
                </c:pt>
                <c:pt idx="236">
                  <c:v>60737786.098433822</c:v>
                </c:pt>
                <c:pt idx="237">
                  <c:v>48428832.073982239</c:v>
                </c:pt>
                <c:pt idx="238">
                  <c:v>47041093.542221271</c:v>
                </c:pt>
                <c:pt idx="239">
                  <c:v>60042122.520787343</c:v>
                </c:pt>
                <c:pt idx="240">
                  <c:v>67902902.106252164</c:v>
                </c:pt>
                <c:pt idx="241">
                  <c:v>67244077.117178351</c:v>
                </c:pt>
                <c:pt idx="242">
                  <c:v>57567376.587244727</c:v>
                </c:pt>
                <c:pt idx="243">
                  <c:v>50385536.392395087</c:v>
                </c:pt>
                <c:pt idx="244">
                  <c:v>46806811.121295922</c:v>
                </c:pt>
                <c:pt idx="245">
                  <c:v>55413649.789313048</c:v>
                </c:pt>
                <c:pt idx="246">
                  <c:v>62975687.245375559</c:v>
                </c:pt>
                <c:pt idx="247">
                  <c:v>63196891.206343085</c:v>
                </c:pt>
                <c:pt idx="248">
                  <c:v>60587469.365687273</c:v>
                </c:pt>
                <c:pt idx="249">
                  <c:v>48289123.909978017</c:v>
                </c:pt>
                <c:pt idx="250">
                  <c:v>46805431.653131172</c:v>
                </c:pt>
                <c:pt idx="251">
                  <c:v>59614089.019823551</c:v>
                </c:pt>
                <c:pt idx="252">
                  <c:v>67437195.208243385</c:v>
                </c:pt>
                <c:pt idx="253">
                  <c:v>66790946.040748447</c:v>
                </c:pt>
                <c:pt idx="254">
                  <c:v>57253682.870256007</c:v>
                </c:pt>
                <c:pt idx="255">
                  <c:v>50177225.511119932</c:v>
                </c:pt>
                <c:pt idx="256">
                  <c:v>46679250.176724419</c:v>
                </c:pt>
                <c:pt idx="257">
                  <c:v>55299446.137666821</c:v>
                </c:pt>
                <c:pt idx="258">
                  <c:v>62867629.771290526</c:v>
                </c:pt>
                <c:pt idx="259">
                  <c:v>63098770.822027892</c:v>
                </c:pt>
                <c:pt idx="260">
                  <c:v>60468267.366801672</c:v>
                </c:pt>
                <c:pt idx="261">
                  <c:v>48173059.522511967</c:v>
                </c:pt>
                <c:pt idx="262">
                  <c:v>46611237.44578965</c:v>
                </c:pt>
                <c:pt idx="263">
                  <c:v>59266424.510153405</c:v>
                </c:pt>
                <c:pt idx="264">
                  <c:v>67024394.939331554</c:v>
                </c:pt>
                <c:pt idx="265">
                  <c:v>66518174.366884582</c:v>
                </c:pt>
                <c:pt idx="266">
                  <c:v>58151397.538577795</c:v>
                </c:pt>
                <c:pt idx="267">
                  <c:v>49999271.274328858</c:v>
                </c:pt>
                <c:pt idx="268">
                  <c:v>46576617.582601368</c:v>
                </c:pt>
                <c:pt idx="269">
                  <c:v>55215770.275010414</c:v>
                </c:pt>
                <c:pt idx="270">
                  <c:v>62797884.572970517</c:v>
                </c:pt>
                <c:pt idx="271">
                  <c:v>63038611.224181503</c:v>
                </c:pt>
                <c:pt idx="272">
                  <c:v>60386562.483777441</c:v>
                </c:pt>
                <c:pt idx="273">
                  <c:v>48081734.275640734</c:v>
                </c:pt>
                <c:pt idx="274">
                  <c:v>46438284.35167136</c:v>
                </c:pt>
                <c:pt idx="275">
                  <c:v>58937373.525816076</c:v>
                </c:pt>
                <c:pt idx="276">
                  <c:v>66614201.393866315</c:v>
                </c:pt>
                <c:pt idx="277">
                  <c:v>65985452.141988479</c:v>
                </c:pt>
                <c:pt idx="278">
                  <c:v>56710961.281195723</c:v>
                </c:pt>
                <c:pt idx="279">
                  <c:v>49842613.371148668</c:v>
                </c:pt>
                <c:pt idx="280">
                  <c:v>46495627.700539008</c:v>
                </c:pt>
                <c:pt idx="281">
                  <c:v>55149550.294196203</c:v>
                </c:pt>
                <c:pt idx="282">
                  <c:v>62742911.483463384</c:v>
                </c:pt>
                <c:pt idx="283">
                  <c:v>62996076.171971649</c:v>
                </c:pt>
                <c:pt idx="284">
                  <c:v>60331837.32127928</c:v>
                </c:pt>
                <c:pt idx="285">
                  <c:v>48021093.002778605</c:v>
                </c:pt>
                <c:pt idx="286">
                  <c:v>46301585.656406686</c:v>
                </c:pt>
                <c:pt idx="287">
                  <c:v>58652768.812459856</c:v>
                </c:pt>
                <c:pt idx="288">
                  <c:v>66254846.098873228</c:v>
                </c:pt>
                <c:pt idx="289">
                  <c:v>65635190.210151844</c:v>
                </c:pt>
                <c:pt idx="290">
                  <c:v>56490083.454393491</c:v>
                </c:pt>
                <c:pt idx="291">
                  <c:v>49728966.066804789</c:v>
                </c:pt>
                <c:pt idx="292">
                  <c:v>46455279.216409124</c:v>
                </c:pt>
                <c:pt idx="293">
                  <c:v>55130880.215233199</c:v>
                </c:pt>
                <c:pt idx="294">
                  <c:v>62735148.126109049</c:v>
                </c:pt>
                <c:pt idx="295">
                  <c:v>62993506.53658618</c:v>
                </c:pt>
                <c:pt idx="296">
                  <c:v>60311223.682436273</c:v>
                </c:pt>
                <c:pt idx="297">
                  <c:v>47985683.19917801</c:v>
                </c:pt>
                <c:pt idx="298">
                  <c:v>46188629.949177347</c:v>
                </c:pt>
                <c:pt idx="299">
                  <c:v>58391320.289248757</c:v>
                </c:pt>
                <c:pt idx="300">
                  <c:v>65947498.307903685</c:v>
                </c:pt>
                <c:pt idx="301">
                  <c:v>65336602.515180126</c:v>
                </c:pt>
                <c:pt idx="302">
                  <c:v>56311871.172774494</c:v>
                </c:pt>
                <c:pt idx="303">
                  <c:v>49644054.039926305</c:v>
                </c:pt>
                <c:pt idx="304">
                  <c:v>46432554.263638191</c:v>
                </c:pt>
                <c:pt idx="305">
                  <c:v>55126450.459580906</c:v>
                </c:pt>
                <c:pt idx="306">
                  <c:v>62744212.837455615</c:v>
                </c:pt>
                <c:pt idx="307">
                  <c:v>63006317.156454414</c:v>
                </c:pt>
                <c:pt idx="308">
                  <c:v>60303961.272702083</c:v>
                </c:pt>
                <c:pt idx="309">
                  <c:v>47957380.463783801</c:v>
                </c:pt>
                <c:pt idx="310">
                  <c:v>46085259.999280505</c:v>
                </c:pt>
                <c:pt idx="311">
                  <c:v>58147716.170704611</c:v>
                </c:pt>
                <c:pt idx="312">
                  <c:v>65646727.712508604</c:v>
                </c:pt>
                <c:pt idx="313">
                  <c:v>65166057.583953597</c:v>
                </c:pt>
                <c:pt idx="314">
                  <c:v>57257903.364670835</c:v>
                </c:pt>
                <c:pt idx="315">
                  <c:v>49549554.526003405</c:v>
                </c:pt>
                <c:pt idx="316">
                  <c:v>46401905.424144387</c:v>
                </c:pt>
                <c:pt idx="317">
                  <c:v>55118958.565451346</c:v>
                </c:pt>
                <c:pt idx="318">
                  <c:v>62752228.17653957</c:v>
                </c:pt>
                <c:pt idx="319">
                  <c:v>63018350.054616906</c:v>
                </c:pt>
                <c:pt idx="320">
                  <c:v>60296654.618286975</c:v>
                </c:pt>
                <c:pt idx="321">
                  <c:v>47931712.60927365</c:v>
                </c:pt>
                <c:pt idx="322">
                  <c:v>45990930.094420657</c:v>
                </c:pt>
                <c:pt idx="323">
                  <c:v>57923126.093912371</c:v>
                </c:pt>
                <c:pt idx="324">
                  <c:v>65351073.522525355</c:v>
                </c:pt>
                <c:pt idx="325">
                  <c:v>64746215.881696492</c:v>
                </c:pt>
                <c:pt idx="326">
                  <c:v>55946271.44419603</c:v>
                </c:pt>
                <c:pt idx="327">
                  <c:v>49468498.58448258</c:v>
                </c:pt>
                <c:pt idx="328">
                  <c:v>46382759.947275564</c:v>
                </c:pt>
                <c:pt idx="329">
                  <c:v>55120657.495439336</c:v>
                </c:pt>
                <c:pt idx="330">
                  <c:v>62769810.172896847</c:v>
                </c:pt>
                <c:pt idx="331">
                  <c:v>63040527.117565058</c:v>
                </c:pt>
                <c:pt idx="332">
                  <c:v>60300776.718007766</c:v>
                </c:pt>
                <c:pt idx="333">
                  <c:v>47913559.856354497</c:v>
                </c:pt>
                <c:pt idx="334">
                  <c:v>45902186.128106274</c:v>
                </c:pt>
                <c:pt idx="335">
                  <c:v>57702992.884538069</c:v>
                </c:pt>
                <c:pt idx="336">
                  <c:v>65063748.303399138</c:v>
                </c:pt>
                <c:pt idx="337">
                  <c:v>64465903.431888677</c:v>
                </c:pt>
                <c:pt idx="338">
                  <c:v>55780126.785720311</c:v>
                </c:pt>
                <c:pt idx="339">
                  <c:v>49398329.361331321</c:v>
                </c:pt>
                <c:pt idx="340">
                  <c:v>46374347.025945358</c:v>
                </c:pt>
                <c:pt idx="341">
                  <c:v>55134955.538911812</c:v>
                </c:pt>
                <c:pt idx="342">
                  <c:v>62799176.714177392</c:v>
                </c:pt>
                <c:pt idx="343">
                  <c:v>63073680.911636211</c:v>
                </c:pt>
                <c:pt idx="344">
                  <c:v>60317684.402406104</c:v>
                </c:pt>
                <c:pt idx="345">
                  <c:v>47909102.235031158</c:v>
                </c:pt>
                <c:pt idx="346">
                  <c:v>45830615.689811274</c:v>
                </c:pt>
                <c:pt idx="347">
                  <c:v>57505278.550705276</c:v>
                </c:pt>
                <c:pt idx="348">
                  <c:v>64793911.208395831</c:v>
                </c:pt>
                <c:pt idx="349">
                  <c:v>64196749.63889651</c:v>
                </c:pt>
                <c:pt idx="350">
                  <c:v>55617184.885198571</c:v>
                </c:pt>
                <c:pt idx="351">
                  <c:v>49329644.670555986</c:v>
                </c:pt>
                <c:pt idx="352">
                  <c:v>46366723.844593897</c:v>
                </c:pt>
                <c:pt idx="353">
                  <c:v>55154447.721749</c:v>
                </c:pt>
                <c:pt idx="354">
                  <c:v>62840783.356250726</c:v>
                </c:pt>
                <c:pt idx="355">
                  <c:v>63120889.44490736</c:v>
                </c:pt>
                <c:pt idx="356">
                  <c:v>60347118.745396115</c:v>
                </c:pt>
                <c:pt idx="357">
                  <c:v>47910527.996510215</c:v>
                </c:pt>
                <c:pt idx="358">
                  <c:v>45765806.824844725</c:v>
                </c:pt>
                <c:pt idx="359">
                  <c:v>57319738.354020543</c:v>
                </c:pt>
                <c:pt idx="360">
                  <c:v>64497320.215542682</c:v>
                </c:pt>
                <c:pt idx="361">
                  <c:v>64035929.666349411</c:v>
                </c:pt>
                <c:pt idx="362">
                  <c:v>56549121.988035195</c:v>
                </c:pt>
                <c:pt idx="363">
                  <c:v>49263710.210253343</c:v>
                </c:pt>
                <c:pt idx="364">
                  <c:v>46372503.418803014</c:v>
                </c:pt>
                <c:pt idx="365">
                  <c:v>55195952.141840644</c:v>
                </c:pt>
                <c:pt idx="366">
                  <c:v>62891092.06380821</c:v>
                </c:pt>
                <c:pt idx="367">
                  <c:v>63165933.526681803</c:v>
                </c:pt>
                <c:pt idx="368">
                  <c:v>60365683.61380323</c:v>
                </c:pt>
                <c:pt idx="369">
                  <c:v>47904940.14493385</c:v>
                </c:pt>
                <c:pt idx="370">
                  <c:v>45690924.486721918</c:v>
                </c:pt>
                <c:pt idx="371">
                  <c:v>57117031.381220996</c:v>
                </c:pt>
                <c:pt idx="372">
                  <c:v>64248465.015299469</c:v>
                </c:pt>
                <c:pt idx="373">
                  <c:v>63659623.430344544</c:v>
                </c:pt>
                <c:pt idx="374">
                  <c:v>55291355.367641941</c:v>
                </c:pt>
                <c:pt idx="375">
                  <c:v>49184025.472917721</c:v>
                </c:pt>
                <c:pt idx="376">
                  <c:v>46339260.725065224</c:v>
                </c:pt>
                <c:pt idx="377">
                  <c:v>55172869.315707654</c:v>
                </c:pt>
                <c:pt idx="378">
                  <c:v>62891773.945812456</c:v>
                </c:pt>
                <c:pt idx="379">
                  <c:v>63179961.960482217</c:v>
                </c:pt>
                <c:pt idx="380">
                  <c:v>60371802.565604523</c:v>
                </c:pt>
                <c:pt idx="381">
                  <c:v>47890892.083765462</c:v>
                </c:pt>
                <c:pt idx="382">
                  <c:v>45616784.327269427</c:v>
                </c:pt>
                <c:pt idx="383">
                  <c:v>56930324.22803551</c:v>
                </c:pt>
                <c:pt idx="384">
                  <c:v>63999134.2089568</c:v>
                </c:pt>
                <c:pt idx="385">
                  <c:v>63414801.403556988</c:v>
                </c:pt>
                <c:pt idx="386">
                  <c:v>55146296.248914279</c:v>
                </c:pt>
                <c:pt idx="387">
                  <c:v>49120300.148954734</c:v>
                </c:pt>
                <c:pt idx="388">
                  <c:v>46328028.275107823</c:v>
                </c:pt>
                <c:pt idx="389">
                  <c:v>55185660.776852354</c:v>
                </c:pt>
                <c:pt idx="390">
                  <c:v>62927627.348309338</c:v>
                </c:pt>
                <c:pt idx="391">
                  <c:v>63220896.253478229</c:v>
                </c:pt>
                <c:pt idx="392">
                  <c:v>60393936.728421256</c:v>
                </c:pt>
                <c:pt idx="393">
                  <c:v>47881134.848402865</c:v>
                </c:pt>
                <c:pt idx="394">
                  <c:v>45541784.705174759</c:v>
                </c:pt>
                <c:pt idx="395">
                  <c:v>56739546.043695256</c:v>
                </c:pt>
                <c:pt idx="396">
                  <c:v>63757775.543862082</c:v>
                </c:pt>
                <c:pt idx="397">
                  <c:v>63174765.674626753</c:v>
                </c:pt>
                <c:pt idx="398">
                  <c:v>54999797.21315942</c:v>
                </c:pt>
                <c:pt idx="399">
                  <c:v>49059867.520741656</c:v>
                </c:pt>
                <c:pt idx="400">
                  <c:v>46324807.251358487</c:v>
                </c:pt>
                <c:pt idx="401">
                  <c:v>55217063.04633946</c:v>
                </c:pt>
                <c:pt idx="402">
                  <c:v>62984791.57038027</c:v>
                </c:pt>
                <c:pt idx="403">
                  <c:v>63280683.361564249</c:v>
                </c:pt>
                <c:pt idx="404">
                  <c:v>60430596.848324843</c:v>
                </c:pt>
                <c:pt idx="405">
                  <c:v>47883698.549351126</c:v>
                </c:pt>
                <c:pt idx="406">
                  <c:v>45484636.736175545</c:v>
                </c:pt>
                <c:pt idx="407">
                  <c:v>56577878.118870869</c:v>
                </c:pt>
                <c:pt idx="408">
                  <c:v>63534642.257005133</c:v>
                </c:pt>
                <c:pt idx="409">
                  <c:v>63075526.268421717</c:v>
                </c:pt>
                <c:pt idx="410">
                  <c:v>55943930.18985381</c:v>
                </c:pt>
                <c:pt idx="411">
                  <c:v>49006332.37597701</c:v>
                </c:pt>
                <c:pt idx="412">
                  <c:v>46323252.569263346</c:v>
                </c:pt>
                <c:pt idx="413">
                  <c:v>55247444.386223324</c:v>
                </c:pt>
                <c:pt idx="414">
                  <c:v>63043162.35559088</c:v>
                </c:pt>
                <c:pt idx="415">
                  <c:v>63342703.652943946</c:v>
                </c:pt>
                <c:pt idx="416">
                  <c:v>60469324.061810784</c:v>
                </c:pt>
                <c:pt idx="417">
                  <c:v>47885261.638118625</c:v>
                </c:pt>
                <c:pt idx="418">
                  <c:v>45426305.169157743</c:v>
                </c:pt>
                <c:pt idx="419">
                  <c:v>56416842.731901966</c:v>
                </c:pt>
                <c:pt idx="420">
                  <c:v>63306361.751332015</c:v>
                </c:pt>
                <c:pt idx="421">
                  <c:v>62729503.355134919</c:v>
                </c:pt>
                <c:pt idx="422">
                  <c:v>54738680.775682136</c:v>
                </c:pt>
                <c:pt idx="423">
                  <c:v>48959949.914265975</c:v>
                </c:pt>
                <c:pt idx="424">
                  <c:v>46331120.479852341</c:v>
                </c:pt>
                <c:pt idx="425">
                  <c:v>55287142.338647634</c:v>
                </c:pt>
                <c:pt idx="426">
                  <c:v>63109622.185365677</c:v>
                </c:pt>
                <c:pt idx="427">
                  <c:v>63414149.917957306</c:v>
                </c:pt>
                <c:pt idx="428">
                  <c:v>60521539.986252077</c:v>
                </c:pt>
                <c:pt idx="429">
                  <c:v>47903756.855465025</c:v>
                </c:pt>
                <c:pt idx="430">
                  <c:v>45386690.605405554</c:v>
                </c:pt>
                <c:pt idx="431">
                  <c:v>56275244.505856209</c:v>
                </c:pt>
                <c:pt idx="432">
                  <c:v>63094444.799082816</c:v>
                </c:pt>
                <c:pt idx="433">
                  <c:v>62518859.594695896</c:v>
                </c:pt>
                <c:pt idx="434">
                  <c:v>54619888.865520872</c:v>
                </c:pt>
                <c:pt idx="435">
                  <c:v>48922563.578319341</c:v>
                </c:pt>
                <c:pt idx="436">
                  <c:v>46345691.550865389</c:v>
                </c:pt>
                <c:pt idx="437">
                  <c:v>55329824.537242986</c:v>
                </c:pt>
                <c:pt idx="438">
                  <c:v>63176318.32542298</c:v>
                </c:pt>
                <c:pt idx="439">
                  <c:v>63484919.143113405</c:v>
                </c:pt>
                <c:pt idx="440">
                  <c:v>60574092.559380628</c:v>
                </c:pt>
                <c:pt idx="441">
                  <c:v>47925543.424957834</c:v>
                </c:pt>
                <c:pt idx="442">
                  <c:v>45351984.902308322</c:v>
                </c:pt>
                <c:pt idx="443">
                  <c:v>56139721.659097783</c:v>
                </c:pt>
                <c:pt idx="444">
                  <c:v>62902417.565985046</c:v>
                </c:pt>
                <c:pt idx="445">
                  <c:v>62328696.624030508</c:v>
                </c:pt>
                <c:pt idx="446">
                  <c:v>54517422.140195385</c:v>
                </c:pt>
                <c:pt idx="447">
                  <c:v>48897435.38510517</c:v>
                </c:pt>
                <c:pt idx="448">
                  <c:v>46370268.269033067</c:v>
                </c:pt>
                <c:pt idx="449">
                  <c:v>55383575.901197352</c:v>
                </c:pt>
                <c:pt idx="450">
                  <c:v>63254691.510055795</c:v>
                </c:pt>
                <c:pt idx="451">
                  <c:v>63566354.842570528</c:v>
                </c:pt>
                <c:pt idx="452">
                  <c:v>60635745.757370174</c:v>
                </c:pt>
                <c:pt idx="453">
                  <c:v>47952771.523681253</c:v>
                </c:pt>
                <c:pt idx="454">
                  <c:v>45322395.236664973</c:v>
                </c:pt>
                <c:pt idx="455">
                  <c:v>56010969.886724941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BB-4079-AD29-F56BF71D2188}"/>
            </c:ext>
          </c:extLst>
        </c:ser>
        <c:ser>
          <c:idx val="3"/>
          <c:order val="3"/>
          <c:tx>
            <c:strRef>
              <c:f>KUGS_Sales!$I$1</c:f>
              <c:strCache>
                <c:ptCount val="1"/>
                <c:pt idx="0">
                  <c:v>GS3_Forecast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KUGS_Sales!$A$2:$A$457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KUGS_Sales!$I$2:$I$457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98813775.127222493</c:v>
                </c:pt>
                <c:pt idx="61">
                  <c:v>96537362.181162447</c:v>
                </c:pt>
                <c:pt idx="62">
                  <c:v>92336183.335915431</c:v>
                </c:pt>
                <c:pt idx="63">
                  <c:v>76630395.140251651</c:v>
                </c:pt>
                <c:pt idx="64">
                  <c:v>75081767.58705014</c:v>
                </c:pt>
                <c:pt idx="65">
                  <c:v>92925860.237582356</c:v>
                </c:pt>
                <c:pt idx="66">
                  <c:v>98198057.435089216</c:v>
                </c:pt>
                <c:pt idx="67">
                  <c:v>100184368.35844059</c:v>
                </c:pt>
                <c:pt idx="68">
                  <c:v>98322642.535463125</c:v>
                </c:pt>
                <c:pt idx="69">
                  <c:v>81078383.526319355</c:v>
                </c:pt>
                <c:pt idx="70">
                  <c:v>73622533.06744422</c:v>
                </c:pt>
                <c:pt idx="71">
                  <c:v>82230640.527205929</c:v>
                </c:pt>
                <c:pt idx="72">
                  <c:v>91930883.463270158</c:v>
                </c:pt>
                <c:pt idx="73">
                  <c:v>89563070.771696359</c:v>
                </c:pt>
                <c:pt idx="74">
                  <c:v>78503430.207042277</c:v>
                </c:pt>
                <c:pt idx="75">
                  <c:v>75644242.704450071</c:v>
                </c:pt>
                <c:pt idx="76">
                  <c:v>74242552.664061755</c:v>
                </c:pt>
                <c:pt idx="77">
                  <c:v>91621729.465393946</c:v>
                </c:pt>
                <c:pt idx="78">
                  <c:v>102272824.19030355</c:v>
                </c:pt>
                <c:pt idx="79">
                  <c:v>105724458.23485216</c:v>
                </c:pt>
                <c:pt idx="80">
                  <c:v>102608550.93488252</c:v>
                </c:pt>
                <c:pt idx="81">
                  <c:v>83290526.943198368</c:v>
                </c:pt>
                <c:pt idx="82">
                  <c:v>72961692.50465329</c:v>
                </c:pt>
                <c:pt idx="83">
                  <c:v>86770978.530925229</c:v>
                </c:pt>
                <c:pt idx="84">
                  <c:v>91361290.982996851</c:v>
                </c:pt>
                <c:pt idx="85">
                  <c:v>81006542.509108916</c:v>
                </c:pt>
                <c:pt idx="86">
                  <c:v>76683946.050740808</c:v>
                </c:pt>
                <c:pt idx="87">
                  <c:v>74276547.049672097</c:v>
                </c:pt>
                <c:pt idx="88">
                  <c:v>77444251.666123599</c:v>
                </c:pt>
                <c:pt idx="89">
                  <c:v>90233543.419302046</c:v>
                </c:pt>
                <c:pt idx="90">
                  <c:v>99851776.429129973</c:v>
                </c:pt>
                <c:pt idx="91">
                  <c:v>96082873.843510762</c:v>
                </c:pt>
                <c:pt idx="92">
                  <c:v>90971886.232110441</c:v>
                </c:pt>
                <c:pt idx="93">
                  <c:v>83208782.245150521</c:v>
                </c:pt>
                <c:pt idx="94">
                  <c:v>73840249.015739635</c:v>
                </c:pt>
                <c:pt idx="95">
                  <c:v>84780948.692595884</c:v>
                </c:pt>
                <c:pt idx="96">
                  <c:v>99928902.1572752</c:v>
                </c:pt>
                <c:pt idx="97">
                  <c:v>85897598.744478628</c:v>
                </c:pt>
                <c:pt idx="98">
                  <c:v>79260590.567539215</c:v>
                </c:pt>
                <c:pt idx="99">
                  <c:v>80303466.682534993</c:v>
                </c:pt>
                <c:pt idx="100">
                  <c:v>80224964.102716342</c:v>
                </c:pt>
                <c:pt idx="101">
                  <c:v>94381116.817768842</c:v>
                </c:pt>
                <c:pt idx="102">
                  <c:v>103664262.14079024</c:v>
                </c:pt>
                <c:pt idx="103">
                  <c:v>99755863.346568629</c:v>
                </c:pt>
                <c:pt idx="104">
                  <c:v>102001350.43144409</c:v>
                </c:pt>
                <c:pt idx="105">
                  <c:v>90172808.879387662</c:v>
                </c:pt>
                <c:pt idx="106">
                  <c:v>76306007.817291558</c:v>
                </c:pt>
                <c:pt idx="107">
                  <c:v>84408953.778360903</c:v>
                </c:pt>
                <c:pt idx="108">
                  <c:v>87166472.213717371</c:v>
                </c:pt>
                <c:pt idx="109">
                  <c:v>88026707.170838714</c:v>
                </c:pt>
                <c:pt idx="110">
                  <c:v>83126122.399076074</c:v>
                </c:pt>
                <c:pt idx="111">
                  <c:v>74606430.143869087</c:v>
                </c:pt>
                <c:pt idx="112">
                  <c:v>76477908.156205833</c:v>
                </c:pt>
                <c:pt idx="113">
                  <c:v>86674103.140786394</c:v>
                </c:pt>
                <c:pt idx="114">
                  <c:v>100461655.1333546</c:v>
                </c:pt>
                <c:pt idx="115">
                  <c:v>99124820.728981063</c:v>
                </c:pt>
                <c:pt idx="116">
                  <c:v>98856213.79358162</c:v>
                </c:pt>
                <c:pt idx="117">
                  <c:v>87193532.014928669</c:v>
                </c:pt>
                <c:pt idx="118">
                  <c:v>75248824.680299595</c:v>
                </c:pt>
                <c:pt idx="119">
                  <c:v>83524749.635277972</c:v>
                </c:pt>
                <c:pt idx="120">
                  <c:v>83614820.042473063</c:v>
                </c:pt>
                <c:pt idx="121">
                  <c:v>84163525.260467231</c:v>
                </c:pt>
                <c:pt idx="122">
                  <c:v>77219404.094396442</c:v>
                </c:pt>
                <c:pt idx="123">
                  <c:v>66641152.643226177</c:v>
                </c:pt>
                <c:pt idx="124">
                  <c:v>61268245.148232594</c:v>
                </c:pt>
                <c:pt idx="125">
                  <c:v>76715877.466372475</c:v>
                </c:pt>
                <c:pt idx="126">
                  <c:v>91654008.071933866</c:v>
                </c:pt>
                <c:pt idx="127">
                  <c:v>92749893.642660931</c:v>
                </c:pt>
                <c:pt idx="128">
                  <c:v>90886483.526934952</c:v>
                </c:pt>
                <c:pt idx="129">
                  <c:v>73290675.73271054</c:v>
                </c:pt>
                <c:pt idx="130">
                  <c:v>65957945.917998612</c:v>
                </c:pt>
                <c:pt idx="131">
                  <c:v>76646898.252006784</c:v>
                </c:pt>
                <c:pt idx="132">
                  <c:v>85294173.401172251</c:v>
                </c:pt>
                <c:pt idx="133">
                  <c:v>88100672.703174606</c:v>
                </c:pt>
                <c:pt idx="134">
                  <c:v>76156721.089140862</c:v>
                </c:pt>
                <c:pt idx="135">
                  <c:v>70090122.812272981</c:v>
                </c:pt>
                <c:pt idx="136">
                  <c:v>70063125.450964376</c:v>
                </c:pt>
                <c:pt idx="137">
                  <c:v>85294873.299881026</c:v>
                </c:pt>
                <c:pt idx="138">
                  <c:v>96239754.770382106</c:v>
                </c:pt>
                <c:pt idx="139">
                  <c:v>96995402.160509482</c:v>
                </c:pt>
                <c:pt idx="140">
                  <c:v>94965208.596633807</c:v>
                </c:pt>
                <c:pt idx="141">
                  <c:v>78263967.627767339</c:v>
                </c:pt>
                <c:pt idx="142">
                  <c:v>70798300.287982449</c:v>
                </c:pt>
                <c:pt idx="143">
                  <c:v>77575799.968356565</c:v>
                </c:pt>
                <c:pt idx="144">
                  <c:v>88790773.949726135</c:v>
                </c:pt>
                <c:pt idx="145">
                  <c:v>84839325.284206703</c:v>
                </c:pt>
                <c:pt idx="146">
                  <c:v>76569170.912274644</c:v>
                </c:pt>
                <c:pt idx="147">
                  <c:v>72435468.589597538</c:v>
                </c:pt>
                <c:pt idx="148">
                  <c:v>71405345.804543793</c:v>
                </c:pt>
                <c:pt idx="149">
                  <c:v>86107746.754286185</c:v>
                </c:pt>
                <c:pt idx="150">
                  <c:v>95666949.868763521</c:v>
                </c:pt>
                <c:pt idx="151">
                  <c:v>95575582.323911324</c:v>
                </c:pt>
                <c:pt idx="152">
                  <c:v>93440902.081551328</c:v>
                </c:pt>
                <c:pt idx="153">
                  <c:v>77014752.175145745</c:v>
                </c:pt>
                <c:pt idx="154">
                  <c:v>70467497.445015341</c:v>
                </c:pt>
                <c:pt idx="155">
                  <c:v>80808297.290198311</c:v>
                </c:pt>
                <c:pt idx="156">
                  <c:v>87926942.752221152</c:v>
                </c:pt>
                <c:pt idx="157">
                  <c:v>85163043.136615902</c:v>
                </c:pt>
                <c:pt idx="158">
                  <c:v>75258436.710314721</c:v>
                </c:pt>
                <c:pt idx="159">
                  <c:v>72922607.649818853</c:v>
                </c:pt>
                <c:pt idx="160">
                  <c:v>71063630.074565575</c:v>
                </c:pt>
                <c:pt idx="161">
                  <c:v>85706984.279405564</c:v>
                </c:pt>
                <c:pt idx="162">
                  <c:v>95248933.648202375</c:v>
                </c:pt>
                <c:pt idx="163">
                  <c:v>95184425.193016544</c:v>
                </c:pt>
                <c:pt idx="164">
                  <c:v>93040598.554787308</c:v>
                </c:pt>
                <c:pt idx="165">
                  <c:v>76670730.417321876</c:v>
                </c:pt>
                <c:pt idx="166">
                  <c:v>70085104.922742009</c:v>
                </c:pt>
                <c:pt idx="167">
                  <c:v>80354755.89844735</c:v>
                </c:pt>
                <c:pt idx="168">
                  <c:v>87400000.226338074</c:v>
                </c:pt>
                <c:pt idx="169">
                  <c:v>84841413.069555879</c:v>
                </c:pt>
                <c:pt idx="170">
                  <c:v>76495632.674068019</c:v>
                </c:pt>
                <c:pt idx="171">
                  <c:v>72591048.135565922</c:v>
                </c:pt>
                <c:pt idx="172">
                  <c:v>70782519.816517264</c:v>
                </c:pt>
                <c:pt idx="173">
                  <c:v>85424070.972275749</c:v>
                </c:pt>
                <c:pt idx="174">
                  <c:v>94952395.794747114</c:v>
                </c:pt>
                <c:pt idx="175">
                  <c:v>94869860.906038359</c:v>
                </c:pt>
                <c:pt idx="176">
                  <c:v>92677331.029441655</c:v>
                </c:pt>
                <c:pt idx="177">
                  <c:v>76291000.606710255</c:v>
                </c:pt>
                <c:pt idx="178">
                  <c:v>69609265.634366214</c:v>
                </c:pt>
                <c:pt idx="179">
                  <c:v>79719586.812275678</c:v>
                </c:pt>
                <c:pt idx="180">
                  <c:v>86591879.027298167</c:v>
                </c:pt>
                <c:pt idx="181">
                  <c:v>83881093.018022552</c:v>
                </c:pt>
                <c:pt idx="182">
                  <c:v>74254433.028121009</c:v>
                </c:pt>
                <c:pt idx="183">
                  <c:v>72103530.697393015</c:v>
                </c:pt>
                <c:pt idx="184">
                  <c:v>70412737.643823519</c:v>
                </c:pt>
                <c:pt idx="185">
                  <c:v>85082075.356266052</c:v>
                </c:pt>
                <c:pt idx="186">
                  <c:v>94647258.425306633</c:v>
                </c:pt>
                <c:pt idx="187">
                  <c:v>94602981.661592916</c:v>
                </c:pt>
                <c:pt idx="188">
                  <c:v>92410420.476855457</c:v>
                </c:pt>
                <c:pt idx="189">
                  <c:v>76029761.536369815</c:v>
                </c:pt>
                <c:pt idx="190">
                  <c:v>69258972.041309208</c:v>
                </c:pt>
                <c:pt idx="191">
                  <c:v>79212169.347615525</c:v>
                </c:pt>
                <c:pt idx="192">
                  <c:v>85894100.425061062</c:v>
                </c:pt>
                <c:pt idx="193">
                  <c:v>83252759.062150523</c:v>
                </c:pt>
                <c:pt idx="194">
                  <c:v>73830070.221014857</c:v>
                </c:pt>
                <c:pt idx="195">
                  <c:v>71835916.888186872</c:v>
                </c:pt>
                <c:pt idx="196">
                  <c:v>70284276.192305088</c:v>
                </c:pt>
                <c:pt idx="197">
                  <c:v>85017496.652271092</c:v>
                </c:pt>
                <c:pt idx="198">
                  <c:v>94641414.127212614</c:v>
                </c:pt>
                <c:pt idx="199">
                  <c:v>94645547.278230533</c:v>
                </c:pt>
                <c:pt idx="200">
                  <c:v>92462125.516174465</c:v>
                </c:pt>
                <c:pt idx="201">
                  <c:v>76081375.769796804</c:v>
                </c:pt>
                <c:pt idx="202">
                  <c:v>69231826.245794684</c:v>
                </c:pt>
                <c:pt idx="203">
                  <c:v>79049394.120992944</c:v>
                </c:pt>
                <c:pt idx="204">
                  <c:v>85642150.377526104</c:v>
                </c:pt>
                <c:pt idx="205">
                  <c:v>83007132.232841298</c:v>
                </c:pt>
                <c:pt idx="206">
                  <c:v>73733852.884339809</c:v>
                </c:pt>
                <c:pt idx="207">
                  <c:v>71879350.03689611</c:v>
                </c:pt>
                <c:pt idx="208">
                  <c:v>70435529.532902583</c:v>
                </c:pt>
                <c:pt idx="209">
                  <c:v>85202216.794162542</c:v>
                </c:pt>
                <c:pt idx="210">
                  <c:v>94832280.322790384</c:v>
                </c:pt>
                <c:pt idx="211">
                  <c:v>94834609.861522675</c:v>
                </c:pt>
                <c:pt idx="212">
                  <c:v>92622167.007667556</c:v>
                </c:pt>
                <c:pt idx="213">
                  <c:v>76219038.558585152</c:v>
                </c:pt>
                <c:pt idx="214">
                  <c:v>69229548.45648092</c:v>
                </c:pt>
                <c:pt idx="215">
                  <c:v>78814481.227219209</c:v>
                </c:pt>
                <c:pt idx="216">
                  <c:v>85290613.588209152</c:v>
                </c:pt>
                <c:pt idx="217">
                  <c:v>82844752.834305555</c:v>
                </c:pt>
                <c:pt idx="218">
                  <c:v>75136725.386420265</c:v>
                </c:pt>
                <c:pt idx="219">
                  <c:v>71857392.501854658</c:v>
                </c:pt>
                <c:pt idx="220">
                  <c:v>70523263.949432075</c:v>
                </c:pt>
                <c:pt idx="221">
                  <c:v>85294572.829942554</c:v>
                </c:pt>
                <c:pt idx="222">
                  <c:v>94909628.605396181</c:v>
                </c:pt>
                <c:pt idx="223">
                  <c:v>94910892.57436797</c:v>
                </c:pt>
                <c:pt idx="224">
                  <c:v>92670305.742193237</c:v>
                </c:pt>
                <c:pt idx="225">
                  <c:v>76266612.093739897</c:v>
                </c:pt>
                <c:pt idx="226">
                  <c:v>69138741.083725005</c:v>
                </c:pt>
                <c:pt idx="227">
                  <c:v>78491170.690576181</c:v>
                </c:pt>
                <c:pt idx="228">
                  <c:v>84828847.336891741</c:v>
                </c:pt>
                <c:pt idx="229">
                  <c:v>82216712.067008466</c:v>
                </c:pt>
                <c:pt idx="230">
                  <c:v>73286111.17278935</c:v>
                </c:pt>
                <c:pt idx="231">
                  <c:v>71705006.181833759</c:v>
                </c:pt>
                <c:pt idx="232">
                  <c:v>70478725.763863921</c:v>
                </c:pt>
                <c:pt idx="233">
                  <c:v>85238530.981939331</c:v>
                </c:pt>
                <c:pt idx="234">
                  <c:v>94822523.875390008</c:v>
                </c:pt>
                <c:pt idx="235">
                  <c:v>94816505.524677664</c:v>
                </c:pt>
                <c:pt idx="236">
                  <c:v>92545751.144566178</c:v>
                </c:pt>
                <c:pt idx="237">
                  <c:v>76160880.314017758</c:v>
                </c:pt>
                <c:pt idx="238">
                  <c:v>68901167.751778737</c:v>
                </c:pt>
                <c:pt idx="239">
                  <c:v>78024662.402212664</c:v>
                </c:pt>
                <c:pt idx="240">
                  <c:v>84157671.991747826</c:v>
                </c:pt>
                <c:pt idx="241">
                  <c:v>81580199.403821647</c:v>
                </c:pt>
                <c:pt idx="242">
                  <c:v>72823688.231755286</c:v>
                </c:pt>
                <c:pt idx="243">
                  <c:v>71357519.654604912</c:v>
                </c:pt>
                <c:pt idx="244">
                  <c:v>70246729.30970408</c:v>
                </c:pt>
                <c:pt idx="245">
                  <c:v>85009444.682686955</c:v>
                </c:pt>
                <c:pt idx="246">
                  <c:v>94593659.06262444</c:v>
                </c:pt>
                <c:pt idx="247">
                  <c:v>94609150.951656908</c:v>
                </c:pt>
                <c:pt idx="248">
                  <c:v>92316714.562312722</c:v>
                </c:pt>
                <c:pt idx="249">
                  <c:v>75941170.354021981</c:v>
                </c:pt>
                <c:pt idx="250">
                  <c:v>68555993.39186883</c:v>
                </c:pt>
                <c:pt idx="251">
                  <c:v>77468433.408176452</c:v>
                </c:pt>
                <c:pt idx="252">
                  <c:v>83580482.988756612</c:v>
                </c:pt>
                <c:pt idx="253">
                  <c:v>81030462.904251546</c:v>
                </c:pt>
                <c:pt idx="254">
                  <c:v>72426860.465743989</c:v>
                </c:pt>
                <c:pt idx="255">
                  <c:v>71062503.487880066</c:v>
                </c:pt>
                <c:pt idx="256">
                  <c:v>70055288.386275575</c:v>
                </c:pt>
                <c:pt idx="257">
                  <c:v>84834246.170333177</c:v>
                </c:pt>
                <c:pt idx="258">
                  <c:v>94431349.569709465</c:v>
                </c:pt>
                <c:pt idx="259">
                  <c:v>94462259.449972123</c:v>
                </c:pt>
                <c:pt idx="260">
                  <c:v>92135087.288198337</c:v>
                </c:pt>
                <c:pt idx="261">
                  <c:v>75758643.426488042</c:v>
                </c:pt>
                <c:pt idx="262">
                  <c:v>68271556.814210355</c:v>
                </c:pt>
                <c:pt idx="263">
                  <c:v>77016643.816846594</c:v>
                </c:pt>
                <c:pt idx="264">
                  <c:v>83068865.538668439</c:v>
                </c:pt>
                <c:pt idx="265">
                  <c:v>80699537.587115422</c:v>
                </c:pt>
                <c:pt idx="266">
                  <c:v>73562484.442422211</c:v>
                </c:pt>
                <c:pt idx="267">
                  <c:v>70810479.318671137</c:v>
                </c:pt>
                <c:pt idx="268">
                  <c:v>69901259.434398636</c:v>
                </c:pt>
                <c:pt idx="269">
                  <c:v>84705879.988989577</c:v>
                </c:pt>
                <c:pt idx="270">
                  <c:v>94326587.656029478</c:v>
                </c:pt>
                <c:pt idx="271">
                  <c:v>94372197.290818483</c:v>
                </c:pt>
                <c:pt idx="272">
                  <c:v>92010594.114222541</c:v>
                </c:pt>
                <c:pt idx="273">
                  <c:v>75615022.13935928</c:v>
                </c:pt>
                <c:pt idx="274">
                  <c:v>68018232.13032864</c:v>
                </c:pt>
                <c:pt idx="275">
                  <c:v>76589042.478183925</c:v>
                </c:pt>
                <c:pt idx="276">
                  <c:v>82560478.816133693</c:v>
                </c:pt>
                <c:pt idx="277">
                  <c:v>80053241.479011506</c:v>
                </c:pt>
                <c:pt idx="278">
                  <c:v>71740308.634804279</c:v>
                </c:pt>
                <c:pt idx="279">
                  <c:v>70588615.660851344</c:v>
                </c:pt>
                <c:pt idx="280">
                  <c:v>69779711.433460996</c:v>
                </c:pt>
                <c:pt idx="281">
                  <c:v>84604292.675803795</c:v>
                </c:pt>
                <c:pt idx="282">
                  <c:v>94244014.429536611</c:v>
                </c:pt>
                <c:pt idx="283">
                  <c:v>94308520.026028365</c:v>
                </c:pt>
                <c:pt idx="284">
                  <c:v>91927209.756720722</c:v>
                </c:pt>
                <c:pt idx="285">
                  <c:v>75519655.54622139</c:v>
                </c:pt>
                <c:pt idx="286">
                  <c:v>67818009.32459332</c:v>
                </c:pt>
                <c:pt idx="287">
                  <c:v>76219199.012540132</c:v>
                </c:pt>
                <c:pt idx="288">
                  <c:v>82115100.134126782</c:v>
                </c:pt>
                <c:pt idx="289">
                  <c:v>79628305.343848154</c:v>
                </c:pt>
                <c:pt idx="290">
                  <c:v>71460894.512606502</c:v>
                </c:pt>
                <c:pt idx="291">
                  <c:v>70427664.913195208</c:v>
                </c:pt>
                <c:pt idx="292">
                  <c:v>69719157.232590869</c:v>
                </c:pt>
                <c:pt idx="293">
                  <c:v>84575651.121766821</c:v>
                </c:pt>
                <c:pt idx="294">
                  <c:v>94232353.351890936</c:v>
                </c:pt>
                <c:pt idx="295">
                  <c:v>94304673.143413827</c:v>
                </c:pt>
                <c:pt idx="296">
                  <c:v>91895800.895563737</c:v>
                </c:pt>
                <c:pt idx="297">
                  <c:v>75463968.846821994</c:v>
                </c:pt>
                <c:pt idx="298">
                  <c:v>67652562.912822649</c:v>
                </c:pt>
                <c:pt idx="299">
                  <c:v>75879446.986751229</c:v>
                </c:pt>
                <c:pt idx="300">
                  <c:v>81734178.645096332</c:v>
                </c:pt>
                <c:pt idx="301">
                  <c:v>79266060.150819883</c:v>
                </c:pt>
                <c:pt idx="302">
                  <c:v>71235453.014225513</c:v>
                </c:pt>
                <c:pt idx="303">
                  <c:v>70307409.934073702</c:v>
                </c:pt>
                <c:pt idx="304">
                  <c:v>69685052.07636182</c:v>
                </c:pt>
                <c:pt idx="305">
                  <c:v>84568855.484419107</c:v>
                </c:pt>
                <c:pt idx="306">
                  <c:v>94245969.149544373</c:v>
                </c:pt>
                <c:pt idx="307">
                  <c:v>94323851.331545591</c:v>
                </c:pt>
                <c:pt idx="308">
                  <c:v>91884735.211297914</c:v>
                </c:pt>
                <c:pt idx="309">
                  <c:v>75419458.972216204</c:v>
                </c:pt>
                <c:pt idx="310">
                  <c:v>67501156.775719509</c:v>
                </c:pt>
                <c:pt idx="311">
                  <c:v>75562883.742295384</c:v>
                </c:pt>
                <c:pt idx="312">
                  <c:v>81361408.817491397</c:v>
                </c:pt>
                <c:pt idx="313">
                  <c:v>79059155.839046419</c:v>
                </c:pt>
                <c:pt idx="314">
                  <c:v>72432199.461329162</c:v>
                </c:pt>
                <c:pt idx="315">
                  <c:v>70173576.865996599</c:v>
                </c:pt>
                <c:pt idx="316">
                  <c:v>69639054.908855617</c:v>
                </c:pt>
                <c:pt idx="317">
                  <c:v>84557362.255548656</c:v>
                </c:pt>
                <c:pt idx="318">
                  <c:v>94258008.720460445</c:v>
                </c:pt>
                <c:pt idx="319">
                  <c:v>94341865.228383094</c:v>
                </c:pt>
                <c:pt idx="320">
                  <c:v>91873602.111713022</c:v>
                </c:pt>
                <c:pt idx="321">
                  <c:v>75379092.803726345</c:v>
                </c:pt>
                <c:pt idx="322">
                  <c:v>67362991.60757935</c:v>
                </c:pt>
                <c:pt idx="323">
                  <c:v>75271029.221087635</c:v>
                </c:pt>
                <c:pt idx="324">
                  <c:v>80994980.173474655</c:v>
                </c:pt>
                <c:pt idx="325">
                  <c:v>78549805.852303505</c:v>
                </c:pt>
                <c:pt idx="326">
                  <c:v>70772963.280803964</c:v>
                </c:pt>
                <c:pt idx="327">
                  <c:v>70058782.991517425</c:v>
                </c:pt>
                <c:pt idx="328">
                  <c:v>69610321.758724436</c:v>
                </c:pt>
                <c:pt idx="329">
                  <c:v>84559968.564560667</c:v>
                </c:pt>
                <c:pt idx="330">
                  <c:v>94284418.045103148</c:v>
                </c:pt>
                <c:pt idx="331">
                  <c:v>94375065.486434951</c:v>
                </c:pt>
                <c:pt idx="332">
                  <c:v>91879882.926992238</c:v>
                </c:pt>
                <c:pt idx="333">
                  <c:v>75350545.147645503</c:v>
                </c:pt>
                <c:pt idx="334">
                  <c:v>67233008.172893733</c:v>
                </c:pt>
                <c:pt idx="335">
                  <c:v>74984966.393461928</c:v>
                </c:pt>
                <c:pt idx="336">
                  <c:v>80638874.310600862</c:v>
                </c:pt>
                <c:pt idx="337">
                  <c:v>78209732.101111323</c:v>
                </c:pt>
                <c:pt idx="338">
                  <c:v>70562787.526279688</c:v>
                </c:pt>
                <c:pt idx="339">
                  <c:v>69959407.216668665</c:v>
                </c:pt>
                <c:pt idx="340">
                  <c:v>69597695.814054653</c:v>
                </c:pt>
                <c:pt idx="341">
                  <c:v>84581903.029088184</c:v>
                </c:pt>
                <c:pt idx="342">
                  <c:v>94328528.537822604</c:v>
                </c:pt>
                <c:pt idx="343">
                  <c:v>94424698.502363801</c:v>
                </c:pt>
                <c:pt idx="344">
                  <c:v>91905645.050593913</c:v>
                </c:pt>
                <c:pt idx="345">
                  <c:v>75343534.935968846</c:v>
                </c:pt>
                <c:pt idx="346">
                  <c:v>67128178.833188727</c:v>
                </c:pt>
                <c:pt idx="347">
                  <c:v>74728036.866294712</c:v>
                </c:pt>
                <c:pt idx="348">
                  <c:v>80304442.923604175</c:v>
                </c:pt>
                <c:pt idx="349">
                  <c:v>77883195.980103478</c:v>
                </c:pt>
                <c:pt idx="350">
                  <c:v>70356663.313801438</c:v>
                </c:pt>
                <c:pt idx="351">
                  <c:v>69862133.881444022</c:v>
                </c:pt>
                <c:pt idx="352">
                  <c:v>69586255.0954061</c:v>
                </c:pt>
                <c:pt idx="353">
                  <c:v>84611805.763251022</c:v>
                </c:pt>
                <c:pt idx="354">
                  <c:v>94391024.47374928</c:v>
                </c:pt>
                <c:pt idx="355">
                  <c:v>94495372.220092624</c:v>
                </c:pt>
                <c:pt idx="356">
                  <c:v>91950493.958603874</c:v>
                </c:pt>
                <c:pt idx="357">
                  <c:v>75345777.138489783</c:v>
                </c:pt>
                <c:pt idx="358">
                  <c:v>67033253.181155272</c:v>
                </c:pt>
                <c:pt idx="359">
                  <c:v>74486927.614979446</c:v>
                </c:pt>
                <c:pt idx="360">
                  <c:v>79936853.222457305</c:v>
                </c:pt>
                <c:pt idx="361">
                  <c:v>77688089.942650586</c:v>
                </c:pt>
                <c:pt idx="362">
                  <c:v>71535579.238964811</c:v>
                </c:pt>
                <c:pt idx="363">
                  <c:v>69768755.505746663</c:v>
                </c:pt>
                <c:pt idx="364">
                  <c:v>69594928.965196982</c:v>
                </c:pt>
                <c:pt idx="365">
                  <c:v>84675477.218159378</c:v>
                </c:pt>
                <c:pt idx="366">
                  <c:v>94466591.4891918</c:v>
                </c:pt>
                <c:pt idx="367">
                  <c:v>94562805.637318209</c:v>
                </c:pt>
                <c:pt idx="368">
                  <c:v>91978781.122196764</c:v>
                </c:pt>
                <c:pt idx="369">
                  <c:v>75336989.48706615</c:v>
                </c:pt>
                <c:pt idx="370">
                  <c:v>66923572.896278083</c:v>
                </c:pt>
                <c:pt idx="371">
                  <c:v>74223510.159778997</c:v>
                </c:pt>
                <c:pt idx="372">
                  <c:v>79628426.429700524</c:v>
                </c:pt>
                <c:pt idx="373">
                  <c:v>77231556.979655445</c:v>
                </c:pt>
                <c:pt idx="374">
                  <c:v>69944483.558358058</c:v>
                </c:pt>
                <c:pt idx="375">
                  <c:v>69655903.572082281</c:v>
                </c:pt>
                <c:pt idx="376">
                  <c:v>69545038.992934778</c:v>
                </c:pt>
                <c:pt idx="377">
                  <c:v>84640066.119292349</c:v>
                </c:pt>
                <c:pt idx="378">
                  <c:v>94467615.721187532</c:v>
                </c:pt>
                <c:pt idx="379">
                  <c:v>94583806.958517775</c:v>
                </c:pt>
                <c:pt idx="380">
                  <c:v>91988104.527395472</c:v>
                </c:pt>
                <c:pt idx="381">
                  <c:v>75314897.013234541</c:v>
                </c:pt>
                <c:pt idx="382">
                  <c:v>66814979.681730576</c:v>
                </c:pt>
                <c:pt idx="383">
                  <c:v>73980884.449964494</c:v>
                </c:pt>
                <c:pt idx="384">
                  <c:v>79319410.179043218</c:v>
                </c:pt>
                <c:pt idx="385">
                  <c:v>76934540.043443009</c:v>
                </c:pt>
                <c:pt idx="386">
                  <c:v>69760981.362085715</c:v>
                </c:pt>
                <c:pt idx="387">
                  <c:v>69565653.842045262</c:v>
                </c:pt>
                <c:pt idx="388">
                  <c:v>69528181.555892169</c:v>
                </c:pt>
                <c:pt idx="389">
                  <c:v>84659689.353147641</c:v>
                </c:pt>
                <c:pt idx="390">
                  <c:v>94521469.909690648</c:v>
                </c:pt>
                <c:pt idx="391">
                  <c:v>94645087.800521761</c:v>
                </c:pt>
                <c:pt idx="392">
                  <c:v>92021830.200578734</c:v>
                </c:pt>
                <c:pt idx="393">
                  <c:v>75299552.442597136</c:v>
                </c:pt>
                <c:pt idx="394">
                  <c:v>66705127.610825241</c:v>
                </c:pt>
                <c:pt idx="395">
                  <c:v>73732968.440304741</c:v>
                </c:pt>
                <c:pt idx="396">
                  <c:v>79020274.461137906</c:v>
                </c:pt>
                <c:pt idx="397">
                  <c:v>76643329.821373239</c:v>
                </c:pt>
                <c:pt idx="398">
                  <c:v>69575657.646840572</c:v>
                </c:pt>
                <c:pt idx="399">
                  <c:v>69480067.327258348</c:v>
                </c:pt>
                <c:pt idx="400">
                  <c:v>69523347.507641524</c:v>
                </c:pt>
                <c:pt idx="401">
                  <c:v>84707863.21466054</c:v>
                </c:pt>
                <c:pt idx="402">
                  <c:v>94607334.362619728</c:v>
                </c:pt>
                <c:pt idx="403">
                  <c:v>94734592.322435737</c:v>
                </c:pt>
                <c:pt idx="404">
                  <c:v>92077688.975675166</c:v>
                </c:pt>
                <c:pt idx="405">
                  <c:v>75303584.208648875</c:v>
                </c:pt>
                <c:pt idx="406">
                  <c:v>66621422.885824449</c:v>
                </c:pt>
                <c:pt idx="407">
                  <c:v>73522881.176129133</c:v>
                </c:pt>
                <c:pt idx="408">
                  <c:v>78743726.958994865</c:v>
                </c:pt>
                <c:pt idx="409">
                  <c:v>76522933.038578302</c:v>
                </c:pt>
                <c:pt idx="410">
                  <c:v>70770001.555146188</c:v>
                </c:pt>
                <c:pt idx="411">
                  <c:v>69404249.237022996</c:v>
                </c:pt>
                <c:pt idx="412">
                  <c:v>69521014.271736667</c:v>
                </c:pt>
                <c:pt idx="413">
                  <c:v>84754470.879776686</c:v>
                </c:pt>
                <c:pt idx="414">
                  <c:v>94695011.153409123</c:v>
                </c:pt>
                <c:pt idx="415">
                  <c:v>94827440.040056035</c:v>
                </c:pt>
                <c:pt idx="416">
                  <c:v>92136697.367189199</c:v>
                </c:pt>
                <c:pt idx="417">
                  <c:v>75306042.376881376</c:v>
                </c:pt>
                <c:pt idx="418">
                  <c:v>66535984.542842254</c:v>
                </c:pt>
                <c:pt idx="419">
                  <c:v>73313615.894098029</c:v>
                </c:pt>
                <c:pt idx="420">
                  <c:v>78460800.083667994</c:v>
                </c:pt>
                <c:pt idx="421">
                  <c:v>76103139.660865083</c:v>
                </c:pt>
                <c:pt idx="422">
                  <c:v>69245341.013317868</c:v>
                </c:pt>
                <c:pt idx="423">
                  <c:v>69338560.99273403</c:v>
                </c:pt>
                <c:pt idx="424">
                  <c:v>69532822.275147662</c:v>
                </c:pt>
                <c:pt idx="425">
                  <c:v>84815371.053352356</c:v>
                </c:pt>
                <c:pt idx="426">
                  <c:v>94794838.225634336</c:v>
                </c:pt>
                <c:pt idx="427">
                  <c:v>94934398.948042691</c:v>
                </c:pt>
                <c:pt idx="428">
                  <c:v>92216258.415747926</c:v>
                </c:pt>
                <c:pt idx="429">
                  <c:v>75335128.604534969</c:v>
                </c:pt>
                <c:pt idx="430">
                  <c:v>66477961.025594443</c:v>
                </c:pt>
                <c:pt idx="431">
                  <c:v>73129609.178143784</c:v>
                </c:pt>
                <c:pt idx="432">
                  <c:v>78198153.910917193</c:v>
                </c:pt>
                <c:pt idx="433">
                  <c:v>75847587.637304097</c:v>
                </c:pt>
                <c:pt idx="434">
                  <c:v>69095067.272479117</c:v>
                </c:pt>
                <c:pt idx="435">
                  <c:v>69285613.33368066</c:v>
                </c:pt>
                <c:pt idx="436">
                  <c:v>69554690.248134613</c:v>
                </c:pt>
                <c:pt idx="437">
                  <c:v>84880849.324756995</c:v>
                </c:pt>
                <c:pt idx="438">
                  <c:v>94895020.251577005</c:v>
                </c:pt>
                <c:pt idx="439">
                  <c:v>95040344.290886581</c:v>
                </c:pt>
                <c:pt idx="440">
                  <c:v>92296332.413619369</c:v>
                </c:pt>
                <c:pt idx="441">
                  <c:v>75369390.928042173</c:v>
                </c:pt>
                <c:pt idx="442">
                  <c:v>66427127.524691679</c:v>
                </c:pt>
                <c:pt idx="443">
                  <c:v>72953497.409902215</c:v>
                </c:pt>
                <c:pt idx="444">
                  <c:v>77960158.709014967</c:v>
                </c:pt>
                <c:pt idx="445">
                  <c:v>75616882.811969489</c:v>
                </c:pt>
                <c:pt idx="446">
                  <c:v>68965445.161804616</c:v>
                </c:pt>
                <c:pt idx="447">
                  <c:v>69250026.026894823</c:v>
                </c:pt>
                <c:pt idx="448">
                  <c:v>69591574.496966943</c:v>
                </c:pt>
                <c:pt idx="449">
                  <c:v>84963308.675802648</c:v>
                </c:pt>
                <c:pt idx="450">
                  <c:v>95012741.972944215</c:v>
                </c:pt>
                <c:pt idx="451">
                  <c:v>95162257.920429483</c:v>
                </c:pt>
                <c:pt idx="452">
                  <c:v>92390272.971629828</c:v>
                </c:pt>
                <c:pt idx="453">
                  <c:v>75412210.791318744</c:v>
                </c:pt>
                <c:pt idx="454">
                  <c:v>66383787.492335029</c:v>
                </c:pt>
                <c:pt idx="455">
                  <c:v>72786184.644275054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BB-4079-AD29-F56BF71D2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457424"/>
        <c:axId val="563457816"/>
        <c:extLst/>
      </c:lineChart>
      <c:catAx>
        <c:axId val="56345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57816"/>
        <c:crosses val="autoZero"/>
        <c:auto val="1"/>
        <c:lblAlgn val="ctr"/>
        <c:lblOffset val="100"/>
        <c:noMultiLvlLbl val="0"/>
      </c:catAx>
      <c:valAx>
        <c:axId val="56345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45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GS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KUGS_Sales!$L$1</c:f>
              <c:strCache>
                <c:ptCount val="1"/>
                <c:pt idx="0">
                  <c:v>GS1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KUGS_Sales!$K$2:$K$42</c:f>
              <c:numCache>
                <c:formatCode>General</c:formatCode>
                <c:ptCount val="41"/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KUGS_Sales!$L$2:$L$42</c:f>
              <c:numCache>
                <c:formatCode>#,##0</c:formatCode>
                <c:ptCount val="4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755770956.88185322</c:v>
                </c:pt>
                <c:pt idx="6">
                  <c:v>736151843.33827031</c:v>
                </c:pt>
                <c:pt idx="7">
                  <c:v>708066079.51581848</c:v>
                </c:pt>
                <c:pt idx="8">
                  <c:v>772249560.01284373</c:v>
                </c:pt>
                <c:pt idx="9">
                  <c:v>735785221.68208301</c:v>
                </c:pt>
                <c:pt idx="10">
                  <c:v>669143838.30058622</c:v>
                </c:pt>
                <c:pt idx="11">
                  <c:v>702308913.04576218</c:v>
                </c:pt>
                <c:pt idx="12">
                  <c:v>706489412.02177942</c:v>
                </c:pt>
                <c:pt idx="13">
                  <c:v>701836912.98454082</c:v>
                </c:pt>
                <c:pt idx="14">
                  <c:v>699817737.26309991</c:v>
                </c:pt>
                <c:pt idx="15">
                  <c:v>694436570.86902606</c:v>
                </c:pt>
                <c:pt idx="16">
                  <c:v>692651037.65780842</c:v>
                </c:pt>
                <c:pt idx="17">
                  <c:v>692684693.12506557</c:v>
                </c:pt>
                <c:pt idx="18">
                  <c:v>693332843.75083721</c:v>
                </c:pt>
                <c:pt idx="19">
                  <c:v>690014660.59603047</c:v>
                </c:pt>
                <c:pt idx="20">
                  <c:v>686789045.51401794</c:v>
                </c:pt>
                <c:pt idx="21">
                  <c:v>684123135.38333428</c:v>
                </c:pt>
                <c:pt idx="22">
                  <c:v>683166076.41079223</c:v>
                </c:pt>
                <c:pt idx="23">
                  <c:v>679844678.63129389</c:v>
                </c:pt>
                <c:pt idx="24">
                  <c:v>678300757.04460132</c:v>
                </c:pt>
                <c:pt idx="25">
                  <c:v>677043878.65938473</c:v>
                </c:pt>
                <c:pt idx="26">
                  <c:v>677054108.82378232</c:v>
                </c:pt>
                <c:pt idx="27">
                  <c:v>674645329.75308383</c:v>
                </c:pt>
                <c:pt idx="28">
                  <c:v>673652948.95096397</c:v>
                </c:pt>
                <c:pt idx="29">
                  <c:v>672763526.69131958</c:v>
                </c:pt>
                <c:pt idx="30">
                  <c:v>673050142.85799432</c:v>
                </c:pt>
                <c:pt idx="31">
                  <c:v>670777138.43794608</c:v>
                </c:pt>
                <c:pt idx="32">
                  <c:v>669899146.98982465</c:v>
                </c:pt>
                <c:pt idx="33">
                  <c:v>669176361.43475473</c:v>
                </c:pt>
                <c:pt idx="34">
                  <c:v>669714727.65626836</c:v>
                </c:pt>
                <c:pt idx="35">
                  <c:v>667963762.67121685</c:v>
                </c:pt>
                <c:pt idx="36">
                  <c:v>667483852.9400084</c:v>
                </c:pt>
                <c:pt idx="37">
                  <c:v>667142744.64261425</c:v>
                </c:pt>
                <c:pt idx="38">
                  <c:v>667826275.55496383</c:v>
                </c:pt>
                <c:pt idx="39">
                  <c:v>666238802.28125763</c:v>
                </c:pt>
                <c:pt idx="40">
                  <c:v>665969743.61034799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B-4B58-B5DB-8AFD6665C627}"/>
            </c:ext>
          </c:extLst>
        </c:ser>
        <c:ser>
          <c:idx val="1"/>
          <c:order val="1"/>
          <c:tx>
            <c:strRef>
              <c:f>KUGS_Sales!$M$1</c:f>
              <c:strCache>
                <c:ptCount val="1"/>
                <c:pt idx="0">
                  <c:v>GS3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KUGS_Sales!$K$2:$K$42</c:f>
              <c:numCache>
                <c:formatCode>General</c:formatCode>
                <c:ptCount val="41"/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KUGS_Sales!$M$2:$M$42</c:f>
              <c:numCache>
                <c:formatCode>#,##0</c:formatCode>
                <c:ptCount val="4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1065961969.059147</c:v>
                </c:pt>
                <c:pt idx="6">
                  <c:v>1055134940.6147298</c:v>
                </c:pt>
                <c:pt idx="7">
                  <c:v>1019742638.1361817</c:v>
                </c:pt>
                <c:pt idx="8">
                  <c:v>1076305885.466156</c:v>
                </c:pt>
                <c:pt idx="9">
                  <c:v>1040487539.2109171</c:v>
                </c:pt>
                <c:pt idx="10">
                  <c:v>940808929.79941368</c:v>
                </c:pt>
                <c:pt idx="11">
                  <c:v>989838122.16823792</c:v>
                </c:pt>
                <c:pt idx="12">
                  <c:v>993121812.47922051</c:v>
                </c:pt>
                <c:pt idx="13">
                  <c:v>988626193.2374593</c:v>
                </c:pt>
                <c:pt idx="14">
                  <c:v>985654125.67790031</c:v>
                </c:pt>
                <c:pt idx="15">
                  <c:v>978487312.25997388</c:v>
                </c:pt>
                <c:pt idx="16">
                  <c:v>976226302.49919152</c:v>
                </c:pt>
                <c:pt idx="17">
                  <c:v>976452357.2929343</c:v>
                </c:pt>
                <c:pt idx="18">
                  <c:v>977334671.88016272</c:v>
                </c:pt>
                <c:pt idx="19">
                  <c:v>973025424.51696944</c:v>
                </c:pt>
                <c:pt idx="20">
                  <c:v>968660375.00498211</c:v>
                </c:pt>
                <c:pt idx="21">
                  <c:v>965065384.76866603</c:v>
                </c:pt>
                <c:pt idx="22">
                  <c:v>963680182.11920762</c:v>
                </c:pt>
                <c:pt idx="23">
                  <c:v>959363256.79570615</c:v>
                </c:pt>
                <c:pt idx="24">
                  <c:v>957355579.39539862</c:v>
                </c:pt>
                <c:pt idx="25">
                  <c:v>955735064.48761535</c:v>
                </c:pt>
                <c:pt idx="26">
                  <c:v>955709347.84121776</c:v>
                </c:pt>
                <c:pt idx="27">
                  <c:v>952654708.79391623</c:v>
                </c:pt>
                <c:pt idx="28">
                  <c:v>951409022.7240361</c:v>
                </c:pt>
                <c:pt idx="29">
                  <c:v>950307345.5446806</c:v>
                </c:pt>
                <c:pt idx="30">
                  <c:v>950691934.88500583</c:v>
                </c:pt>
                <c:pt idx="31">
                  <c:v>947795764.00405383</c:v>
                </c:pt>
                <c:pt idx="32">
                  <c:v>946694492.74017525</c:v>
                </c:pt>
                <c:pt idx="33">
                  <c:v>945818043.91024518</c:v>
                </c:pt>
                <c:pt idx="34">
                  <c:v>946531187.31573164</c:v>
                </c:pt>
                <c:pt idx="35">
                  <c:v>944384229.47678316</c:v>
                </c:pt>
                <c:pt idx="36">
                  <c:v>943843674.54599178</c:v>
                </c:pt>
                <c:pt idx="37">
                  <c:v>943494851.67538595</c:v>
                </c:pt>
                <c:pt idx="38">
                  <c:v>944413593.25103605</c:v>
                </c:pt>
                <c:pt idx="39">
                  <c:v>942487191.55274236</c:v>
                </c:pt>
                <c:pt idx="40">
                  <c:v>942250670.68865204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CB-4B58-B5DB-8AFD6665C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1355312"/>
        <c:axId val="689346304"/>
      </c:lineChart>
      <c:catAx>
        <c:axId val="111135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346304"/>
        <c:crosses val="autoZero"/>
        <c:auto val="1"/>
        <c:lblAlgn val="ctr"/>
        <c:lblOffset val="100"/>
        <c:noMultiLvlLbl val="0"/>
      </c:catAx>
      <c:valAx>
        <c:axId val="68934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35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GS1 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KUGS_Cust!$F$1</c:f>
              <c:strCache>
                <c:ptCount val="1"/>
                <c:pt idx="0">
                  <c:v>GS1_Actual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KUGS_Cust!$A$2:$A$493</c:f>
              <c:numCache>
                <c:formatCode>General</c:formatCode>
                <c:ptCount val="492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</c:numCache>
            </c:numRef>
          </c:cat>
          <c:val>
            <c:numRef>
              <c:f>KUGS_Cust!$F$2:$F$493</c:f>
              <c:numCache>
                <c:formatCode>#,##0</c:formatCode>
                <c:ptCount val="492"/>
                <c:pt idx="0">
                  <c:v>63818</c:v>
                </c:pt>
                <c:pt idx="1">
                  <c:v>63596</c:v>
                </c:pt>
                <c:pt idx="2">
                  <c:v>63735</c:v>
                </c:pt>
                <c:pt idx="3">
                  <c:v>63717</c:v>
                </c:pt>
                <c:pt idx="4">
                  <c:v>63920</c:v>
                </c:pt>
                <c:pt idx="5">
                  <c:v>63943</c:v>
                </c:pt>
                <c:pt idx="6">
                  <c:v>63958</c:v>
                </c:pt>
                <c:pt idx="7">
                  <c:v>64229</c:v>
                </c:pt>
                <c:pt idx="8">
                  <c:v>64595</c:v>
                </c:pt>
                <c:pt idx="9">
                  <c:v>64612</c:v>
                </c:pt>
                <c:pt idx="10">
                  <c:v>64501</c:v>
                </c:pt>
                <c:pt idx="11">
                  <c:v>64542</c:v>
                </c:pt>
                <c:pt idx="12">
                  <c:v>64578</c:v>
                </c:pt>
                <c:pt idx="13">
                  <c:v>64465</c:v>
                </c:pt>
                <c:pt idx="14">
                  <c:v>64450</c:v>
                </c:pt>
                <c:pt idx="15">
                  <c:v>64470</c:v>
                </c:pt>
                <c:pt idx="16">
                  <c:v>64504</c:v>
                </c:pt>
                <c:pt idx="17">
                  <c:v>64505</c:v>
                </c:pt>
                <c:pt idx="18">
                  <c:v>64550</c:v>
                </c:pt>
                <c:pt idx="19">
                  <c:v>64579</c:v>
                </c:pt>
                <c:pt idx="20">
                  <c:v>64567</c:v>
                </c:pt>
                <c:pt idx="21">
                  <c:v>64461</c:v>
                </c:pt>
                <c:pt idx="22">
                  <c:v>64213</c:v>
                </c:pt>
                <c:pt idx="23">
                  <c:v>64206</c:v>
                </c:pt>
                <c:pt idx="24">
                  <c:v>64222</c:v>
                </c:pt>
                <c:pt idx="25">
                  <c:v>64174</c:v>
                </c:pt>
                <c:pt idx="26">
                  <c:v>64130</c:v>
                </c:pt>
                <c:pt idx="27">
                  <c:v>64213</c:v>
                </c:pt>
                <c:pt idx="28">
                  <c:v>64300</c:v>
                </c:pt>
                <c:pt idx="29">
                  <c:v>64286</c:v>
                </c:pt>
                <c:pt idx="30">
                  <c:v>64421</c:v>
                </c:pt>
                <c:pt idx="31">
                  <c:v>64405</c:v>
                </c:pt>
                <c:pt idx="32">
                  <c:v>64517</c:v>
                </c:pt>
                <c:pt idx="33">
                  <c:v>64578</c:v>
                </c:pt>
                <c:pt idx="34">
                  <c:v>64385</c:v>
                </c:pt>
                <c:pt idx="35">
                  <c:v>64437</c:v>
                </c:pt>
                <c:pt idx="36">
                  <c:v>64570</c:v>
                </c:pt>
                <c:pt idx="37">
                  <c:v>64439</c:v>
                </c:pt>
                <c:pt idx="38">
                  <c:v>64536</c:v>
                </c:pt>
                <c:pt idx="39">
                  <c:v>64672</c:v>
                </c:pt>
                <c:pt idx="40">
                  <c:v>64669</c:v>
                </c:pt>
                <c:pt idx="41">
                  <c:v>64652</c:v>
                </c:pt>
                <c:pt idx="42">
                  <c:v>64696</c:v>
                </c:pt>
                <c:pt idx="43">
                  <c:v>64595</c:v>
                </c:pt>
                <c:pt idx="44">
                  <c:v>64725</c:v>
                </c:pt>
                <c:pt idx="45">
                  <c:v>64786</c:v>
                </c:pt>
                <c:pt idx="46">
                  <c:v>64488</c:v>
                </c:pt>
                <c:pt idx="47">
                  <c:v>64530</c:v>
                </c:pt>
                <c:pt idx="48">
                  <c:v>64615</c:v>
                </c:pt>
                <c:pt idx="49">
                  <c:v>64491</c:v>
                </c:pt>
                <c:pt idx="50">
                  <c:v>64480</c:v>
                </c:pt>
                <c:pt idx="51">
                  <c:v>64491</c:v>
                </c:pt>
                <c:pt idx="52">
                  <c:v>64758</c:v>
                </c:pt>
                <c:pt idx="53">
                  <c:v>63746</c:v>
                </c:pt>
                <c:pt idx="54">
                  <c:v>63718</c:v>
                </c:pt>
                <c:pt idx="55">
                  <c:v>63582</c:v>
                </c:pt>
                <c:pt idx="56">
                  <c:v>63747</c:v>
                </c:pt>
                <c:pt idx="57">
                  <c:v>63745</c:v>
                </c:pt>
                <c:pt idx="58">
                  <c:v>63634</c:v>
                </c:pt>
                <c:pt idx="59">
                  <c:v>63628</c:v>
                </c:pt>
                <c:pt idx="60">
                  <c:v>63615</c:v>
                </c:pt>
                <c:pt idx="61">
                  <c:v>63626</c:v>
                </c:pt>
                <c:pt idx="62">
                  <c:v>63648</c:v>
                </c:pt>
                <c:pt idx="63">
                  <c:v>63623</c:v>
                </c:pt>
                <c:pt idx="64">
                  <c:v>63665</c:v>
                </c:pt>
                <c:pt idx="65">
                  <c:v>63822</c:v>
                </c:pt>
                <c:pt idx="66">
                  <c:v>63817</c:v>
                </c:pt>
                <c:pt idx="67">
                  <c:v>63813</c:v>
                </c:pt>
                <c:pt idx="68">
                  <c:v>64004</c:v>
                </c:pt>
                <c:pt idx="69">
                  <c:v>63992</c:v>
                </c:pt>
                <c:pt idx="70">
                  <c:v>63883</c:v>
                </c:pt>
                <c:pt idx="71">
                  <c:v>63888</c:v>
                </c:pt>
                <c:pt idx="72">
                  <c:v>63881</c:v>
                </c:pt>
                <c:pt idx="73">
                  <c:v>63880</c:v>
                </c:pt>
                <c:pt idx="74">
                  <c:v>63919</c:v>
                </c:pt>
                <c:pt idx="75">
                  <c:v>63949</c:v>
                </c:pt>
                <c:pt idx="76">
                  <c:v>64207</c:v>
                </c:pt>
                <c:pt idx="77">
                  <c:v>64213</c:v>
                </c:pt>
                <c:pt idx="78">
                  <c:v>64071</c:v>
                </c:pt>
                <c:pt idx="79">
                  <c:v>64141</c:v>
                </c:pt>
                <c:pt idx="80">
                  <c:v>64200</c:v>
                </c:pt>
                <c:pt idx="81">
                  <c:v>64247</c:v>
                </c:pt>
                <c:pt idx="82">
                  <c:v>64091</c:v>
                </c:pt>
                <c:pt idx="83">
                  <c:v>64205</c:v>
                </c:pt>
                <c:pt idx="84">
                  <c:v>64255</c:v>
                </c:pt>
                <c:pt idx="85">
                  <c:v>64121</c:v>
                </c:pt>
                <c:pt idx="86">
                  <c:v>64185</c:v>
                </c:pt>
                <c:pt idx="87">
                  <c:v>64135</c:v>
                </c:pt>
                <c:pt idx="88">
                  <c:v>64286</c:v>
                </c:pt>
                <c:pt idx="89">
                  <c:v>64330</c:v>
                </c:pt>
                <c:pt idx="90">
                  <c:v>64438</c:v>
                </c:pt>
                <c:pt idx="91">
                  <c:v>64394</c:v>
                </c:pt>
                <c:pt idx="92">
                  <c:v>64445</c:v>
                </c:pt>
                <c:pt idx="93">
                  <c:v>64511</c:v>
                </c:pt>
                <c:pt idx="94">
                  <c:v>64308</c:v>
                </c:pt>
                <c:pt idx="95">
                  <c:v>64283</c:v>
                </c:pt>
                <c:pt idx="96">
                  <c:v>64352</c:v>
                </c:pt>
                <c:pt idx="97">
                  <c:v>64191</c:v>
                </c:pt>
                <c:pt idx="98">
                  <c:v>64057</c:v>
                </c:pt>
                <c:pt idx="99">
                  <c:v>64023</c:v>
                </c:pt>
                <c:pt idx="100">
                  <c:v>64081</c:v>
                </c:pt>
                <c:pt idx="101">
                  <c:v>64034</c:v>
                </c:pt>
                <c:pt idx="102">
                  <c:v>64040</c:v>
                </c:pt>
                <c:pt idx="103">
                  <c:v>64008</c:v>
                </c:pt>
                <c:pt idx="104">
                  <c:v>63890</c:v>
                </c:pt>
                <c:pt idx="105">
                  <c:v>64114</c:v>
                </c:pt>
                <c:pt idx="106">
                  <c:v>63885</c:v>
                </c:pt>
                <c:pt idx="107">
                  <c:v>63883</c:v>
                </c:pt>
                <c:pt idx="108">
                  <c:v>63905</c:v>
                </c:pt>
                <c:pt idx="109">
                  <c:v>63845</c:v>
                </c:pt>
                <c:pt idx="110">
                  <c:v>63839</c:v>
                </c:pt>
                <c:pt idx="111">
                  <c:v>63889</c:v>
                </c:pt>
                <c:pt idx="112">
                  <c:v>63962</c:v>
                </c:pt>
                <c:pt idx="113">
                  <c:v>63996</c:v>
                </c:pt>
                <c:pt idx="114">
                  <c:v>64062</c:v>
                </c:pt>
                <c:pt idx="115">
                  <c:v>64070</c:v>
                </c:pt>
                <c:pt idx="116">
                  <c:v>64145</c:v>
                </c:pt>
                <c:pt idx="117">
                  <c:v>64271</c:v>
                </c:pt>
                <c:pt idx="118">
                  <c:v>64074</c:v>
                </c:pt>
                <c:pt idx="119">
                  <c:v>64108</c:v>
                </c:pt>
                <c:pt idx="120">
                  <c:v>64050</c:v>
                </c:pt>
                <c:pt idx="121">
                  <c:v>63911</c:v>
                </c:pt>
                <c:pt idx="122">
                  <c:v>63916</c:v>
                </c:pt>
                <c:pt idx="123">
                  <c:v>63823</c:v>
                </c:pt>
                <c:pt idx="124">
                  <c:v>63886</c:v>
                </c:pt>
                <c:pt idx="125">
                  <c:v>64033</c:v>
                </c:pt>
                <c:pt idx="126">
                  <c:v>64150</c:v>
                </c:pt>
                <c:pt idx="127">
                  <c:v>64134</c:v>
                </c:pt>
                <c:pt idx="128">
                  <c:v>64201</c:v>
                </c:pt>
                <c:pt idx="129">
                  <c:v>64278</c:v>
                </c:pt>
                <c:pt idx="130">
                  <c:v>64361</c:v>
                </c:pt>
                <c:pt idx="131">
                  <c:v>64488</c:v>
                </c:pt>
                <c:pt idx="132">
                  <c:v>64409</c:v>
                </c:pt>
                <c:pt idx="133">
                  <c:v>64380</c:v>
                </c:pt>
                <c:pt idx="134">
                  <c:v>64433</c:v>
                </c:pt>
                <c:pt idx="135">
                  <c:v>64492</c:v>
                </c:pt>
                <c:pt idx="136">
                  <c:v>64651</c:v>
                </c:pt>
                <c:pt idx="137">
                  <c:v>64776</c:v>
                </c:pt>
                <c:pt idx="138">
                  <c:v>64779</c:v>
                </c:pt>
                <c:pt idx="139">
                  <c:v>64837</c:v>
                </c:pt>
                <c:pt idx="140">
                  <c:v>64936</c:v>
                </c:pt>
                <c:pt idx="141">
                  <c:v>64910</c:v>
                </c:pt>
                <c:pt idx="142">
                  <c:v>64807</c:v>
                </c:pt>
                <c:pt idx="143">
                  <c:v>64830</c:v>
                </c:pt>
                <c:pt idx="144">
                  <c:v>64669</c:v>
                </c:pt>
                <c:pt idx="145">
                  <c:v>64572</c:v>
                </c:pt>
                <c:pt idx="146">
                  <c:v>64667</c:v>
                </c:pt>
                <c:pt idx="147">
                  <c:v>64709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4C-4A36-95AA-538761070A5A}"/>
            </c:ext>
          </c:extLst>
        </c:ser>
        <c:ser>
          <c:idx val="2"/>
          <c:order val="2"/>
          <c:tx>
            <c:strRef>
              <c:f>KUGS_Cust!$H$1</c:f>
              <c:strCache>
                <c:ptCount val="1"/>
                <c:pt idx="0">
                  <c:v>GS1_Forecast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KUGS_Cust!$A$2:$A$493</c:f>
              <c:numCache>
                <c:formatCode>General</c:formatCode>
                <c:ptCount val="492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</c:numCache>
            </c:numRef>
          </c:cat>
          <c:val>
            <c:numRef>
              <c:f>KUGS_Cust!$H$2:$H$493</c:f>
              <c:numCache>
                <c:formatCode>#,##0</c:formatCode>
                <c:ptCount val="492"/>
                <c:pt idx="24">
                  <c:v>64266.518562883968</c:v>
                </c:pt>
                <c:pt idx="25">
                  <c:v>64280.747582005504</c:v>
                </c:pt>
                <c:pt idx="26">
                  <c:v>64283.409700130382</c:v>
                </c:pt>
                <c:pt idx="27">
                  <c:v>64311.118928155483</c:v>
                </c:pt>
                <c:pt idx="28">
                  <c:v>64377.703300224683</c:v>
                </c:pt>
                <c:pt idx="29">
                  <c:v>64373.846169526892</c:v>
                </c:pt>
                <c:pt idx="30">
                  <c:v>64418.520295572358</c:v>
                </c:pt>
                <c:pt idx="31">
                  <c:v>64443.877963689411</c:v>
                </c:pt>
                <c:pt idx="32">
                  <c:v>64521.445061119754</c:v>
                </c:pt>
                <c:pt idx="33">
                  <c:v>64531.340887866587</c:v>
                </c:pt>
                <c:pt idx="34">
                  <c:v>64524.085152409098</c:v>
                </c:pt>
                <c:pt idx="35">
                  <c:v>64566.115751330275</c:v>
                </c:pt>
                <c:pt idx="36">
                  <c:v>64571.483332844036</c:v>
                </c:pt>
                <c:pt idx="37">
                  <c:v>64587.738859578385</c:v>
                </c:pt>
                <c:pt idx="38">
                  <c:v>64622.305534133891</c:v>
                </c:pt>
                <c:pt idx="39">
                  <c:v>64684.085734638749</c:v>
                </c:pt>
                <c:pt idx="40">
                  <c:v>64698.630473293721</c:v>
                </c:pt>
                <c:pt idx="41">
                  <c:v>64733.055932010226</c:v>
                </c:pt>
                <c:pt idx="42">
                  <c:v>64735.905943925238</c:v>
                </c:pt>
                <c:pt idx="43">
                  <c:v>64748.546087743765</c:v>
                </c:pt>
                <c:pt idx="44">
                  <c:v>64783.572232093786</c:v>
                </c:pt>
                <c:pt idx="45">
                  <c:v>64805.592310834552</c:v>
                </c:pt>
                <c:pt idx="46">
                  <c:v>64768.609198883118</c:v>
                </c:pt>
                <c:pt idx="47">
                  <c:v>64754.959890155602</c:v>
                </c:pt>
                <c:pt idx="48">
                  <c:v>64742.099887182245</c:v>
                </c:pt>
                <c:pt idx="49">
                  <c:v>64766.51874369954</c:v>
                </c:pt>
                <c:pt idx="50">
                  <c:v>64764.565560230942</c:v>
                </c:pt>
                <c:pt idx="51">
                  <c:v>64762.70110731708</c:v>
                </c:pt>
                <c:pt idx="52">
                  <c:v>64961.642041485575</c:v>
                </c:pt>
                <c:pt idx="53">
                  <c:v>63837.169789387764</c:v>
                </c:pt>
                <c:pt idx="54">
                  <c:v>63790.155543378998</c:v>
                </c:pt>
                <c:pt idx="55">
                  <c:v>63778.54965757217</c:v>
                </c:pt>
                <c:pt idx="56">
                  <c:v>63804.323983904513</c:v>
                </c:pt>
                <c:pt idx="57">
                  <c:v>63765.593346420319</c:v>
                </c:pt>
                <c:pt idx="58">
                  <c:v>63694.413034081095</c:v>
                </c:pt>
                <c:pt idx="59">
                  <c:v>63655.630134146493</c:v>
                </c:pt>
                <c:pt idx="60">
                  <c:v>63644.023373149372</c:v>
                </c:pt>
                <c:pt idx="61">
                  <c:v>63665.702797070997</c:v>
                </c:pt>
                <c:pt idx="62">
                  <c:v>63662.429609077117</c:v>
                </c:pt>
                <c:pt idx="63">
                  <c:v>63713.490818335296</c:v>
                </c:pt>
                <c:pt idx="64">
                  <c:v>63733.52872255331</c:v>
                </c:pt>
                <c:pt idx="65">
                  <c:v>63793.468421255406</c:v>
                </c:pt>
                <c:pt idx="66">
                  <c:v>63828.588114733429</c:v>
                </c:pt>
                <c:pt idx="67">
                  <c:v>63824.369444850978</c:v>
                </c:pt>
                <c:pt idx="68">
                  <c:v>63867.442201551516</c:v>
                </c:pt>
                <c:pt idx="69">
                  <c:v>63873.900119574682</c:v>
                </c:pt>
                <c:pt idx="70">
                  <c:v>63862.085642007711</c:v>
                </c:pt>
                <c:pt idx="71">
                  <c:v>63839.167458240139</c:v>
                </c:pt>
                <c:pt idx="72">
                  <c:v>63825.884044105027</c:v>
                </c:pt>
                <c:pt idx="73">
                  <c:v>63844.82072815593</c:v>
                </c:pt>
                <c:pt idx="74">
                  <c:v>63861.548543786987</c:v>
                </c:pt>
                <c:pt idx="75">
                  <c:v>63910.777786719162</c:v>
                </c:pt>
                <c:pt idx="76">
                  <c:v>63924.080884465984</c:v>
                </c:pt>
                <c:pt idx="77">
                  <c:v>63959.312271069626</c:v>
                </c:pt>
                <c:pt idx="78">
                  <c:v>63954.701897516534</c:v>
                </c:pt>
                <c:pt idx="79">
                  <c:v>63991.98403446989</c:v>
                </c:pt>
                <c:pt idx="80">
                  <c:v>64022.901425632503</c:v>
                </c:pt>
                <c:pt idx="81">
                  <c:v>64026.102531988028</c:v>
                </c:pt>
                <c:pt idx="82">
                  <c:v>64018.43809275383</c:v>
                </c:pt>
                <c:pt idx="83">
                  <c:v>64046.911022026376</c:v>
                </c:pt>
                <c:pt idx="84">
                  <c:v>64230.42086397302</c:v>
                </c:pt>
                <c:pt idx="85">
                  <c:v>64254.812708569916</c:v>
                </c:pt>
                <c:pt idx="86">
                  <c:v>64266.213075342464</c:v>
                </c:pt>
                <c:pt idx="87">
                  <c:v>64242.279606907665</c:v>
                </c:pt>
                <c:pt idx="88">
                  <c:v>64286.185048934953</c:v>
                </c:pt>
                <c:pt idx="89">
                  <c:v>64306.970365806883</c:v>
                </c:pt>
                <c:pt idx="90">
                  <c:v>64332.382567756445</c:v>
                </c:pt>
                <c:pt idx="91">
                  <c:v>64348.334636195992</c:v>
                </c:pt>
                <c:pt idx="92">
                  <c:v>64375.225519032181</c:v>
                </c:pt>
                <c:pt idx="93">
                  <c:v>64361.099154625503</c:v>
                </c:pt>
                <c:pt idx="94">
                  <c:v>64344.471549949689</c:v>
                </c:pt>
                <c:pt idx="95">
                  <c:v>64342.554179887404</c:v>
                </c:pt>
                <c:pt idx="96">
                  <c:v>63936.483749940213</c:v>
                </c:pt>
                <c:pt idx="97">
                  <c:v>63947.73588356706</c:v>
                </c:pt>
                <c:pt idx="98">
                  <c:v>63957.074557219537</c:v>
                </c:pt>
                <c:pt idx="99">
                  <c:v>63929.913932688956</c:v>
                </c:pt>
                <c:pt idx="100">
                  <c:v>63993.204014537114</c:v>
                </c:pt>
                <c:pt idx="101">
                  <c:v>63999.13668554683</c:v>
                </c:pt>
                <c:pt idx="102">
                  <c:v>63999.769526736614</c:v>
                </c:pt>
                <c:pt idx="103">
                  <c:v>63996.872651665421</c:v>
                </c:pt>
                <c:pt idx="104">
                  <c:v>63963.237208827137</c:v>
                </c:pt>
                <c:pt idx="105">
                  <c:v>64024.666878935699</c:v>
                </c:pt>
                <c:pt idx="106">
                  <c:v>63984.774681728057</c:v>
                </c:pt>
                <c:pt idx="107">
                  <c:v>63984.567507868996</c:v>
                </c:pt>
                <c:pt idx="108">
                  <c:v>63988.818917611185</c:v>
                </c:pt>
                <c:pt idx="109">
                  <c:v>64017.000885576919</c:v>
                </c:pt>
                <c:pt idx="110">
                  <c:v>64003.533797714874</c:v>
                </c:pt>
                <c:pt idx="111">
                  <c:v>64014.663729699569</c:v>
                </c:pt>
                <c:pt idx="112">
                  <c:v>64031.298429181159</c:v>
                </c:pt>
                <c:pt idx="113">
                  <c:v>64031.810315620518</c:v>
                </c:pt>
                <c:pt idx="114">
                  <c:v>64047.848576874756</c:v>
                </c:pt>
                <c:pt idx="115">
                  <c:v>64090.862318316736</c:v>
                </c:pt>
                <c:pt idx="116">
                  <c:v>64122.660651461716</c:v>
                </c:pt>
                <c:pt idx="117">
                  <c:v>64140.707824918551</c:v>
                </c:pt>
                <c:pt idx="118">
                  <c:v>64117.840871698565</c:v>
                </c:pt>
                <c:pt idx="119">
                  <c:v>64104.509899410899</c:v>
                </c:pt>
                <c:pt idx="120">
                  <c:v>64078.415719117504</c:v>
                </c:pt>
                <c:pt idx="121">
                  <c:v>64060.792266914046</c:v>
                </c:pt>
                <c:pt idx="122">
                  <c:v>64071.120868809689</c:v>
                </c:pt>
                <c:pt idx="123">
                  <c:v>64076.716255665953</c:v>
                </c:pt>
                <c:pt idx="124">
                  <c:v>64093.133552457941</c:v>
                </c:pt>
                <c:pt idx="125">
                  <c:v>64108.476072414407</c:v>
                </c:pt>
                <c:pt idx="126">
                  <c:v>64147.955802314485</c:v>
                </c:pt>
                <c:pt idx="127">
                  <c:v>64141.542296700936</c:v>
                </c:pt>
                <c:pt idx="128">
                  <c:v>64169.934876618965</c:v>
                </c:pt>
                <c:pt idx="129">
                  <c:v>64195.999265555824</c:v>
                </c:pt>
                <c:pt idx="130">
                  <c:v>64191.29013281528</c:v>
                </c:pt>
                <c:pt idx="131">
                  <c:v>64187.195127738254</c:v>
                </c:pt>
                <c:pt idx="132">
                  <c:v>64574.145229109585</c:v>
                </c:pt>
                <c:pt idx="133">
                  <c:v>64575.483090464782</c:v>
                </c:pt>
                <c:pt idx="134">
                  <c:v>64583.600483391201</c:v>
                </c:pt>
                <c:pt idx="135">
                  <c:v>64618.032896425953</c:v>
                </c:pt>
                <c:pt idx="136">
                  <c:v>64663.200233617346</c:v>
                </c:pt>
                <c:pt idx="137">
                  <c:v>64689.47051782997</c:v>
                </c:pt>
                <c:pt idx="138">
                  <c:v>64726.88880501216</c:v>
                </c:pt>
                <c:pt idx="139">
                  <c:v>64721.422760546287</c:v>
                </c:pt>
                <c:pt idx="140">
                  <c:v>64775.952088147009</c:v>
                </c:pt>
                <c:pt idx="141">
                  <c:v>64798.636602600345</c:v>
                </c:pt>
                <c:pt idx="142">
                  <c:v>64757.249387713739</c:v>
                </c:pt>
                <c:pt idx="143">
                  <c:v>64755.601776655123</c:v>
                </c:pt>
                <c:pt idx="144">
                  <c:v>64668.999999999993</c:v>
                </c:pt>
                <c:pt idx="145">
                  <c:v>64572</c:v>
                </c:pt>
                <c:pt idx="146">
                  <c:v>64667</c:v>
                </c:pt>
                <c:pt idx="147">
                  <c:v>64709</c:v>
                </c:pt>
                <c:pt idx="148">
                  <c:v>64714.724803569479</c:v>
                </c:pt>
                <c:pt idx="149">
                  <c:v>64724.615830844974</c:v>
                </c:pt>
                <c:pt idx="150">
                  <c:v>64733.383273708976</c:v>
                </c:pt>
                <c:pt idx="151">
                  <c:v>64742.785607655278</c:v>
                </c:pt>
                <c:pt idx="152">
                  <c:v>64752.181020713957</c:v>
                </c:pt>
                <c:pt idx="153">
                  <c:v>64760.469575253621</c:v>
                </c:pt>
                <c:pt idx="154">
                  <c:v>64769.392088296532</c:v>
                </c:pt>
                <c:pt idx="155">
                  <c:v>64777.666677850189</c:v>
                </c:pt>
                <c:pt idx="156">
                  <c:v>64678.999999999993</c:v>
                </c:pt>
                <c:pt idx="157">
                  <c:v>64582</c:v>
                </c:pt>
                <c:pt idx="158">
                  <c:v>64677</c:v>
                </c:pt>
                <c:pt idx="159">
                  <c:v>64719</c:v>
                </c:pt>
                <c:pt idx="160">
                  <c:v>64724.724803569479</c:v>
                </c:pt>
                <c:pt idx="161">
                  <c:v>64734.615830844974</c:v>
                </c:pt>
                <c:pt idx="162">
                  <c:v>64743.383273708976</c:v>
                </c:pt>
                <c:pt idx="163">
                  <c:v>64752.785607655278</c:v>
                </c:pt>
                <c:pt idx="164">
                  <c:v>64762.181020713957</c:v>
                </c:pt>
                <c:pt idx="165">
                  <c:v>64770.469575253621</c:v>
                </c:pt>
                <c:pt idx="166">
                  <c:v>64779.392088296532</c:v>
                </c:pt>
                <c:pt idx="167">
                  <c:v>64787.666677850189</c:v>
                </c:pt>
                <c:pt idx="168">
                  <c:v>64688.999999999993</c:v>
                </c:pt>
                <c:pt idx="169">
                  <c:v>64592</c:v>
                </c:pt>
                <c:pt idx="170">
                  <c:v>64687</c:v>
                </c:pt>
                <c:pt idx="171">
                  <c:v>64729</c:v>
                </c:pt>
                <c:pt idx="172">
                  <c:v>64734.724803569479</c:v>
                </c:pt>
                <c:pt idx="173">
                  <c:v>64744.615830844974</c:v>
                </c:pt>
                <c:pt idx="174">
                  <c:v>64753.383273708976</c:v>
                </c:pt>
                <c:pt idx="175">
                  <c:v>64762.785607655278</c:v>
                </c:pt>
                <c:pt idx="176">
                  <c:v>64772.181020713957</c:v>
                </c:pt>
                <c:pt idx="177">
                  <c:v>64780.469575253621</c:v>
                </c:pt>
                <c:pt idx="178">
                  <c:v>64789.392088296532</c:v>
                </c:pt>
                <c:pt idx="179">
                  <c:v>64797.666677850189</c:v>
                </c:pt>
                <c:pt idx="180">
                  <c:v>64698.999999999993</c:v>
                </c:pt>
                <c:pt idx="181">
                  <c:v>64602</c:v>
                </c:pt>
                <c:pt idx="182">
                  <c:v>64697</c:v>
                </c:pt>
                <c:pt idx="183">
                  <c:v>64739</c:v>
                </c:pt>
                <c:pt idx="184">
                  <c:v>64744.724803569479</c:v>
                </c:pt>
                <c:pt idx="185">
                  <c:v>64754.615830844974</c:v>
                </c:pt>
                <c:pt idx="186">
                  <c:v>64763.383273708976</c:v>
                </c:pt>
                <c:pt idx="187">
                  <c:v>64772.785607655278</c:v>
                </c:pt>
                <c:pt idx="188">
                  <c:v>64782.181020713957</c:v>
                </c:pt>
                <c:pt idx="189">
                  <c:v>64790.469575253621</c:v>
                </c:pt>
                <c:pt idx="190">
                  <c:v>64799.392088296532</c:v>
                </c:pt>
                <c:pt idx="191">
                  <c:v>64807.666677850189</c:v>
                </c:pt>
                <c:pt idx="192">
                  <c:v>64708.999999999993</c:v>
                </c:pt>
                <c:pt idx="193">
                  <c:v>64612</c:v>
                </c:pt>
                <c:pt idx="194">
                  <c:v>64707</c:v>
                </c:pt>
                <c:pt idx="195">
                  <c:v>64749</c:v>
                </c:pt>
                <c:pt idx="196">
                  <c:v>64754.724803569479</c:v>
                </c:pt>
                <c:pt idx="197">
                  <c:v>64764.615830844974</c:v>
                </c:pt>
                <c:pt idx="198">
                  <c:v>64773.383273708976</c:v>
                </c:pt>
                <c:pt idx="199">
                  <c:v>64782.785607655278</c:v>
                </c:pt>
                <c:pt idx="200">
                  <c:v>64792.181020713957</c:v>
                </c:pt>
                <c:pt idx="201">
                  <c:v>64800.469575253621</c:v>
                </c:pt>
                <c:pt idx="202">
                  <c:v>64809.392088296532</c:v>
                </c:pt>
                <c:pt idx="203">
                  <c:v>64817.666677850189</c:v>
                </c:pt>
                <c:pt idx="204">
                  <c:v>64718.999999999993</c:v>
                </c:pt>
                <c:pt idx="205">
                  <c:v>64622</c:v>
                </c:pt>
                <c:pt idx="206">
                  <c:v>64717</c:v>
                </c:pt>
                <c:pt idx="207">
                  <c:v>64759</c:v>
                </c:pt>
                <c:pt idx="208">
                  <c:v>64764.724803569479</c:v>
                </c:pt>
                <c:pt idx="209">
                  <c:v>64774.615830844974</c:v>
                </c:pt>
                <c:pt idx="210">
                  <c:v>64783.383273708976</c:v>
                </c:pt>
                <c:pt idx="211">
                  <c:v>64792.785607655278</c:v>
                </c:pt>
                <c:pt idx="212">
                  <c:v>64802.181020713957</c:v>
                </c:pt>
                <c:pt idx="213">
                  <c:v>64810.469575253621</c:v>
                </c:pt>
                <c:pt idx="214">
                  <c:v>64819.392088296532</c:v>
                </c:pt>
                <c:pt idx="215">
                  <c:v>64827.666677850189</c:v>
                </c:pt>
                <c:pt idx="216">
                  <c:v>64728.999999999993</c:v>
                </c:pt>
                <c:pt idx="217">
                  <c:v>64632</c:v>
                </c:pt>
                <c:pt idx="218">
                  <c:v>64727</c:v>
                </c:pt>
                <c:pt idx="219">
                  <c:v>64769</c:v>
                </c:pt>
                <c:pt idx="220">
                  <c:v>64774.724803569479</c:v>
                </c:pt>
                <c:pt idx="221">
                  <c:v>64784.615830844974</c:v>
                </c:pt>
                <c:pt idx="222">
                  <c:v>64793.383273708976</c:v>
                </c:pt>
                <c:pt idx="223">
                  <c:v>64802.785607655278</c:v>
                </c:pt>
                <c:pt idx="224">
                  <c:v>64812.181020713957</c:v>
                </c:pt>
                <c:pt idx="225">
                  <c:v>64820.469575253621</c:v>
                </c:pt>
                <c:pt idx="226">
                  <c:v>64829.392088296532</c:v>
                </c:pt>
                <c:pt idx="227">
                  <c:v>64837.666677850189</c:v>
                </c:pt>
                <c:pt idx="228">
                  <c:v>64738.999999999993</c:v>
                </c:pt>
                <c:pt idx="229">
                  <c:v>64642</c:v>
                </c:pt>
                <c:pt idx="230">
                  <c:v>64737</c:v>
                </c:pt>
                <c:pt idx="231">
                  <c:v>64779</c:v>
                </c:pt>
                <c:pt idx="232">
                  <c:v>64784.724803569479</c:v>
                </c:pt>
                <c:pt idx="233">
                  <c:v>64794.615830844974</c:v>
                </c:pt>
                <c:pt idx="234">
                  <c:v>64803.383273708976</c:v>
                </c:pt>
                <c:pt idx="235">
                  <c:v>64812.785607655278</c:v>
                </c:pt>
                <c:pt idx="236">
                  <c:v>64822.181020713957</c:v>
                </c:pt>
                <c:pt idx="237">
                  <c:v>64830.469575253621</c:v>
                </c:pt>
                <c:pt idx="238">
                  <c:v>64839.392088296532</c:v>
                </c:pt>
                <c:pt idx="239">
                  <c:v>64847.666677850189</c:v>
                </c:pt>
                <c:pt idx="240">
                  <c:v>64748.999999999993</c:v>
                </c:pt>
                <c:pt idx="241">
                  <c:v>64652</c:v>
                </c:pt>
                <c:pt idx="242">
                  <c:v>64747</c:v>
                </c:pt>
                <c:pt idx="243">
                  <c:v>64789</c:v>
                </c:pt>
                <c:pt idx="244">
                  <c:v>64794.724803569479</c:v>
                </c:pt>
                <c:pt idx="245">
                  <c:v>64804.615830844974</c:v>
                </c:pt>
                <c:pt idx="246">
                  <c:v>64813.383273708976</c:v>
                </c:pt>
                <c:pt idx="247">
                  <c:v>64822.785607655278</c:v>
                </c:pt>
                <c:pt idx="248">
                  <c:v>64832.181020713957</c:v>
                </c:pt>
                <c:pt idx="249">
                  <c:v>64840.469575253621</c:v>
                </c:pt>
                <c:pt idx="250">
                  <c:v>64849.392088296532</c:v>
                </c:pt>
                <c:pt idx="251">
                  <c:v>64857.666677850189</c:v>
                </c:pt>
                <c:pt idx="252">
                  <c:v>64758.999999999993</c:v>
                </c:pt>
                <c:pt idx="253">
                  <c:v>64662</c:v>
                </c:pt>
                <c:pt idx="254">
                  <c:v>64757</c:v>
                </c:pt>
                <c:pt idx="255">
                  <c:v>64799</c:v>
                </c:pt>
                <c:pt idx="256">
                  <c:v>64804.724803569479</c:v>
                </c:pt>
                <c:pt idx="257">
                  <c:v>64814.615830844974</c:v>
                </c:pt>
                <c:pt idx="258">
                  <c:v>64823.383273708976</c:v>
                </c:pt>
                <c:pt idx="259">
                  <c:v>64832.785607655278</c:v>
                </c:pt>
                <c:pt idx="260">
                  <c:v>64842.181020713957</c:v>
                </c:pt>
                <c:pt idx="261">
                  <c:v>64850.469575253621</c:v>
                </c:pt>
                <c:pt idx="262">
                  <c:v>64859.392088296532</c:v>
                </c:pt>
                <c:pt idx="263">
                  <c:v>64867.666677850189</c:v>
                </c:pt>
                <c:pt idx="264">
                  <c:v>64768.999999999993</c:v>
                </c:pt>
                <c:pt idx="265">
                  <c:v>64672</c:v>
                </c:pt>
                <c:pt idx="266">
                  <c:v>64767</c:v>
                </c:pt>
                <c:pt idx="267">
                  <c:v>64809</c:v>
                </c:pt>
                <c:pt idx="268">
                  <c:v>64814.724803569479</c:v>
                </c:pt>
                <c:pt idx="269">
                  <c:v>64824.615830844974</c:v>
                </c:pt>
                <c:pt idx="270">
                  <c:v>64833.383273708976</c:v>
                </c:pt>
                <c:pt idx="271">
                  <c:v>64842.785607655278</c:v>
                </c:pt>
                <c:pt idx="272">
                  <c:v>64852.181020713957</c:v>
                </c:pt>
                <c:pt idx="273">
                  <c:v>64860.469575253621</c:v>
                </c:pt>
                <c:pt idx="274">
                  <c:v>64869.392088296532</c:v>
                </c:pt>
                <c:pt idx="275">
                  <c:v>64877.666677850189</c:v>
                </c:pt>
                <c:pt idx="276">
                  <c:v>64778.999999999993</c:v>
                </c:pt>
                <c:pt idx="277">
                  <c:v>64682</c:v>
                </c:pt>
                <c:pt idx="278">
                  <c:v>64777</c:v>
                </c:pt>
                <c:pt idx="279">
                  <c:v>64819</c:v>
                </c:pt>
                <c:pt idx="280">
                  <c:v>64824.724803569479</c:v>
                </c:pt>
                <c:pt idx="281">
                  <c:v>64834.615830844974</c:v>
                </c:pt>
                <c:pt idx="282">
                  <c:v>64843.383273708976</c:v>
                </c:pt>
                <c:pt idx="283">
                  <c:v>64852.785607655278</c:v>
                </c:pt>
                <c:pt idx="284">
                  <c:v>64862.181020713957</c:v>
                </c:pt>
                <c:pt idx="285">
                  <c:v>64870.469575253621</c:v>
                </c:pt>
                <c:pt idx="286">
                  <c:v>64879.392088296532</c:v>
                </c:pt>
                <c:pt idx="287">
                  <c:v>64887.666677850189</c:v>
                </c:pt>
                <c:pt idx="288">
                  <c:v>64788.999999999993</c:v>
                </c:pt>
                <c:pt idx="289">
                  <c:v>64692</c:v>
                </c:pt>
                <c:pt idx="290">
                  <c:v>64787</c:v>
                </c:pt>
                <c:pt idx="291">
                  <c:v>64829</c:v>
                </c:pt>
                <c:pt idx="292">
                  <c:v>64834.724803569479</c:v>
                </c:pt>
                <c:pt idx="293">
                  <c:v>64844.615830844974</c:v>
                </c:pt>
                <c:pt idx="294">
                  <c:v>64853.383273708976</c:v>
                </c:pt>
                <c:pt idx="295">
                  <c:v>64862.785607655278</c:v>
                </c:pt>
                <c:pt idx="296">
                  <c:v>64872.181020713957</c:v>
                </c:pt>
                <c:pt idx="297">
                  <c:v>64880.469575253621</c:v>
                </c:pt>
                <c:pt idx="298">
                  <c:v>64889.392088296532</c:v>
                </c:pt>
                <c:pt idx="299">
                  <c:v>64897.666677850189</c:v>
                </c:pt>
                <c:pt idx="300">
                  <c:v>64798.999999999993</c:v>
                </c:pt>
                <c:pt idx="301">
                  <c:v>64702</c:v>
                </c:pt>
                <c:pt idx="302">
                  <c:v>64797</c:v>
                </c:pt>
                <c:pt idx="303">
                  <c:v>64839</c:v>
                </c:pt>
                <c:pt idx="304">
                  <c:v>64844.724803569479</c:v>
                </c:pt>
                <c:pt idx="305">
                  <c:v>64854.615830844974</c:v>
                </c:pt>
                <c:pt idx="306">
                  <c:v>64863.383273708976</c:v>
                </c:pt>
                <c:pt idx="307">
                  <c:v>64872.785607655278</c:v>
                </c:pt>
                <c:pt idx="308">
                  <c:v>64882.181020713957</c:v>
                </c:pt>
                <c:pt idx="309">
                  <c:v>64890.469575253621</c:v>
                </c:pt>
                <c:pt idx="310">
                  <c:v>64899.392088296532</c:v>
                </c:pt>
                <c:pt idx="311">
                  <c:v>64907.666677850189</c:v>
                </c:pt>
                <c:pt idx="312">
                  <c:v>64808.999999999993</c:v>
                </c:pt>
                <c:pt idx="313">
                  <c:v>64712</c:v>
                </c:pt>
                <c:pt idx="314">
                  <c:v>64807</c:v>
                </c:pt>
                <c:pt idx="315">
                  <c:v>64849</c:v>
                </c:pt>
                <c:pt idx="316">
                  <c:v>64854.724803569479</c:v>
                </c:pt>
                <c:pt idx="317">
                  <c:v>64864.615830844974</c:v>
                </c:pt>
                <c:pt idx="318">
                  <c:v>64873.383273708976</c:v>
                </c:pt>
                <c:pt idx="319">
                  <c:v>64882.785607655278</c:v>
                </c:pt>
                <c:pt idx="320">
                  <c:v>64892.181020713957</c:v>
                </c:pt>
                <c:pt idx="321">
                  <c:v>64900.469575253621</c:v>
                </c:pt>
                <c:pt idx="322">
                  <c:v>64909.392088296532</c:v>
                </c:pt>
                <c:pt idx="323">
                  <c:v>64917.666677850189</c:v>
                </c:pt>
                <c:pt idx="324">
                  <c:v>64818.999999999993</c:v>
                </c:pt>
                <c:pt idx="325">
                  <c:v>64722</c:v>
                </c:pt>
                <c:pt idx="326">
                  <c:v>64817</c:v>
                </c:pt>
                <c:pt idx="327">
                  <c:v>64859</c:v>
                </c:pt>
                <c:pt idx="328">
                  <c:v>64864.724803569479</c:v>
                </c:pt>
                <c:pt idx="329">
                  <c:v>64874.615830844974</c:v>
                </c:pt>
                <c:pt idx="330">
                  <c:v>64883.383273708976</c:v>
                </c:pt>
                <c:pt idx="331">
                  <c:v>64892.785607655278</c:v>
                </c:pt>
                <c:pt idx="332">
                  <c:v>64902.181020713957</c:v>
                </c:pt>
                <c:pt idx="333">
                  <c:v>64910.469575253621</c:v>
                </c:pt>
                <c:pt idx="334">
                  <c:v>64919.392088296532</c:v>
                </c:pt>
                <c:pt idx="335">
                  <c:v>64927.666677850189</c:v>
                </c:pt>
                <c:pt idx="336">
                  <c:v>64828.999999999993</c:v>
                </c:pt>
                <c:pt idx="337">
                  <c:v>64732</c:v>
                </c:pt>
                <c:pt idx="338">
                  <c:v>64827</c:v>
                </c:pt>
                <c:pt idx="339">
                  <c:v>64869</c:v>
                </c:pt>
                <c:pt idx="340">
                  <c:v>64874.724803569479</c:v>
                </c:pt>
                <c:pt idx="341">
                  <c:v>64884.615830844974</c:v>
                </c:pt>
                <c:pt idx="342">
                  <c:v>64893.383273708976</c:v>
                </c:pt>
                <c:pt idx="343">
                  <c:v>64902.785607655278</c:v>
                </c:pt>
                <c:pt idx="344">
                  <c:v>64912.181020713957</c:v>
                </c:pt>
                <c:pt idx="345">
                  <c:v>64920.469575253621</c:v>
                </c:pt>
                <c:pt idx="346">
                  <c:v>64929.392088296532</c:v>
                </c:pt>
                <c:pt idx="347">
                  <c:v>64937.666677850189</c:v>
                </c:pt>
                <c:pt idx="348">
                  <c:v>64838.999999999993</c:v>
                </c:pt>
                <c:pt idx="349">
                  <c:v>64742</c:v>
                </c:pt>
                <c:pt idx="350">
                  <c:v>64837</c:v>
                </c:pt>
                <c:pt idx="351">
                  <c:v>64879</c:v>
                </c:pt>
                <c:pt idx="352">
                  <c:v>64884.724803569479</c:v>
                </c:pt>
                <c:pt idx="353">
                  <c:v>64894.615830844974</c:v>
                </c:pt>
                <c:pt idx="354">
                  <c:v>64903.383273708976</c:v>
                </c:pt>
                <c:pt idx="355">
                  <c:v>64912.785607655278</c:v>
                </c:pt>
                <c:pt idx="356">
                  <c:v>64922.181020713957</c:v>
                </c:pt>
                <c:pt idx="357">
                  <c:v>64930.469575253621</c:v>
                </c:pt>
                <c:pt idx="358">
                  <c:v>64939.392088296532</c:v>
                </c:pt>
                <c:pt idx="359">
                  <c:v>64947.666677850189</c:v>
                </c:pt>
                <c:pt idx="360">
                  <c:v>64848.999999999993</c:v>
                </c:pt>
                <c:pt idx="361">
                  <c:v>64752</c:v>
                </c:pt>
                <c:pt idx="362">
                  <c:v>64847</c:v>
                </c:pt>
                <c:pt idx="363">
                  <c:v>64889</c:v>
                </c:pt>
                <c:pt idx="364">
                  <c:v>64894.724803569479</c:v>
                </c:pt>
                <c:pt idx="365">
                  <c:v>64904.615830844974</c:v>
                </c:pt>
                <c:pt idx="366">
                  <c:v>64913.383273708976</c:v>
                </c:pt>
                <c:pt idx="367">
                  <c:v>64922.785607655278</c:v>
                </c:pt>
                <c:pt idx="368">
                  <c:v>64932.181020713957</c:v>
                </c:pt>
                <c:pt idx="369">
                  <c:v>64940.469575253621</c:v>
                </c:pt>
                <c:pt idx="370">
                  <c:v>64949.392088296532</c:v>
                </c:pt>
                <c:pt idx="371">
                  <c:v>64957.666677850189</c:v>
                </c:pt>
                <c:pt idx="372">
                  <c:v>64858.999999999993</c:v>
                </c:pt>
                <c:pt idx="373">
                  <c:v>64762</c:v>
                </c:pt>
                <c:pt idx="374">
                  <c:v>64857</c:v>
                </c:pt>
                <c:pt idx="375">
                  <c:v>64899</c:v>
                </c:pt>
                <c:pt idx="376">
                  <c:v>64904.724803569479</c:v>
                </c:pt>
                <c:pt idx="377">
                  <c:v>64914.615830844974</c:v>
                </c:pt>
                <c:pt idx="378">
                  <c:v>64923.383273708976</c:v>
                </c:pt>
                <c:pt idx="379">
                  <c:v>64932.785607655278</c:v>
                </c:pt>
                <c:pt idx="380">
                  <c:v>64942.181020713957</c:v>
                </c:pt>
                <c:pt idx="381">
                  <c:v>64950.469575253621</c:v>
                </c:pt>
                <c:pt idx="382">
                  <c:v>64959.392088296532</c:v>
                </c:pt>
                <c:pt idx="383">
                  <c:v>64967.666677850189</c:v>
                </c:pt>
                <c:pt idx="384">
                  <c:v>64868.999999999993</c:v>
                </c:pt>
                <c:pt idx="385">
                  <c:v>64772</c:v>
                </c:pt>
                <c:pt idx="386">
                  <c:v>64867</c:v>
                </c:pt>
                <c:pt idx="387">
                  <c:v>64909</c:v>
                </c:pt>
                <c:pt idx="388">
                  <c:v>64914.724803569479</c:v>
                </c:pt>
                <c:pt idx="389">
                  <c:v>64924.615830844974</c:v>
                </c:pt>
                <c:pt idx="390">
                  <c:v>64933.383273708976</c:v>
                </c:pt>
                <c:pt idx="391">
                  <c:v>64942.785607655278</c:v>
                </c:pt>
                <c:pt idx="392">
                  <c:v>64952.181020713957</c:v>
                </c:pt>
                <c:pt idx="393">
                  <c:v>64960.469575253621</c:v>
                </c:pt>
                <c:pt idx="394">
                  <c:v>64969.392088296532</c:v>
                </c:pt>
                <c:pt idx="395">
                  <c:v>64977.666677850189</c:v>
                </c:pt>
                <c:pt idx="396">
                  <c:v>64878.999999999993</c:v>
                </c:pt>
                <c:pt idx="397">
                  <c:v>64782</c:v>
                </c:pt>
                <c:pt idx="398">
                  <c:v>64877</c:v>
                </c:pt>
                <c:pt idx="399">
                  <c:v>64919</c:v>
                </c:pt>
                <c:pt idx="400">
                  <c:v>64924.724803569479</c:v>
                </c:pt>
                <c:pt idx="401">
                  <c:v>64934.615830844974</c:v>
                </c:pt>
                <c:pt idx="402">
                  <c:v>64943.383273708976</c:v>
                </c:pt>
                <c:pt idx="403">
                  <c:v>64952.785607655278</c:v>
                </c:pt>
                <c:pt idx="404">
                  <c:v>64962.181020713957</c:v>
                </c:pt>
                <c:pt idx="405">
                  <c:v>64970.469575253621</c:v>
                </c:pt>
                <c:pt idx="406">
                  <c:v>64979.392088296532</c:v>
                </c:pt>
                <c:pt idx="407">
                  <c:v>64987.666677850189</c:v>
                </c:pt>
                <c:pt idx="408">
                  <c:v>64888.999999999993</c:v>
                </c:pt>
                <c:pt idx="409">
                  <c:v>64792</c:v>
                </c:pt>
                <c:pt idx="410">
                  <c:v>64887</c:v>
                </c:pt>
                <c:pt idx="411">
                  <c:v>64929</c:v>
                </c:pt>
                <c:pt idx="412">
                  <c:v>64934.724803569479</c:v>
                </c:pt>
                <c:pt idx="413">
                  <c:v>64944.615830844974</c:v>
                </c:pt>
                <c:pt idx="414">
                  <c:v>64953.383273708976</c:v>
                </c:pt>
                <c:pt idx="415">
                  <c:v>64962.785607655278</c:v>
                </c:pt>
                <c:pt idx="416">
                  <c:v>64972.181020713957</c:v>
                </c:pt>
                <c:pt idx="417">
                  <c:v>64980.469575253621</c:v>
                </c:pt>
                <c:pt idx="418">
                  <c:v>64989.392088296532</c:v>
                </c:pt>
                <c:pt idx="419">
                  <c:v>64997.666677850189</c:v>
                </c:pt>
                <c:pt idx="420">
                  <c:v>64898.999999999993</c:v>
                </c:pt>
                <c:pt idx="421">
                  <c:v>64802</c:v>
                </c:pt>
                <c:pt idx="422">
                  <c:v>64897</c:v>
                </c:pt>
                <c:pt idx="423">
                  <c:v>64939</c:v>
                </c:pt>
                <c:pt idx="424">
                  <c:v>64944.724803569479</c:v>
                </c:pt>
                <c:pt idx="425">
                  <c:v>64954.615830844974</c:v>
                </c:pt>
                <c:pt idx="426">
                  <c:v>64963.383273708976</c:v>
                </c:pt>
                <c:pt idx="427">
                  <c:v>64972.785607655278</c:v>
                </c:pt>
                <c:pt idx="428">
                  <c:v>64982.181020713957</c:v>
                </c:pt>
                <c:pt idx="429">
                  <c:v>64990.469575253621</c:v>
                </c:pt>
                <c:pt idx="430">
                  <c:v>64999.392088296532</c:v>
                </c:pt>
                <c:pt idx="431">
                  <c:v>65007.666677850189</c:v>
                </c:pt>
                <c:pt idx="432">
                  <c:v>64908.999999999993</c:v>
                </c:pt>
                <c:pt idx="433">
                  <c:v>64812</c:v>
                </c:pt>
                <c:pt idx="434">
                  <c:v>64907</c:v>
                </c:pt>
                <c:pt idx="435">
                  <c:v>64949</c:v>
                </c:pt>
                <c:pt idx="436">
                  <c:v>64954.724803569479</c:v>
                </c:pt>
                <c:pt idx="437">
                  <c:v>64964.615830844974</c:v>
                </c:pt>
                <c:pt idx="438">
                  <c:v>64973.383273708976</c:v>
                </c:pt>
                <c:pt idx="439">
                  <c:v>64982.785607655278</c:v>
                </c:pt>
                <c:pt idx="440">
                  <c:v>64992.181020713957</c:v>
                </c:pt>
                <c:pt idx="441">
                  <c:v>65000.469575253621</c:v>
                </c:pt>
                <c:pt idx="442">
                  <c:v>65009.392088296532</c:v>
                </c:pt>
                <c:pt idx="443">
                  <c:v>65017.666677850189</c:v>
                </c:pt>
                <c:pt idx="444">
                  <c:v>64918.999999999993</c:v>
                </c:pt>
                <c:pt idx="445">
                  <c:v>64822</c:v>
                </c:pt>
                <c:pt idx="446">
                  <c:v>64917</c:v>
                </c:pt>
                <c:pt idx="447">
                  <c:v>64959</c:v>
                </c:pt>
                <c:pt idx="448">
                  <c:v>64964.724803569479</c:v>
                </c:pt>
                <c:pt idx="449">
                  <c:v>64974.615830844974</c:v>
                </c:pt>
                <c:pt idx="450">
                  <c:v>64983.383273708976</c:v>
                </c:pt>
                <c:pt idx="451">
                  <c:v>64992.785607655278</c:v>
                </c:pt>
                <c:pt idx="452">
                  <c:v>65002.181020713957</c:v>
                </c:pt>
                <c:pt idx="453">
                  <c:v>65010.469575253621</c:v>
                </c:pt>
                <c:pt idx="454">
                  <c:v>65019.392088296532</c:v>
                </c:pt>
                <c:pt idx="455">
                  <c:v>65027.666677850189</c:v>
                </c:pt>
                <c:pt idx="456">
                  <c:v>64928.999999999993</c:v>
                </c:pt>
                <c:pt idx="457">
                  <c:v>64832</c:v>
                </c:pt>
                <c:pt idx="458">
                  <c:v>64927</c:v>
                </c:pt>
                <c:pt idx="459">
                  <c:v>64969</c:v>
                </c:pt>
                <c:pt idx="460">
                  <c:v>64974.724803569479</c:v>
                </c:pt>
                <c:pt idx="461">
                  <c:v>64984.615830844974</c:v>
                </c:pt>
                <c:pt idx="462">
                  <c:v>64993.383273708976</c:v>
                </c:pt>
                <c:pt idx="463">
                  <c:v>65002.785607655278</c:v>
                </c:pt>
                <c:pt idx="464">
                  <c:v>65012.181020713957</c:v>
                </c:pt>
                <c:pt idx="465">
                  <c:v>65020.469575253621</c:v>
                </c:pt>
                <c:pt idx="466">
                  <c:v>65029.392088296532</c:v>
                </c:pt>
                <c:pt idx="467">
                  <c:v>65037.666677850189</c:v>
                </c:pt>
                <c:pt idx="468">
                  <c:v>64938.999999999993</c:v>
                </c:pt>
                <c:pt idx="469">
                  <c:v>64842</c:v>
                </c:pt>
                <c:pt idx="470">
                  <c:v>64937</c:v>
                </c:pt>
                <c:pt idx="471">
                  <c:v>64979</c:v>
                </c:pt>
                <c:pt idx="472">
                  <c:v>64984.724803569479</c:v>
                </c:pt>
                <c:pt idx="473">
                  <c:v>64994.615830844974</c:v>
                </c:pt>
                <c:pt idx="474">
                  <c:v>65003.383273708976</c:v>
                </c:pt>
                <c:pt idx="475">
                  <c:v>65012.785607655278</c:v>
                </c:pt>
                <c:pt idx="476">
                  <c:v>65022.181020713957</c:v>
                </c:pt>
                <c:pt idx="477">
                  <c:v>65030.469575253621</c:v>
                </c:pt>
                <c:pt idx="478">
                  <c:v>65039.392088296532</c:v>
                </c:pt>
                <c:pt idx="479">
                  <c:v>65047.666677850189</c:v>
                </c:pt>
                <c:pt idx="480">
                  <c:v>64948.999999999993</c:v>
                </c:pt>
                <c:pt idx="481">
                  <c:v>64852</c:v>
                </c:pt>
                <c:pt idx="482">
                  <c:v>64947</c:v>
                </c:pt>
                <c:pt idx="483">
                  <c:v>64989</c:v>
                </c:pt>
                <c:pt idx="484">
                  <c:v>64994.724803569479</c:v>
                </c:pt>
                <c:pt idx="485">
                  <c:v>65004.615830844974</c:v>
                </c:pt>
                <c:pt idx="486">
                  <c:v>65013.383273708976</c:v>
                </c:pt>
                <c:pt idx="487">
                  <c:v>65022.785607655278</c:v>
                </c:pt>
                <c:pt idx="488">
                  <c:v>65032.181020713957</c:v>
                </c:pt>
                <c:pt idx="489">
                  <c:v>65040.469575253621</c:v>
                </c:pt>
                <c:pt idx="490">
                  <c:v>65049.392088296532</c:v>
                </c:pt>
                <c:pt idx="491">
                  <c:v>65057.666677850189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C-4A36-95AA-538761070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347088"/>
        <c:axId val="68934748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KUGS_Cust!$G$1</c15:sqref>
                        </c15:formulaRef>
                      </c:ext>
                    </c:extLst>
                    <c:strCache>
                      <c:ptCount val="1"/>
                      <c:pt idx="0">
                        <c:v>GS3_Actual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KUGS_Cust!$A$2:$A$493</c15:sqref>
                        </c15:formulaRef>
                      </c:ext>
                    </c:extLst>
                    <c:numCache>
                      <c:formatCode>General</c:formatCode>
                      <c:ptCount val="492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KUGS_Cust!$G$2:$G$493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0">
                        <c:v>16222</c:v>
                      </c:pt>
                      <c:pt idx="1">
                        <c:v>16242</c:v>
                      </c:pt>
                      <c:pt idx="2">
                        <c:v>16265</c:v>
                      </c:pt>
                      <c:pt idx="3">
                        <c:v>16236</c:v>
                      </c:pt>
                      <c:pt idx="4">
                        <c:v>16223</c:v>
                      </c:pt>
                      <c:pt idx="5">
                        <c:v>16199</c:v>
                      </c:pt>
                      <c:pt idx="6">
                        <c:v>16208</c:v>
                      </c:pt>
                      <c:pt idx="7">
                        <c:v>16394</c:v>
                      </c:pt>
                      <c:pt idx="8">
                        <c:v>16714</c:v>
                      </c:pt>
                      <c:pt idx="9">
                        <c:v>16727</c:v>
                      </c:pt>
                      <c:pt idx="10">
                        <c:v>16899</c:v>
                      </c:pt>
                      <c:pt idx="11">
                        <c:v>16959</c:v>
                      </c:pt>
                      <c:pt idx="12">
                        <c:v>17030</c:v>
                      </c:pt>
                      <c:pt idx="13">
                        <c:v>16996</c:v>
                      </c:pt>
                      <c:pt idx="14">
                        <c:v>16997</c:v>
                      </c:pt>
                      <c:pt idx="15">
                        <c:v>16982</c:v>
                      </c:pt>
                      <c:pt idx="16">
                        <c:v>16995</c:v>
                      </c:pt>
                      <c:pt idx="17">
                        <c:v>17005</c:v>
                      </c:pt>
                      <c:pt idx="18">
                        <c:v>16994</c:v>
                      </c:pt>
                      <c:pt idx="19">
                        <c:v>16995</c:v>
                      </c:pt>
                      <c:pt idx="20">
                        <c:v>16967</c:v>
                      </c:pt>
                      <c:pt idx="21">
                        <c:v>17029</c:v>
                      </c:pt>
                      <c:pt idx="22">
                        <c:v>17051</c:v>
                      </c:pt>
                      <c:pt idx="23">
                        <c:v>17122</c:v>
                      </c:pt>
                      <c:pt idx="24">
                        <c:v>17166</c:v>
                      </c:pt>
                      <c:pt idx="25">
                        <c:v>17162</c:v>
                      </c:pt>
                      <c:pt idx="26">
                        <c:v>17172</c:v>
                      </c:pt>
                      <c:pt idx="27">
                        <c:v>17185</c:v>
                      </c:pt>
                      <c:pt idx="28">
                        <c:v>17149</c:v>
                      </c:pt>
                      <c:pt idx="29">
                        <c:v>17176</c:v>
                      </c:pt>
                      <c:pt idx="30">
                        <c:v>17180</c:v>
                      </c:pt>
                      <c:pt idx="31">
                        <c:v>17169</c:v>
                      </c:pt>
                      <c:pt idx="32">
                        <c:v>17126</c:v>
                      </c:pt>
                      <c:pt idx="33">
                        <c:v>17155</c:v>
                      </c:pt>
                      <c:pt idx="34">
                        <c:v>17139</c:v>
                      </c:pt>
                      <c:pt idx="35">
                        <c:v>17125</c:v>
                      </c:pt>
                      <c:pt idx="36">
                        <c:v>17180</c:v>
                      </c:pt>
                      <c:pt idx="37">
                        <c:v>17151</c:v>
                      </c:pt>
                      <c:pt idx="38">
                        <c:v>17157</c:v>
                      </c:pt>
                      <c:pt idx="39">
                        <c:v>17141</c:v>
                      </c:pt>
                      <c:pt idx="40">
                        <c:v>17147</c:v>
                      </c:pt>
                      <c:pt idx="41">
                        <c:v>17125</c:v>
                      </c:pt>
                      <c:pt idx="42">
                        <c:v>17159</c:v>
                      </c:pt>
                      <c:pt idx="43">
                        <c:v>17143</c:v>
                      </c:pt>
                      <c:pt idx="44">
                        <c:v>17160</c:v>
                      </c:pt>
                      <c:pt idx="45">
                        <c:v>17174</c:v>
                      </c:pt>
                      <c:pt idx="46">
                        <c:v>17168</c:v>
                      </c:pt>
                      <c:pt idx="47">
                        <c:v>17222</c:v>
                      </c:pt>
                      <c:pt idx="48">
                        <c:v>17287</c:v>
                      </c:pt>
                      <c:pt idx="49">
                        <c:v>17249</c:v>
                      </c:pt>
                      <c:pt idx="50">
                        <c:v>17272</c:v>
                      </c:pt>
                      <c:pt idx="51">
                        <c:v>17304</c:v>
                      </c:pt>
                      <c:pt idx="52">
                        <c:v>17150</c:v>
                      </c:pt>
                      <c:pt idx="53">
                        <c:v>18329</c:v>
                      </c:pt>
                      <c:pt idx="54">
                        <c:v>18407</c:v>
                      </c:pt>
                      <c:pt idx="55">
                        <c:v>18409</c:v>
                      </c:pt>
                      <c:pt idx="56">
                        <c:v>18450</c:v>
                      </c:pt>
                      <c:pt idx="57">
                        <c:v>18525</c:v>
                      </c:pt>
                      <c:pt idx="58">
                        <c:v>18611</c:v>
                      </c:pt>
                      <c:pt idx="59">
                        <c:v>18685</c:v>
                      </c:pt>
                      <c:pt idx="60">
                        <c:v>18722</c:v>
                      </c:pt>
                      <c:pt idx="61">
                        <c:v>18723</c:v>
                      </c:pt>
                      <c:pt idx="62">
                        <c:v>18757</c:v>
                      </c:pt>
                      <c:pt idx="63">
                        <c:v>18710</c:v>
                      </c:pt>
                      <c:pt idx="64">
                        <c:v>18722</c:v>
                      </c:pt>
                      <c:pt idx="65">
                        <c:v>18717</c:v>
                      </c:pt>
                      <c:pt idx="66">
                        <c:v>18696</c:v>
                      </c:pt>
                      <c:pt idx="67">
                        <c:v>18727</c:v>
                      </c:pt>
                      <c:pt idx="68">
                        <c:v>18754</c:v>
                      </c:pt>
                      <c:pt idx="69">
                        <c:v>18768</c:v>
                      </c:pt>
                      <c:pt idx="70">
                        <c:v>18778</c:v>
                      </c:pt>
                      <c:pt idx="71">
                        <c:v>18835</c:v>
                      </c:pt>
                      <c:pt idx="72">
                        <c:v>18876</c:v>
                      </c:pt>
                      <c:pt idx="73">
                        <c:v>18877</c:v>
                      </c:pt>
                      <c:pt idx="74">
                        <c:v>18891</c:v>
                      </c:pt>
                      <c:pt idx="75">
                        <c:v>18862</c:v>
                      </c:pt>
                      <c:pt idx="76">
                        <c:v>18946</c:v>
                      </c:pt>
                      <c:pt idx="77">
                        <c:v>18928</c:v>
                      </c:pt>
                      <c:pt idx="78">
                        <c:v>18918</c:v>
                      </c:pt>
                      <c:pt idx="79">
                        <c:v>18917</c:v>
                      </c:pt>
                      <c:pt idx="80">
                        <c:v>18921</c:v>
                      </c:pt>
                      <c:pt idx="81">
                        <c:v>18956</c:v>
                      </c:pt>
                      <c:pt idx="82">
                        <c:v>18946</c:v>
                      </c:pt>
                      <c:pt idx="83">
                        <c:v>18968</c:v>
                      </c:pt>
                      <c:pt idx="84">
                        <c:v>19052</c:v>
                      </c:pt>
                      <c:pt idx="85">
                        <c:v>19007</c:v>
                      </c:pt>
                      <c:pt idx="86">
                        <c:v>19035</c:v>
                      </c:pt>
                      <c:pt idx="87">
                        <c:v>19077</c:v>
                      </c:pt>
                      <c:pt idx="88">
                        <c:v>19090</c:v>
                      </c:pt>
                      <c:pt idx="89">
                        <c:v>19102</c:v>
                      </c:pt>
                      <c:pt idx="90">
                        <c:v>19126</c:v>
                      </c:pt>
                      <c:pt idx="91">
                        <c:v>19118</c:v>
                      </c:pt>
                      <c:pt idx="92">
                        <c:v>19124</c:v>
                      </c:pt>
                      <c:pt idx="93">
                        <c:v>19188</c:v>
                      </c:pt>
                      <c:pt idx="94">
                        <c:v>19176</c:v>
                      </c:pt>
                      <c:pt idx="95">
                        <c:v>19197</c:v>
                      </c:pt>
                      <c:pt idx="96">
                        <c:v>19276</c:v>
                      </c:pt>
                      <c:pt idx="97">
                        <c:v>19239</c:v>
                      </c:pt>
                      <c:pt idx="98">
                        <c:v>19210</c:v>
                      </c:pt>
                      <c:pt idx="99">
                        <c:v>19262</c:v>
                      </c:pt>
                      <c:pt idx="100">
                        <c:v>19223</c:v>
                      </c:pt>
                      <c:pt idx="101">
                        <c:v>19228</c:v>
                      </c:pt>
                      <c:pt idx="102">
                        <c:v>19254</c:v>
                      </c:pt>
                      <c:pt idx="103">
                        <c:v>19274</c:v>
                      </c:pt>
                      <c:pt idx="104">
                        <c:v>19308</c:v>
                      </c:pt>
                      <c:pt idx="105">
                        <c:v>19321</c:v>
                      </c:pt>
                      <c:pt idx="106">
                        <c:v>19330</c:v>
                      </c:pt>
                      <c:pt idx="107">
                        <c:v>19355</c:v>
                      </c:pt>
                      <c:pt idx="108">
                        <c:v>19383</c:v>
                      </c:pt>
                      <c:pt idx="109">
                        <c:v>19355</c:v>
                      </c:pt>
                      <c:pt idx="110">
                        <c:v>19395</c:v>
                      </c:pt>
                      <c:pt idx="111">
                        <c:v>19422</c:v>
                      </c:pt>
                      <c:pt idx="112">
                        <c:v>19448</c:v>
                      </c:pt>
                      <c:pt idx="113">
                        <c:v>19484</c:v>
                      </c:pt>
                      <c:pt idx="114">
                        <c:v>19509</c:v>
                      </c:pt>
                      <c:pt idx="115">
                        <c:v>19482</c:v>
                      </c:pt>
                      <c:pt idx="116">
                        <c:v>19490</c:v>
                      </c:pt>
                      <c:pt idx="117">
                        <c:v>19530</c:v>
                      </c:pt>
                      <c:pt idx="118">
                        <c:v>19526</c:v>
                      </c:pt>
                      <c:pt idx="119">
                        <c:v>19579</c:v>
                      </c:pt>
                      <c:pt idx="120">
                        <c:v>19622</c:v>
                      </c:pt>
                      <c:pt idx="121">
                        <c:v>19629</c:v>
                      </c:pt>
                      <c:pt idx="122">
                        <c:v>19642</c:v>
                      </c:pt>
                      <c:pt idx="123">
                        <c:v>19614</c:v>
                      </c:pt>
                      <c:pt idx="124">
                        <c:v>19619</c:v>
                      </c:pt>
                      <c:pt idx="125">
                        <c:v>19652</c:v>
                      </c:pt>
                      <c:pt idx="126">
                        <c:v>19670</c:v>
                      </c:pt>
                      <c:pt idx="127">
                        <c:v>19708</c:v>
                      </c:pt>
                      <c:pt idx="128">
                        <c:v>19726</c:v>
                      </c:pt>
                      <c:pt idx="129">
                        <c:v>19742</c:v>
                      </c:pt>
                      <c:pt idx="130">
                        <c:v>19801</c:v>
                      </c:pt>
                      <c:pt idx="131">
                        <c:v>19872</c:v>
                      </c:pt>
                      <c:pt idx="132">
                        <c:v>19900</c:v>
                      </c:pt>
                      <c:pt idx="133">
                        <c:v>19918</c:v>
                      </c:pt>
                      <c:pt idx="134">
                        <c:v>19950</c:v>
                      </c:pt>
                      <c:pt idx="135">
                        <c:v>19950</c:v>
                      </c:pt>
                      <c:pt idx="136">
                        <c:v>19966</c:v>
                      </c:pt>
                      <c:pt idx="137">
                        <c:v>19997</c:v>
                      </c:pt>
                      <c:pt idx="138">
                        <c:v>19975</c:v>
                      </c:pt>
                      <c:pt idx="139">
                        <c:v>20027</c:v>
                      </c:pt>
                      <c:pt idx="140">
                        <c:v>20013</c:v>
                      </c:pt>
                      <c:pt idx="141">
                        <c:v>20002</c:v>
                      </c:pt>
                      <c:pt idx="142">
                        <c:v>20052</c:v>
                      </c:pt>
                      <c:pt idx="143">
                        <c:v>20088</c:v>
                      </c:pt>
                      <c:pt idx="144">
                        <c:v>20141</c:v>
                      </c:pt>
                      <c:pt idx="145">
                        <c:v>20134</c:v>
                      </c:pt>
                      <c:pt idx="146">
                        <c:v>20165</c:v>
                      </c:pt>
                      <c:pt idx="147">
                        <c:v>20150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E74C-4A36-95AA-538761070A5A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KUGS_Cust!$I$1</c15:sqref>
                        </c15:formulaRef>
                      </c:ext>
                    </c:extLst>
                    <c:strCache>
                      <c:ptCount val="1"/>
                      <c:pt idx="0">
                        <c:v>GS3_Forecast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KUGS_Cust!$A$2:$A$493</c15:sqref>
                        </c15:formulaRef>
                      </c:ext>
                    </c:extLst>
                    <c:numCache>
                      <c:formatCode>General</c:formatCode>
                      <c:ptCount val="492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KUGS_Cust!$I$2:$I$493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24">
                        <c:v>17177.899437116037</c:v>
                      </c:pt>
                      <c:pt idx="25">
                        <c:v>17190.547417994494</c:v>
                      </c:pt>
                      <c:pt idx="26">
                        <c:v>17213.078299869623</c:v>
                      </c:pt>
                      <c:pt idx="27">
                        <c:v>17211.259071844517</c:v>
                      </c:pt>
                      <c:pt idx="28">
                        <c:v>17169.723699775317</c:v>
                      </c:pt>
                      <c:pt idx="29">
                        <c:v>17199.470830473103</c:v>
                      </c:pt>
                      <c:pt idx="30">
                        <c:v>17179.338704427642</c:v>
                      </c:pt>
                      <c:pt idx="31">
                        <c:v>17179.364036310588</c:v>
                      </c:pt>
                      <c:pt idx="32">
                        <c:v>17127.179938880246</c:v>
                      </c:pt>
                      <c:pt idx="33">
                        <c:v>17142.605112133409</c:v>
                      </c:pt>
                      <c:pt idx="34">
                        <c:v>17176.023847590892</c:v>
                      </c:pt>
                      <c:pt idx="35">
                        <c:v>17159.314248669722</c:v>
                      </c:pt>
                      <c:pt idx="36">
                        <c:v>17180.394667155961</c:v>
                      </c:pt>
                      <c:pt idx="37">
                        <c:v>17190.588140421623</c:v>
                      </c:pt>
                      <c:pt idx="38">
                        <c:v>17179.944465866109</c:v>
                      </c:pt>
                      <c:pt idx="39">
                        <c:v>17144.203265361251</c:v>
                      </c:pt>
                      <c:pt idx="40">
                        <c:v>17154.856526706266</c:v>
                      </c:pt>
                      <c:pt idx="41">
                        <c:v>17146.470067989776</c:v>
                      </c:pt>
                      <c:pt idx="42">
                        <c:v>17169.584056074767</c:v>
                      </c:pt>
                      <c:pt idx="43">
                        <c:v>17183.749912256233</c:v>
                      </c:pt>
                      <c:pt idx="44">
                        <c:v>17175.528767906209</c:v>
                      </c:pt>
                      <c:pt idx="45">
                        <c:v>17179.193689165444</c:v>
                      </c:pt>
                      <c:pt idx="46">
                        <c:v>17242.703801116881</c:v>
                      </c:pt>
                      <c:pt idx="47">
                        <c:v>17282.038109844409</c:v>
                      </c:pt>
                      <c:pt idx="48">
                        <c:v>17321.004112817758</c:v>
                      </c:pt>
                      <c:pt idx="49">
                        <c:v>17322.691256300466</c:v>
                      </c:pt>
                      <c:pt idx="50">
                        <c:v>17348.225439769056</c:v>
                      </c:pt>
                      <c:pt idx="51">
                        <c:v>17376.901892682927</c:v>
                      </c:pt>
                      <c:pt idx="52">
                        <c:v>17203.930958514433</c:v>
                      </c:pt>
                      <c:pt idx="53">
                        <c:v>18355.214210612245</c:v>
                      </c:pt>
                      <c:pt idx="54">
                        <c:v>18427.844456621006</c:v>
                      </c:pt>
                      <c:pt idx="55">
                        <c:v>18465.907342427829</c:v>
                      </c:pt>
                      <c:pt idx="56">
                        <c:v>18466.591016095477</c:v>
                      </c:pt>
                      <c:pt idx="57">
                        <c:v>18530.984653579675</c:v>
                      </c:pt>
                      <c:pt idx="58">
                        <c:v>18628.6689659189</c:v>
                      </c:pt>
                      <c:pt idx="59">
                        <c:v>18693.113865853513</c:v>
                      </c:pt>
                      <c:pt idx="60">
                        <c:v>18730.541626850627</c:v>
                      </c:pt>
                      <c:pt idx="61">
                        <c:v>18734.683202928998</c:v>
                      </c:pt>
                      <c:pt idx="62">
                        <c:v>18761.25239092288</c:v>
                      </c:pt>
                      <c:pt idx="63">
                        <c:v>18736.611181664703</c:v>
                      </c:pt>
                      <c:pt idx="64">
                        <c:v>18742.152277446683</c:v>
                      </c:pt>
                      <c:pt idx="65">
                        <c:v>18708.632578744593</c:v>
                      </c:pt>
                      <c:pt idx="66">
                        <c:v>18699.394885266564</c:v>
                      </c:pt>
                      <c:pt idx="67">
                        <c:v>18730.336555149021</c:v>
                      </c:pt>
                      <c:pt idx="68">
                        <c:v>18713.986798448492</c:v>
                      </c:pt>
                      <c:pt idx="69">
                        <c:v>18733.362880425328</c:v>
                      </c:pt>
                      <c:pt idx="70">
                        <c:v>18771.85235799228</c:v>
                      </c:pt>
                      <c:pt idx="71">
                        <c:v>18820.603541759847</c:v>
                      </c:pt>
                      <c:pt idx="72">
                        <c:v>18859.713955894971</c:v>
                      </c:pt>
                      <c:pt idx="73">
                        <c:v>18866.604271844073</c:v>
                      </c:pt>
                      <c:pt idx="74">
                        <c:v>18874.020456213017</c:v>
                      </c:pt>
                      <c:pt idx="75">
                        <c:v>18850.726213280843</c:v>
                      </c:pt>
                      <c:pt idx="76">
                        <c:v>18862.517115534018</c:v>
                      </c:pt>
                      <c:pt idx="77">
                        <c:v>18853.22072893037</c:v>
                      </c:pt>
                      <c:pt idx="78">
                        <c:v>18883.66110248346</c:v>
                      </c:pt>
                      <c:pt idx="79">
                        <c:v>18873.05096553011</c:v>
                      </c:pt>
                      <c:pt idx="80">
                        <c:v>18868.805574367485</c:v>
                      </c:pt>
                      <c:pt idx="81">
                        <c:v>18890.824468011968</c:v>
                      </c:pt>
                      <c:pt idx="82">
                        <c:v>18924.549907246168</c:v>
                      </c:pt>
                      <c:pt idx="83">
                        <c:v>18921.295977973619</c:v>
                      </c:pt>
                      <c:pt idx="84">
                        <c:v>19044.712136026985</c:v>
                      </c:pt>
                      <c:pt idx="85">
                        <c:v>19046.665291430083</c:v>
                      </c:pt>
                      <c:pt idx="86">
                        <c:v>19059.084924657534</c:v>
                      </c:pt>
                      <c:pt idx="87">
                        <c:v>19108.910393092341</c:v>
                      </c:pt>
                      <c:pt idx="88">
                        <c:v>19090.054951065056</c:v>
                      </c:pt>
                      <c:pt idx="89">
                        <c:v>19095.161634193115</c:v>
                      </c:pt>
                      <c:pt idx="90">
                        <c:v>19094.651432243551</c:v>
                      </c:pt>
                      <c:pt idx="91">
                        <c:v>19104.442363804006</c:v>
                      </c:pt>
                      <c:pt idx="92">
                        <c:v>19103.294480967823</c:v>
                      </c:pt>
                      <c:pt idx="93">
                        <c:v>19143.413845374496</c:v>
                      </c:pt>
                      <c:pt idx="94">
                        <c:v>19186.875450050309</c:v>
                      </c:pt>
                      <c:pt idx="95">
                        <c:v>19214.784820112603</c:v>
                      </c:pt>
                      <c:pt idx="96">
                        <c:v>19151.536250059788</c:v>
                      </c:pt>
                      <c:pt idx="97">
                        <c:v>19166.090116432937</c:v>
                      </c:pt>
                      <c:pt idx="98">
                        <c:v>19180.033442780452</c:v>
                      </c:pt>
                      <c:pt idx="99">
                        <c:v>19233.99406731104</c:v>
                      </c:pt>
                      <c:pt idx="100">
                        <c:v>19196.662985462881</c:v>
                      </c:pt>
                      <c:pt idx="101">
                        <c:v>19217.531314453172</c:v>
                      </c:pt>
                      <c:pt idx="102">
                        <c:v>19241.904473263381</c:v>
                      </c:pt>
                      <c:pt idx="103">
                        <c:v>19270.649348334573</c:v>
                      </c:pt>
                      <c:pt idx="104">
                        <c:v>19330.132791172866</c:v>
                      </c:pt>
                      <c:pt idx="105">
                        <c:v>19294.0791210643</c:v>
                      </c:pt>
                      <c:pt idx="106">
                        <c:v>19360.189318271947</c:v>
                      </c:pt>
                      <c:pt idx="107">
                        <c:v>19385.772492130996</c:v>
                      </c:pt>
                      <c:pt idx="108">
                        <c:v>19408.423082388821</c:v>
                      </c:pt>
                      <c:pt idx="109">
                        <c:v>19407.143114423077</c:v>
                      </c:pt>
                      <c:pt idx="110">
                        <c:v>19444.987202285123</c:v>
                      </c:pt>
                      <c:pt idx="111">
                        <c:v>19460.201270300444</c:v>
                      </c:pt>
                      <c:pt idx="112">
                        <c:v>19469.070570818847</c:v>
                      </c:pt>
                      <c:pt idx="113">
                        <c:v>19494.902684379493</c:v>
                      </c:pt>
                      <c:pt idx="114">
                        <c:v>19504.690423125248</c:v>
                      </c:pt>
                      <c:pt idx="115">
                        <c:v>19488.343681683265</c:v>
                      </c:pt>
                      <c:pt idx="116">
                        <c:v>19483.212348538294</c:v>
                      </c:pt>
                      <c:pt idx="117">
                        <c:v>19490.408175081444</c:v>
                      </c:pt>
                      <c:pt idx="118">
                        <c:v>19539.360128301436</c:v>
                      </c:pt>
                      <c:pt idx="119">
                        <c:v>19577.9341005891</c:v>
                      </c:pt>
                      <c:pt idx="120">
                        <c:v>19630.705280882492</c:v>
                      </c:pt>
                      <c:pt idx="121">
                        <c:v>19675.005733085945</c:v>
                      </c:pt>
                      <c:pt idx="122">
                        <c:v>19689.670131190309</c:v>
                      </c:pt>
                      <c:pt idx="123">
                        <c:v>19691.971744334049</c:v>
                      </c:pt>
                      <c:pt idx="124">
                        <c:v>19682.609447542065</c:v>
                      </c:pt>
                      <c:pt idx="125">
                        <c:v>19675.163927585589</c:v>
                      </c:pt>
                      <c:pt idx="126">
                        <c:v>19669.373197685516</c:v>
                      </c:pt>
                      <c:pt idx="127">
                        <c:v>19710.317703299061</c:v>
                      </c:pt>
                      <c:pt idx="128">
                        <c:v>19716.455123381034</c:v>
                      </c:pt>
                      <c:pt idx="129">
                        <c:v>19716.814734444179</c:v>
                      </c:pt>
                      <c:pt idx="130">
                        <c:v>19748.787867184714</c:v>
                      </c:pt>
                      <c:pt idx="131">
                        <c:v>19779.306872261732</c:v>
                      </c:pt>
                      <c:pt idx="132">
                        <c:v>19951.023770890413</c:v>
                      </c:pt>
                      <c:pt idx="133">
                        <c:v>19978.478909535221</c:v>
                      </c:pt>
                      <c:pt idx="134">
                        <c:v>19996.629516608795</c:v>
                      </c:pt>
                      <c:pt idx="135">
                        <c:v>19988.987103574051</c:v>
                      </c:pt>
                      <c:pt idx="136">
                        <c:v>19969.76776638264</c:v>
                      </c:pt>
                      <c:pt idx="137">
                        <c:v>19970.287482170032</c:v>
                      </c:pt>
                      <c:pt idx="138">
                        <c:v>19958.931194987847</c:v>
                      </c:pt>
                      <c:pt idx="139">
                        <c:v>19991.300239453714</c:v>
                      </c:pt>
                      <c:pt idx="140">
                        <c:v>19963.673911852995</c:v>
                      </c:pt>
                      <c:pt idx="141">
                        <c:v>19967.683397399662</c:v>
                      </c:pt>
                      <c:pt idx="142">
                        <c:v>20036.606612286265</c:v>
                      </c:pt>
                      <c:pt idx="143">
                        <c:v>20064.947223344872</c:v>
                      </c:pt>
                      <c:pt idx="144">
                        <c:v>20141</c:v>
                      </c:pt>
                      <c:pt idx="145">
                        <c:v>20134</c:v>
                      </c:pt>
                      <c:pt idx="146">
                        <c:v>20165</c:v>
                      </c:pt>
                      <c:pt idx="147">
                        <c:v>20150</c:v>
                      </c:pt>
                      <c:pt idx="148">
                        <c:v>20170.813196430518</c:v>
                      </c:pt>
                      <c:pt idx="149">
                        <c:v>20188.301169155031</c:v>
                      </c:pt>
                      <c:pt idx="150">
                        <c:v>20205.447726291022</c:v>
                      </c:pt>
                      <c:pt idx="151">
                        <c:v>20222.801392344725</c:v>
                      </c:pt>
                      <c:pt idx="152">
                        <c:v>20240.161979286051</c:v>
                      </c:pt>
                      <c:pt idx="153">
                        <c:v>20257.185424746374</c:v>
                      </c:pt>
                      <c:pt idx="154">
                        <c:v>20274.415911703472</c:v>
                      </c:pt>
                      <c:pt idx="155">
                        <c:v>20291.452322149817</c:v>
                      </c:pt>
                      <c:pt idx="156">
                        <c:v>20416.108000000015</c:v>
                      </c:pt>
                      <c:pt idx="157">
                        <c:v>20539.097000000009</c:v>
                      </c:pt>
                      <c:pt idx="158">
                        <c:v>20467.562000000005</c:v>
                      </c:pt>
                      <c:pt idx="159">
                        <c:v>20451.65400000001</c:v>
                      </c:pt>
                      <c:pt idx="160">
                        <c:v>20471.17919643053</c:v>
                      </c:pt>
                      <c:pt idx="161">
                        <c:v>20487.379169155036</c:v>
                      </c:pt>
                      <c:pt idx="162">
                        <c:v>20503.762726291032</c:v>
                      </c:pt>
                      <c:pt idx="163">
                        <c:v>20520.352392344728</c:v>
                      </c:pt>
                      <c:pt idx="164">
                        <c:v>20536.948979286048</c:v>
                      </c:pt>
                      <c:pt idx="165">
                        <c:v>20553.749424746376</c:v>
                      </c:pt>
                      <c:pt idx="166">
                        <c:v>20570.756911703473</c:v>
                      </c:pt>
                      <c:pt idx="167">
                        <c:v>20587.571322149808</c:v>
                      </c:pt>
                      <c:pt idx="168">
                        <c:v>20712.078000000016</c:v>
                      </c:pt>
                      <c:pt idx="169">
                        <c:v>20834.919000000009</c:v>
                      </c:pt>
                      <c:pt idx="170">
                        <c:v>20764.076000000001</c:v>
                      </c:pt>
                      <c:pt idx="171">
                        <c:v>20747.964000000007</c:v>
                      </c:pt>
                      <c:pt idx="172">
                        <c:v>20767.28519643053</c:v>
                      </c:pt>
                      <c:pt idx="173">
                        <c:v>20783.281169155023</c:v>
                      </c:pt>
                      <c:pt idx="174">
                        <c:v>20799.558726291034</c:v>
                      </c:pt>
                      <c:pt idx="175">
                        <c:v>20816.04339234472</c:v>
                      </c:pt>
                      <c:pt idx="176">
                        <c:v>20832.534979286043</c:v>
                      </c:pt>
                      <c:pt idx="177">
                        <c:v>20849.354424746387</c:v>
                      </c:pt>
                      <c:pt idx="178">
                        <c:v>20866.380911703469</c:v>
                      </c:pt>
                      <c:pt idx="179">
                        <c:v>20883.213322149815</c:v>
                      </c:pt>
                      <c:pt idx="180">
                        <c:v>21007.786000000015</c:v>
                      </c:pt>
                      <c:pt idx="181">
                        <c:v>21130.69200000001</c:v>
                      </c:pt>
                      <c:pt idx="182">
                        <c:v>21059.073000000004</c:v>
                      </c:pt>
                      <c:pt idx="183">
                        <c:v>21043.119000000006</c:v>
                      </c:pt>
                      <c:pt idx="184">
                        <c:v>21062.600196430518</c:v>
                      </c:pt>
                      <c:pt idx="185">
                        <c:v>21078.756169155029</c:v>
                      </c:pt>
                      <c:pt idx="186">
                        <c:v>21095.280726291028</c:v>
                      </c:pt>
                      <c:pt idx="187">
                        <c:v>21112.013392344721</c:v>
                      </c:pt>
                      <c:pt idx="188">
                        <c:v>21128.751979286048</c:v>
                      </c:pt>
                      <c:pt idx="189">
                        <c:v>21145.874424746376</c:v>
                      </c:pt>
                      <c:pt idx="190">
                        <c:v>21163.203911703473</c:v>
                      </c:pt>
                      <c:pt idx="191">
                        <c:v>21180.340322149808</c:v>
                      </c:pt>
                      <c:pt idx="192">
                        <c:v>21305.357000000011</c:v>
                      </c:pt>
                      <c:pt idx="193">
                        <c:v>21428.707000000009</c:v>
                      </c:pt>
                      <c:pt idx="194">
                        <c:v>21357.532000000007</c:v>
                      </c:pt>
                      <c:pt idx="195">
                        <c:v>21341.974000000002</c:v>
                      </c:pt>
                      <c:pt idx="196">
                        <c:v>21361.850196430518</c:v>
                      </c:pt>
                      <c:pt idx="197">
                        <c:v>21378.401169155033</c:v>
                      </c:pt>
                      <c:pt idx="198">
                        <c:v>21395.344726291027</c:v>
                      </c:pt>
                      <c:pt idx="199">
                        <c:v>21412.495392344725</c:v>
                      </c:pt>
                      <c:pt idx="200">
                        <c:v>21429.652979286046</c:v>
                      </c:pt>
                      <c:pt idx="201">
                        <c:v>21447.15442474639</c:v>
                      </c:pt>
                      <c:pt idx="202">
                        <c:v>21464.863911703476</c:v>
                      </c:pt>
                      <c:pt idx="203">
                        <c:v>21482.379322149813</c:v>
                      </c:pt>
                      <c:pt idx="204">
                        <c:v>21607.677000000018</c:v>
                      </c:pt>
                      <c:pt idx="205">
                        <c:v>21731.307000000001</c:v>
                      </c:pt>
                      <c:pt idx="206">
                        <c:v>21660.412000000011</c:v>
                      </c:pt>
                      <c:pt idx="207">
                        <c:v>21645.115000000005</c:v>
                      </c:pt>
                      <c:pt idx="208">
                        <c:v>21665.25119643053</c:v>
                      </c:pt>
                      <c:pt idx="209">
                        <c:v>21682.06316915503</c:v>
                      </c:pt>
                      <c:pt idx="210">
                        <c:v>21699.192726291025</c:v>
                      </c:pt>
                      <c:pt idx="211">
                        <c:v>21716.529392344724</c:v>
                      </c:pt>
                      <c:pt idx="212">
                        <c:v>21733.872979286047</c:v>
                      </c:pt>
                      <c:pt idx="213">
                        <c:v>21751.448424746384</c:v>
                      </c:pt>
                      <c:pt idx="214">
                        <c:v>21769.230911703475</c:v>
                      </c:pt>
                      <c:pt idx="215">
                        <c:v>21786.820322149819</c:v>
                      </c:pt>
                      <c:pt idx="216">
                        <c:v>21912.162000000018</c:v>
                      </c:pt>
                      <c:pt idx="217">
                        <c:v>22035.83600000001</c:v>
                      </c:pt>
                      <c:pt idx="218">
                        <c:v>21965.828000000009</c:v>
                      </c:pt>
                      <c:pt idx="219">
                        <c:v>21950.49500000001</c:v>
                      </c:pt>
                      <c:pt idx="220">
                        <c:v>21970.596196430532</c:v>
                      </c:pt>
                      <c:pt idx="221">
                        <c:v>21987.372169155024</c:v>
                      </c:pt>
                      <c:pt idx="222">
                        <c:v>22004.367726291028</c:v>
                      </c:pt>
                      <c:pt idx="223">
                        <c:v>22021.570392344722</c:v>
                      </c:pt>
                      <c:pt idx="224">
                        <c:v>22038.779979286053</c:v>
                      </c:pt>
                      <c:pt idx="225">
                        <c:v>22056.22642474639</c:v>
                      </c:pt>
                      <c:pt idx="226">
                        <c:v>22073.880911703469</c:v>
                      </c:pt>
                      <c:pt idx="227">
                        <c:v>22091.341322149812</c:v>
                      </c:pt>
                      <c:pt idx="228">
                        <c:v>22216.432000000008</c:v>
                      </c:pt>
                      <c:pt idx="229">
                        <c:v>22339.856</c:v>
                      </c:pt>
                      <c:pt idx="230">
                        <c:v>22268.756000000008</c:v>
                      </c:pt>
                      <c:pt idx="231">
                        <c:v>22253.192999999999</c:v>
                      </c:pt>
                      <c:pt idx="232">
                        <c:v>22273.064196430525</c:v>
                      </c:pt>
                      <c:pt idx="233">
                        <c:v>22289.610169155036</c:v>
                      </c:pt>
                      <c:pt idx="234">
                        <c:v>22306.380726291034</c:v>
                      </c:pt>
                      <c:pt idx="235">
                        <c:v>22323.358392344722</c:v>
                      </c:pt>
                      <c:pt idx="236">
                        <c:v>22340.342979286048</c:v>
                      </c:pt>
                      <c:pt idx="237">
                        <c:v>22357.632424746378</c:v>
                      </c:pt>
                      <c:pt idx="238">
                        <c:v>22375.128911703476</c:v>
                      </c:pt>
                      <c:pt idx="239">
                        <c:v>22392.431322149809</c:v>
                      </c:pt>
                      <c:pt idx="240">
                        <c:v>22517.489000000009</c:v>
                      </c:pt>
                      <c:pt idx="241">
                        <c:v>22640.880000000005</c:v>
                      </c:pt>
                      <c:pt idx="242">
                        <c:v>22569.747000000003</c:v>
                      </c:pt>
                      <c:pt idx="243">
                        <c:v>22554.169000000009</c:v>
                      </c:pt>
                      <c:pt idx="244">
                        <c:v>22574.024196430531</c:v>
                      </c:pt>
                      <c:pt idx="245">
                        <c:v>22590.555169155028</c:v>
                      </c:pt>
                      <c:pt idx="246">
                        <c:v>22607.364726291031</c:v>
                      </c:pt>
                      <c:pt idx="247">
                        <c:v>22624.381392344723</c:v>
                      </c:pt>
                      <c:pt idx="248">
                        <c:v>22641.404979286053</c:v>
                      </c:pt>
                      <c:pt idx="249">
                        <c:v>22658.581424746386</c:v>
                      </c:pt>
                      <c:pt idx="250">
                        <c:v>22675.965911703475</c:v>
                      </c:pt>
                      <c:pt idx="251">
                        <c:v>22693.156322149815</c:v>
                      </c:pt>
                      <c:pt idx="252">
                        <c:v>22818.164000000012</c:v>
                      </c:pt>
                      <c:pt idx="253">
                        <c:v>22941.504000000001</c:v>
                      </c:pt>
                      <c:pt idx="254">
                        <c:v>22870.320000000007</c:v>
                      </c:pt>
                      <c:pt idx="255">
                        <c:v>22854.692999999999</c:v>
                      </c:pt>
                      <c:pt idx="256">
                        <c:v>22874.499196430523</c:v>
                      </c:pt>
                      <c:pt idx="257">
                        <c:v>22890.981169155035</c:v>
                      </c:pt>
                      <c:pt idx="258">
                        <c:v>22907.665726291023</c:v>
                      </c:pt>
                      <c:pt idx="259">
                        <c:v>22924.55739234473</c:v>
                      </c:pt>
                      <c:pt idx="260">
                        <c:v>22941.455979286045</c:v>
                      </c:pt>
                      <c:pt idx="261">
                        <c:v>22958.687424746386</c:v>
                      </c:pt>
                      <c:pt idx="262">
                        <c:v>22976.126911703468</c:v>
                      </c:pt>
                      <c:pt idx="263">
                        <c:v>22993.372322149815</c:v>
                      </c:pt>
                      <c:pt idx="264">
                        <c:v>23118.312000000013</c:v>
                      </c:pt>
                      <c:pt idx="265">
                        <c:v>23241.58600000001</c:v>
                      </c:pt>
                      <c:pt idx="266">
                        <c:v>23171.176000000007</c:v>
                      </c:pt>
                      <c:pt idx="267">
                        <c:v>23155.497000000003</c:v>
                      </c:pt>
                      <c:pt idx="268">
                        <c:v>23175.25119643053</c:v>
                      </c:pt>
                      <c:pt idx="269">
                        <c:v>23191.681169155032</c:v>
                      </c:pt>
                      <c:pt idx="270">
                        <c:v>23208.421726291032</c:v>
                      </c:pt>
                      <c:pt idx="271">
                        <c:v>23225.368392344732</c:v>
                      </c:pt>
                      <c:pt idx="272">
                        <c:v>23242.320979286051</c:v>
                      </c:pt>
                      <c:pt idx="273">
                        <c:v>23259.580424746382</c:v>
                      </c:pt>
                      <c:pt idx="274">
                        <c:v>23277.045911703477</c:v>
                      </c:pt>
                      <c:pt idx="275">
                        <c:v>23294.318322149811</c:v>
                      </c:pt>
                      <c:pt idx="276">
                        <c:v>23419.251000000011</c:v>
                      </c:pt>
                      <c:pt idx="277">
                        <c:v>23542.517000000007</c:v>
                      </c:pt>
                      <c:pt idx="278">
                        <c:v>23471.258000000002</c:v>
                      </c:pt>
                      <c:pt idx="279">
                        <c:v>23455.588000000003</c:v>
                      </c:pt>
                      <c:pt idx="280">
                        <c:v>23475.352196430526</c:v>
                      </c:pt>
                      <c:pt idx="281">
                        <c:v>23491.791169155033</c:v>
                      </c:pt>
                      <c:pt idx="282">
                        <c:v>23508.528726291035</c:v>
                      </c:pt>
                      <c:pt idx="283">
                        <c:v>23525.473392344727</c:v>
                      </c:pt>
                      <c:pt idx="284">
                        <c:v>23542.424979286043</c:v>
                      </c:pt>
                      <c:pt idx="285">
                        <c:v>23559.662424746377</c:v>
                      </c:pt>
                      <c:pt idx="286">
                        <c:v>23577.107911703468</c:v>
                      </c:pt>
                      <c:pt idx="287">
                        <c:v>23594.359322149809</c:v>
                      </c:pt>
                      <c:pt idx="288">
                        <c:v>23719.273000000008</c:v>
                      </c:pt>
                      <c:pt idx="289">
                        <c:v>23842.519</c:v>
                      </c:pt>
                      <c:pt idx="290">
                        <c:v>23771.240000000005</c:v>
                      </c:pt>
                      <c:pt idx="291">
                        <c:v>23755.601999999999</c:v>
                      </c:pt>
                      <c:pt idx="292">
                        <c:v>23775.398196430528</c:v>
                      </c:pt>
                      <c:pt idx="293">
                        <c:v>23791.869169155027</c:v>
                      </c:pt>
                      <c:pt idx="294">
                        <c:v>23808.597726291024</c:v>
                      </c:pt>
                      <c:pt idx="295">
                        <c:v>23825.533392344725</c:v>
                      </c:pt>
                      <c:pt idx="296">
                        <c:v>23842.47597928605</c:v>
                      </c:pt>
                      <c:pt idx="297">
                        <c:v>23859.677424746376</c:v>
                      </c:pt>
                      <c:pt idx="298">
                        <c:v>23877.086911703474</c:v>
                      </c:pt>
                      <c:pt idx="299">
                        <c:v>23894.302322149808</c:v>
                      </c:pt>
                      <c:pt idx="300">
                        <c:v>24019.253000000004</c:v>
                      </c:pt>
                      <c:pt idx="301">
                        <c:v>24142.536000000007</c:v>
                      </c:pt>
                      <c:pt idx="302">
                        <c:v>24071.294999999998</c:v>
                      </c:pt>
                      <c:pt idx="303">
                        <c:v>24055.578999999998</c:v>
                      </c:pt>
                      <c:pt idx="304">
                        <c:v>24075.297196430518</c:v>
                      </c:pt>
                      <c:pt idx="305">
                        <c:v>24091.690169155037</c:v>
                      </c:pt>
                      <c:pt idx="306">
                        <c:v>24108.369726291021</c:v>
                      </c:pt>
                      <c:pt idx="307">
                        <c:v>24125.25439234473</c:v>
                      </c:pt>
                      <c:pt idx="308">
                        <c:v>24142.146979286052</c:v>
                      </c:pt>
                      <c:pt idx="309">
                        <c:v>24159.285424746384</c:v>
                      </c:pt>
                      <c:pt idx="310">
                        <c:v>24176.630911703469</c:v>
                      </c:pt>
                      <c:pt idx="311">
                        <c:v>24193.783322149808</c:v>
                      </c:pt>
                      <c:pt idx="312">
                        <c:v>24318.668000000012</c:v>
                      </c:pt>
                      <c:pt idx="313">
                        <c:v>24441.885000000009</c:v>
                      </c:pt>
                      <c:pt idx="314">
                        <c:v>24371.419000000009</c:v>
                      </c:pt>
                      <c:pt idx="315">
                        <c:v>24355.715000000011</c:v>
                      </c:pt>
                      <c:pt idx="316">
                        <c:v>24375.44419643053</c:v>
                      </c:pt>
                      <c:pt idx="317">
                        <c:v>24391.849169155037</c:v>
                      </c:pt>
                      <c:pt idx="318">
                        <c:v>24408.537726291026</c:v>
                      </c:pt>
                      <c:pt idx="319">
                        <c:v>24425.43239234473</c:v>
                      </c:pt>
                      <c:pt idx="320">
                        <c:v>24442.332979286053</c:v>
                      </c:pt>
                      <c:pt idx="321">
                        <c:v>24459.527424746382</c:v>
                      </c:pt>
                      <c:pt idx="322">
                        <c:v>24476.928911703479</c:v>
                      </c:pt>
                      <c:pt idx="323">
                        <c:v>24494.137322149814</c:v>
                      </c:pt>
                      <c:pt idx="324">
                        <c:v>24619.060000000005</c:v>
                      </c:pt>
                      <c:pt idx="325">
                        <c:v>24742.316000000006</c:v>
                      </c:pt>
                      <c:pt idx="326">
                        <c:v>24671.04800000001</c:v>
                      </c:pt>
                      <c:pt idx="327">
                        <c:v>24655.284</c:v>
                      </c:pt>
                      <c:pt idx="328">
                        <c:v>24674.954196430524</c:v>
                      </c:pt>
                      <c:pt idx="329">
                        <c:v>24691.299169155034</c:v>
                      </c:pt>
                      <c:pt idx="330">
                        <c:v>24707.94772629103</c:v>
                      </c:pt>
                      <c:pt idx="331">
                        <c:v>24724.802392344725</c:v>
                      </c:pt>
                      <c:pt idx="332">
                        <c:v>24741.663979286044</c:v>
                      </c:pt>
                      <c:pt idx="333">
                        <c:v>24758.81842474638</c:v>
                      </c:pt>
                      <c:pt idx="334">
                        <c:v>24776.180911703472</c:v>
                      </c:pt>
                      <c:pt idx="335">
                        <c:v>24793.349322149814</c:v>
                      </c:pt>
                      <c:pt idx="336">
                        <c:v>24918.296000000009</c:v>
                      </c:pt>
                      <c:pt idx="337">
                        <c:v>25041.574999999997</c:v>
                      </c:pt>
                      <c:pt idx="338">
                        <c:v>24970.33</c:v>
                      </c:pt>
                      <c:pt idx="339">
                        <c:v>24954.590000000011</c:v>
                      </c:pt>
                      <c:pt idx="340">
                        <c:v>24974.284196430526</c:v>
                      </c:pt>
                      <c:pt idx="341">
                        <c:v>24990.653169155026</c:v>
                      </c:pt>
                      <c:pt idx="342">
                        <c:v>25007.286726291022</c:v>
                      </c:pt>
                      <c:pt idx="343">
                        <c:v>25024.127392344722</c:v>
                      </c:pt>
                      <c:pt idx="344">
                        <c:v>25040.973979286042</c:v>
                      </c:pt>
                      <c:pt idx="345">
                        <c:v>25058.112424746389</c:v>
                      </c:pt>
                      <c:pt idx="346">
                        <c:v>25075.458911703477</c:v>
                      </c:pt>
                      <c:pt idx="347">
                        <c:v>25092.611322149816</c:v>
                      </c:pt>
                      <c:pt idx="348">
                        <c:v>25217.528000000013</c:v>
                      </c:pt>
                      <c:pt idx="349">
                        <c:v>25340.777000000002</c:v>
                      </c:pt>
                      <c:pt idx="350">
                        <c:v>25269.502000000008</c:v>
                      </c:pt>
                      <c:pt idx="351">
                        <c:v>25253.735000000001</c:v>
                      </c:pt>
                      <c:pt idx="352">
                        <c:v>25273.401196430525</c:v>
                      </c:pt>
                      <c:pt idx="353">
                        <c:v>25289.743169155037</c:v>
                      </c:pt>
                      <c:pt idx="354">
                        <c:v>25306.392726291022</c:v>
                      </c:pt>
                      <c:pt idx="355">
                        <c:v>25323.248392344722</c:v>
                      </c:pt>
                      <c:pt idx="356">
                        <c:v>25340.110979286044</c:v>
                      </c:pt>
                      <c:pt idx="357">
                        <c:v>25357.238424746378</c:v>
                      </c:pt>
                      <c:pt idx="358">
                        <c:v>25374.572911703479</c:v>
                      </c:pt>
                      <c:pt idx="359">
                        <c:v>25391.714322149819</c:v>
                      </c:pt>
                      <c:pt idx="360">
                        <c:v>25516.704000000005</c:v>
                      </c:pt>
                      <c:pt idx="361">
                        <c:v>25640.027000000002</c:v>
                      </c:pt>
                      <c:pt idx="362">
                        <c:v>25569.667000000001</c:v>
                      </c:pt>
                      <c:pt idx="363">
                        <c:v>25554.131000000008</c:v>
                      </c:pt>
                      <c:pt idx="364">
                        <c:v>25574.027196430528</c:v>
                      </c:pt>
                      <c:pt idx="365">
                        <c:v>25590.600169155026</c:v>
                      </c:pt>
                      <c:pt idx="366">
                        <c:v>25607.106726291029</c:v>
                      </c:pt>
                      <c:pt idx="367">
                        <c:v>25623.819392344732</c:v>
                      </c:pt>
                      <c:pt idx="368">
                        <c:v>25640.539979286048</c:v>
                      </c:pt>
                      <c:pt idx="369">
                        <c:v>25657.581424746386</c:v>
                      </c:pt>
                      <c:pt idx="370">
                        <c:v>25674.829911703477</c:v>
                      </c:pt>
                      <c:pt idx="371">
                        <c:v>25691.885322149821</c:v>
                      </c:pt>
                      <c:pt idx="372">
                        <c:v>25816.809000000016</c:v>
                      </c:pt>
                      <c:pt idx="373">
                        <c:v>25940.065000000002</c:v>
                      </c:pt>
                      <c:pt idx="374">
                        <c:v>25868.797000000006</c:v>
                      </c:pt>
                      <c:pt idx="375">
                        <c:v>25853.031000000003</c:v>
                      </c:pt>
                      <c:pt idx="376">
                        <c:v>25872.698196430531</c:v>
                      </c:pt>
                      <c:pt idx="377">
                        <c:v>25889.041169155033</c:v>
                      </c:pt>
                      <c:pt idx="378">
                        <c:v>25905.66372629103</c:v>
                      </c:pt>
                      <c:pt idx="379">
                        <c:v>25922.493392344732</c:v>
                      </c:pt>
                      <c:pt idx="380">
                        <c:v>25939.329979286042</c:v>
                      </c:pt>
                      <c:pt idx="381">
                        <c:v>25956.429424746384</c:v>
                      </c:pt>
                      <c:pt idx="382">
                        <c:v>25973.737911703472</c:v>
                      </c:pt>
                      <c:pt idx="383">
                        <c:v>25990.851322149821</c:v>
                      </c:pt>
                      <c:pt idx="384">
                        <c:v>26115.767000000014</c:v>
                      </c:pt>
                      <c:pt idx="385">
                        <c:v>26239.014999999999</c:v>
                      </c:pt>
                      <c:pt idx="386">
                        <c:v>26167.739000000001</c:v>
                      </c:pt>
                      <c:pt idx="387">
                        <c:v>26151.888000000006</c:v>
                      </c:pt>
                      <c:pt idx="388">
                        <c:v>26171.469196430524</c:v>
                      </c:pt>
                      <c:pt idx="389">
                        <c:v>26187.727169155034</c:v>
                      </c:pt>
                      <c:pt idx="390">
                        <c:v>26204.355726291025</c:v>
                      </c:pt>
                      <c:pt idx="391">
                        <c:v>26221.191392344721</c:v>
                      </c:pt>
                      <c:pt idx="392">
                        <c:v>26238.033979286054</c:v>
                      </c:pt>
                      <c:pt idx="393">
                        <c:v>26255.079424746378</c:v>
                      </c:pt>
                      <c:pt idx="394">
                        <c:v>26272.33191170347</c:v>
                      </c:pt>
                      <c:pt idx="395">
                        <c:v>26289.391322149815</c:v>
                      </c:pt>
                      <c:pt idx="396">
                        <c:v>26414.290000000015</c:v>
                      </c:pt>
                      <c:pt idx="397">
                        <c:v>26537.521999999997</c:v>
                      </c:pt>
                      <c:pt idx="398">
                        <c:v>26466.229000000007</c:v>
                      </c:pt>
                      <c:pt idx="399">
                        <c:v>26450.426000000007</c:v>
                      </c:pt>
                      <c:pt idx="400">
                        <c:v>26470.056196430523</c:v>
                      </c:pt>
                      <c:pt idx="401">
                        <c:v>26486.362169155029</c:v>
                      </c:pt>
                      <c:pt idx="402">
                        <c:v>26502.968726291023</c:v>
                      </c:pt>
                      <c:pt idx="403">
                        <c:v>26519.783392344725</c:v>
                      </c:pt>
                      <c:pt idx="404">
                        <c:v>26536.603979286047</c:v>
                      </c:pt>
                      <c:pt idx="405">
                        <c:v>26553.677424746376</c:v>
                      </c:pt>
                      <c:pt idx="406">
                        <c:v>26570.958911703477</c:v>
                      </c:pt>
                      <c:pt idx="407">
                        <c:v>26588.047322149818</c:v>
                      </c:pt>
                      <c:pt idx="408">
                        <c:v>26712.941000000013</c:v>
                      </c:pt>
                      <c:pt idx="409">
                        <c:v>26836.168000000005</c:v>
                      </c:pt>
                      <c:pt idx="410">
                        <c:v>26765.712</c:v>
                      </c:pt>
                      <c:pt idx="411">
                        <c:v>26749.885000000009</c:v>
                      </c:pt>
                      <c:pt idx="412">
                        <c:v>26769.491196430521</c:v>
                      </c:pt>
                      <c:pt idx="413">
                        <c:v>26785.773169155036</c:v>
                      </c:pt>
                      <c:pt idx="414">
                        <c:v>26802.365726291035</c:v>
                      </c:pt>
                      <c:pt idx="415">
                        <c:v>26819.164392344719</c:v>
                      </c:pt>
                      <c:pt idx="416">
                        <c:v>26835.969979286041</c:v>
                      </c:pt>
                      <c:pt idx="417">
                        <c:v>26853.044424746389</c:v>
                      </c:pt>
                      <c:pt idx="418">
                        <c:v>26870.325911703476</c:v>
                      </c:pt>
                      <c:pt idx="419">
                        <c:v>26887.414322149816</c:v>
                      </c:pt>
                      <c:pt idx="420">
                        <c:v>27012.359000000019</c:v>
                      </c:pt>
                      <c:pt idx="421">
                        <c:v>27135.638000000006</c:v>
                      </c:pt>
                      <c:pt idx="422">
                        <c:v>27064.392000000007</c:v>
                      </c:pt>
                      <c:pt idx="423">
                        <c:v>27048.612000000008</c:v>
                      </c:pt>
                      <c:pt idx="424">
                        <c:v>27068.265196430526</c:v>
                      </c:pt>
                      <c:pt idx="425">
                        <c:v>27084.594169155032</c:v>
                      </c:pt>
                      <c:pt idx="426">
                        <c:v>27101.220726291031</c:v>
                      </c:pt>
                      <c:pt idx="427">
                        <c:v>27118.055392344722</c:v>
                      </c:pt>
                      <c:pt idx="428">
                        <c:v>27134.895979286048</c:v>
                      </c:pt>
                      <c:pt idx="429">
                        <c:v>27151.984424746377</c:v>
                      </c:pt>
                      <c:pt idx="430">
                        <c:v>27169.279911703474</c:v>
                      </c:pt>
                      <c:pt idx="431">
                        <c:v>27186.38132214982</c:v>
                      </c:pt>
                      <c:pt idx="432">
                        <c:v>27311.324000000015</c:v>
                      </c:pt>
                      <c:pt idx="433">
                        <c:v>27434.599000000002</c:v>
                      </c:pt>
                      <c:pt idx="434">
                        <c:v>27363.350000000006</c:v>
                      </c:pt>
                      <c:pt idx="435">
                        <c:v>27347.552000000011</c:v>
                      </c:pt>
                      <c:pt idx="436">
                        <c:v>27367.187196430532</c:v>
                      </c:pt>
                      <c:pt idx="437">
                        <c:v>27383.498169155027</c:v>
                      </c:pt>
                      <c:pt idx="438">
                        <c:v>27400.130726291034</c:v>
                      </c:pt>
                      <c:pt idx="439">
                        <c:v>27416.97139234472</c:v>
                      </c:pt>
                      <c:pt idx="440">
                        <c:v>27433.817979286054</c:v>
                      </c:pt>
                      <c:pt idx="441">
                        <c:v>27450.936424746382</c:v>
                      </c:pt>
                      <c:pt idx="442">
                        <c:v>27468.261911703477</c:v>
                      </c:pt>
                      <c:pt idx="443">
                        <c:v>27485.394322149812</c:v>
                      </c:pt>
                      <c:pt idx="444">
                        <c:v>27610.333000000006</c:v>
                      </c:pt>
                      <c:pt idx="445">
                        <c:v>27733.606</c:v>
                      </c:pt>
                      <c:pt idx="446">
                        <c:v>27662.353000000003</c:v>
                      </c:pt>
                      <c:pt idx="447">
                        <c:v>27646.570000000007</c:v>
                      </c:pt>
                      <c:pt idx="448">
                        <c:v>27666.219196430524</c:v>
                      </c:pt>
                      <c:pt idx="449">
                        <c:v>27682.54416915503</c:v>
                      </c:pt>
                      <c:pt idx="450">
                        <c:v>27699.172726291035</c:v>
                      </c:pt>
                      <c:pt idx="451">
                        <c:v>27716.007392344727</c:v>
                      </c:pt>
                      <c:pt idx="452">
                        <c:v>27732.848979286042</c:v>
                      </c:pt>
                      <c:pt idx="453">
                        <c:v>27749.952424746385</c:v>
                      </c:pt>
                      <c:pt idx="454">
                        <c:v>27767.262911703467</c:v>
                      </c:pt>
                      <c:pt idx="455">
                        <c:v>27784.380322149816</c:v>
                      </c:pt>
                      <c:pt idx="456">
                        <c:v>27909.310000000005</c:v>
                      </c:pt>
                      <c:pt idx="457">
                        <c:v>28032.573000000004</c:v>
                      </c:pt>
                      <c:pt idx="458">
                        <c:v>27962.152000000002</c:v>
                      </c:pt>
                      <c:pt idx="459">
                        <c:v>27946.35100000001</c:v>
                      </c:pt>
                      <c:pt idx="460">
                        <c:v>27965.98219643053</c:v>
                      </c:pt>
                      <c:pt idx="461">
                        <c:v>27982.289169155025</c:v>
                      </c:pt>
                      <c:pt idx="462">
                        <c:v>27998.911726291022</c:v>
                      </c:pt>
                      <c:pt idx="463">
                        <c:v>28015.74039234472</c:v>
                      </c:pt>
                      <c:pt idx="464">
                        <c:v>28032.575979286041</c:v>
                      </c:pt>
                      <c:pt idx="465">
                        <c:v>28049.665424746388</c:v>
                      </c:pt>
                      <c:pt idx="466">
                        <c:v>28066.962911703478</c:v>
                      </c:pt>
                      <c:pt idx="467">
                        <c:v>28084.066322149818</c:v>
                      </c:pt>
                      <c:pt idx="468">
                        <c:v>28209.020000000011</c:v>
                      </c:pt>
                      <c:pt idx="469">
                        <c:v>28332.308000000005</c:v>
                      </c:pt>
                      <c:pt idx="470">
                        <c:v>28261.070000000007</c:v>
                      </c:pt>
                      <c:pt idx="471">
                        <c:v>28245.267000000007</c:v>
                      </c:pt>
                      <c:pt idx="472">
                        <c:v>28264.898196430528</c:v>
                      </c:pt>
                      <c:pt idx="473">
                        <c:v>28281.204169155033</c:v>
                      </c:pt>
                      <c:pt idx="474">
                        <c:v>28297.829726291027</c:v>
                      </c:pt>
                      <c:pt idx="475">
                        <c:v>28314.662392344726</c:v>
                      </c:pt>
                      <c:pt idx="476">
                        <c:v>28331.501979286048</c:v>
                      </c:pt>
                      <c:pt idx="477">
                        <c:v>28348.595424746381</c:v>
                      </c:pt>
                      <c:pt idx="478">
                        <c:v>28365.895911703468</c:v>
                      </c:pt>
                      <c:pt idx="479">
                        <c:v>28383.003322149809</c:v>
                      </c:pt>
                      <c:pt idx="480">
                        <c:v>28508.006000000016</c:v>
                      </c:pt>
                      <c:pt idx="481">
                        <c:v>28631.343000000008</c:v>
                      </c:pt>
                      <c:pt idx="482">
                        <c:v>28560.15400000001</c:v>
                      </c:pt>
                      <c:pt idx="483">
                        <c:v>28544.593000000008</c:v>
                      </c:pt>
                      <c:pt idx="484">
                        <c:v>28564.465196430523</c:v>
                      </c:pt>
                      <c:pt idx="485">
                        <c:v>28581.013169155027</c:v>
                      </c:pt>
                      <c:pt idx="486">
                        <c:v>28597.448726291033</c:v>
                      </c:pt>
                      <c:pt idx="487">
                        <c:v>28614.090392344726</c:v>
                      </c:pt>
                      <c:pt idx="488">
                        <c:v>28630.737979286052</c:v>
                      </c:pt>
                      <c:pt idx="489">
                        <c:v>28647.830424746382</c:v>
                      </c:pt>
                      <c:pt idx="490">
                        <c:v>28665.128911703476</c:v>
                      </c:pt>
                      <c:pt idx="491">
                        <c:v>28682.234322149809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74C-4A36-95AA-538761070A5A}"/>
                  </c:ext>
                </c:extLst>
              </c15:ser>
            </c15:filteredLineSeries>
          </c:ext>
        </c:extLst>
      </c:lineChart>
      <c:catAx>
        <c:axId val="68934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347480"/>
        <c:crosses val="autoZero"/>
        <c:auto val="1"/>
        <c:lblAlgn val="ctr"/>
        <c:lblOffset val="100"/>
        <c:noMultiLvlLbl val="0"/>
      </c:catAx>
      <c:valAx>
        <c:axId val="68934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34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GS3 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KUGS_Cust!$G$1</c:f>
              <c:strCache>
                <c:ptCount val="1"/>
                <c:pt idx="0">
                  <c:v>GS3_Actual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KUGS_Cust!$A$2:$A$493</c:f>
              <c:numCache>
                <c:formatCode>General</c:formatCode>
                <c:ptCount val="492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</c:numCache>
            </c:numRef>
          </c:cat>
          <c:val>
            <c:numRef>
              <c:f>KUGS_Cust!$G$2:$G$493</c:f>
              <c:numCache>
                <c:formatCode>#,##0</c:formatCode>
                <c:ptCount val="492"/>
                <c:pt idx="0">
                  <c:v>16222</c:v>
                </c:pt>
                <c:pt idx="1">
                  <c:v>16242</c:v>
                </c:pt>
                <c:pt idx="2">
                  <c:v>16265</c:v>
                </c:pt>
                <c:pt idx="3">
                  <c:v>16236</c:v>
                </c:pt>
                <c:pt idx="4">
                  <c:v>16223</c:v>
                </c:pt>
                <c:pt idx="5">
                  <c:v>16199</c:v>
                </c:pt>
                <c:pt idx="6">
                  <c:v>16208</c:v>
                </c:pt>
                <c:pt idx="7">
                  <c:v>16394</c:v>
                </c:pt>
                <c:pt idx="8">
                  <c:v>16714</c:v>
                </c:pt>
                <c:pt idx="9">
                  <c:v>16727</c:v>
                </c:pt>
                <c:pt idx="10">
                  <c:v>16899</c:v>
                </c:pt>
                <c:pt idx="11">
                  <c:v>16959</c:v>
                </c:pt>
                <c:pt idx="12">
                  <c:v>17030</c:v>
                </c:pt>
                <c:pt idx="13">
                  <c:v>16996</c:v>
                </c:pt>
                <c:pt idx="14">
                  <c:v>16997</c:v>
                </c:pt>
                <c:pt idx="15">
                  <c:v>16982</c:v>
                </c:pt>
                <c:pt idx="16">
                  <c:v>16995</c:v>
                </c:pt>
                <c:pt idx="17">
                  <c:v>17005</c:v>
                </c:pt>
                <c:pt idx="18">
                  <c:v>16994</c:v>
                </c:pt>
                <c:pt idx="19">
                  <c:v>16995</c:v>
                </c:pt>
                <c:pt idx="20">
                  <c:v>16967</c:v>
                </c:pt>
                <c:pt idx="21">
                  <c:v>17029</c:v>
                </c:pt>
                <c:pt idx="22">
                  <c:v>17051</c:v>
                </c:pt>
                <c:pt idx="23">
                  <c:v>17122</c:v>
                </c:pt>
                <c:pt idx="24">
                  <c:v>17166</c:v>
                </c:pt>
                <c:pt idx="25">
                  <c:v>17162</c:v>
                </c:pt>
                <c:pt idx="26">
                  <c:v>17172</c:v>
                </c:pt>
                <c:pt idx="27">
                  <c:v>17185</c:v>
                </c:pt>
                <c:pt idx="28">
                  <c:v>17149</c:v>
                </c:pt>
                <c:pt idx="29">
                  <c:v>17176</c:v>
                </c:pt>
                <c:pt idx="30">
                  <c:v>17180</c:v>
                </c:pt>
                <c:pt idx="31">
                  <c:v>17169</c:v>
                </c:pt>
                <c:pt idx="32">
                  <c:v>17126</c:v>
                </c:pt>
                <c:pt idx="33">
                  <c:v>17155</c:v>
                </c:pt>
                <c:pt idx="34">
                  <c:v>17139</c:v>
                </c:pt>
                <c:pt idx="35">
                  <c:v>17125</c:v>
                </c:pt>
                <c:pt idx="36">
                  <c:v>17180</c:v>
                </c:pt>
                <c:pt idx="37">
                  <c:v>17151</c:v>
                </c:pt>
                <c:pt idx="38">
                  <c:v>17157</c:v>
                </c:pt>
                <c:pt idx="39">
                  <c:v>17141</c:v>
                </c:pt>
                <c:pt idx="40">
                  <c:v>17147</c:v>
                </c:pt>
                <c:pt idx="41">
                  <c:v>17125</c:v>
                </c:pt>
                <c:pt idx="42">
                  <c:v>17159</c:v>
                </c:pt>
                <c:pt idx="43">
                  <c:v>17143</c:v>
                </c:pt>
                <c:pt idx="44">
                  <c:v>17160</c:v>
                </c:pt>
                <c:pt idx="45">
                  <c:v>17174</c:v>
                </c:pt>
                <c:pt idx="46">
                  <c:v>17168</c:v>
                </c:pt>
                <c:pt idx="47">
                  <c:v>17222</c:v>
                </c:pt>
                <c:pt idx="48">
                  <c:v>17287</c:v>
                </c:pt>
                <c:pt idx="49">
                  <c:v>17249</c:v>
                </c:pt>
                <c:pt idx="50">
                  <c:v>17272</c:v>
                </c:pt>
                <c:pt idx="51">
                  <c:v>17304</c:v>
                </c:pt>
                <c:pt idx="52">
                  <c:v>17150</c:v>
                </c:pt>
                <c:pt idx="53">
                  <c:v>18329</c:v>
                </c:pt>
                <c:pt idx="54">
                  <c:v>18407</c:v>
                </c:pt>
                <c:pt idx="55">
                  <c:v>18409</c:v>
                </c:pt>
                <c:pt idx="56">
                  <c:v>18450</c:v>
                </c:pt>
                <c:pt idx="57">
                  <c:v>18525</c:v>
                </c:pt>
                <c:pt idx="58">
                  <c:v>18611</c:v>
                </c:pt>
                <c:pt idx="59">
                  <c:v>18685</c:v>
                </c:pt>
                <c:pt idx="60">
                  <c:v>18722</c:v>
                </c:pt>
                <c:pt idx="61">
                  <c:v>18723</c:v>
                </c:pt>
                <c:pt idx="62">
                  <c:v>18757</c:v>
                </c:pt>
                <c:pt idx="63">
                  <c:v>18710</c:v>
                </c:pt>
                <c:pt idx="64">
                  <c:v>18722</c:v>
                </c:pt>
                <c:pt idx="65">
                  <c:v>18717</c:v>
                </c:pt>
                <c:pt idx="66">
                  <c:v>18696</c:v>
                </c:pt>
                <c:pt idx="67">
                  <c:v>18727</c:v>
                </c:pt>
                <c:pt idx="68">
                  <c:v>18754</c:v>
                </c:pt>
                <c:pt idx="69">
                  <c:v>18768</c:v>
                </c:pt>
                <c:pt idx="70">
                  <c:v>18778</c:v>
                </c:pt>
                <c:pt idx="71">
                  <c:v>18835</c:v>
                </c:pt>
                <c:pt idx="72">
                  <c:v>18876</c:v>
                </c:pt>
                <c:pt idx="73">
                  <c:v>18877</c:v>
                </c:pt>
                <c:pt idx="74">
                  <c:v>18891</c:v>
                </c:pt>
                <c:pt idx="75">
                  <c:v>18862</c:v>
                </c:pt>
                <c:pt idx="76">
                  <c:v>18946</c:v>
                </c:pt>
                <c:pt idx="77">
                  <c:v>18928</c:v>
                </c:pt>
                <c:pt idx="78">
                  <c:v>18918</c:v>
                </c:pt>
                <c:pt idx="79">
                  <c:v>18917</c:v>
                </c:pt>
                <c:pt idx="80">
                  <c:v>18921</c:v>
                </c:pt>
                <c:pt idx="81">
                  <c:v>18956</c:v>
                </c:pt>
                <c:pt idx="82">
                  <c:v>18946</c:v>
                </c:pt>
                <c:pt idx="83">
                  <c:v>18968</c:v>
                </c:pt>
                <c:pt idx="84">
                  <c:v>19052</c:v>
                </c:pt>
                <c:pt idx="85">
                  <c:v>19007</c:v>
                </c:pt>
                <c:pt idx="86">
                  <c:v>19035</c:v>
                </c:pt>
                <c:pt idx="87">
                  <c:v>19077</c:v>
                </c:pt>
                <c:pt idx="88">
                  <c:v>19090</c:v>
                </c:pt>
                <c:pt idx="89">
                  <c:v>19102</c:v>
                </c:pt>
                <c:pt idx="90">
                  <c:v>19126</c:v>
                </c:pt>
                <c:pt idx="91">
                  <c:v>19118</c:v>
                </c:pt>
                <c:pt idx="92">
                  <c:v>19124</c:v>
                </c:pt>
                <c:pt idx="93">
                  <c:v>19188</c:v>
                </c:pt>
                <c:pt idx="94">
                  <c:v>19176</c:v>
                </c:pt>
                <c:pt idx="95">
                  <c:v>19197</c:v>
                </c:pt>
                <c:pt idx="96">
                  <c:v>19276</c:v>
                </c:pt>
                <c:pt idx="97">
                  <c:v>19239</c:v>
                </c:pt>
                <c:pt idx="98">
                  <c:v>19210</c:v>
                </c:pt>
                <c:pt idx="99">
                  <c:v>19262</c:v>
                </c:pt>
                <c:pt idx="100">
                  <c:v>19223</c:v>
                </c:pt>
                <c:pt idx="101">
                  <c:v>19228</c:v>
                </c:pt>
                <c:pt idx="102">
                  <c:v>19254</c:v>
                </c:pt>
                <c:pt idx="103">
                  <c:v>19274</c:v>
                </c:pt>
                <c:pt idx="104">
                  <c:v>19308</c:v>
                </c:pt>
                <c:pt idx="105">
                  <c:v>19321</c:v>
                </c:pt>
                <c:pt idx="106">
                  <c:v>19330</c:v>
                </c:pt>
                <c:pt idx="107">
                  <c:v>19355</c:v>
                </c:pt>
                <c:pt idx="108">
                  <c:v>19383</c:v>
                </c:pt>
                <c:pt idx="109">
                  <c:v>19355</c:v>
                </c:pt>
                <c:pt idx="110">
                  <c:v>19395</c:v>
                </c:pt>
                <c:pt idx="111">
                  <c:v>19422</c:v>
                </c:pt>
                <c:pt idx="112">
                  <c:v>19448</c:v>
                </c:pt>
                <c:pt idx="113">
                  <c:v>19484</c:v>
                </c:pt>
                <c:pt idx="114">
                  <c:v>19509</c:v>
                </c:pt>
                <c:pt idx="115">
                  <c:v>19482</c:v>
                </c:pt>
                <c:pt idx="116">
                  <c:v>19490</c:v>
                </c:pt>
                <c:pt idx="117">
                  <c:v>19530</c:v>
                </c:pt>
                <c:pt idx="118">
                  <c:v>19526</c:v>
                </c:pt>
                <c:pt idx="119">
                  <c:v>19579</c:v>
                </c:pt>
                <c:pt idx="120">
                  <c:v>19622</c:v>
                </c:pt>
                <c:pt idx="121">
                  <c:v>19629</c:v>
                </c:pt>
                <c:pt idx="122">
                  <c:v>19642</c:v>
                </c:pt>
                <c:pt idx="123">
                  <c:v>19614</c:v>
                </c:pt>
                <c:pt idx="124">
                  <c:v>19619</c:v>
                </c:pt>
                <c:pt idx="125">
                  <c:v>19652</c:v>
                </c:pt>
                <c:pt idx="126">
                  <c:v>19670</c:v>
                </c:pt>
                <c:pt idx="127">
                  <c:v>19708</c:v>
                </c:pt>
                <c:pt idx="128">
                  <c:v>19726</c:v>
                </c:pt>
                <c:pt idx="129">
                  <c:v>19742</c:v>
                </c:pt>
                <c:pt idx="130">
                  <c:v>19801</c:v>
                </c:pt>
                <c:pt idx="131">
                  <c:v>19872</c:v>
                </c:pt>
                <c:pt idx="132">
                  <c:v>19900</c:v>
                </c:pt>
                <c:pt idx="133">
                  <c:v>19918</c:v>
                </c:pt>
                <c:pt idx="134">
                  <c:v>19950</c:v>
                </c:pt>
                <c:pt idx="135">
                  <c:v>19950</c:v>
                </c:pt>
                <c:pt idx="136">
                  <c:v>19966</c:v>
                </c:pt>
                <c:pt idx="137">
                  <c:v>19997</c:v>
                </c:pt>
                <c:pt idx="138">
                  <c:v>19975</c:v>
                </c:pt>
                <c:pt idx="139">
                  <c:v>20027</c:v>
                </c:pt>
                <c:pt idx="140">
                  <c:v>20013</c:v>
                </c:pt>
                <c:pt idx="141">
                  <c:v>20002</c:v>
                </c:pt>
                <c:pt idx="142">
                  <c:v>20052</c:v>
                </c:pt>
                <c:pt idx="143">
                  <c:v>20088</c:v>
                </c:pt>
                <c:pt idx="144">
                  <c:v>20141</c:v>
                </c:pt>
                <c:pt idx="145">
                  <c:v>20134</c:v>
                </c:pt>
                <c:pt idx="146">
                  <c:v>20165</c:v>
                </c:pt>
                <c:pt idx="147">
                  <c:v>20150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A5-4ADD-B017-63BB42D5C2D4}"/>
            </c:ext>
          </c:extLst>
        </c:ser>
        <c:ser>
          <c:idx val="3"/>
          <c:order val="3"/>
          <c:tx>
            <c:strRef>
              <c:f>KUGS_Cust!$I$1</c:f>
              <c:strCache>
                <c:ptCount val="1"/>
                <c:pt idx="0">
                  <c:v>GS3_Forecast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KUGS_Cust!$A$2:$A$493</c:f>
              <c:numCache>
                <c:formatCode>General</c:formatCode>
                <c:ptCount val="492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</c:numCache>
            </c:numRef>
          </c:cat>
          <c:val>
            <c:numRef>
              <c:f>KUGS_Cust!$I$2:$I$493</c:f>
              <c:numCache>
                <c:formatCode>#,##0</c:formatCode>
                <c:ptCount val="492"/>
                <c:pt idx="24">
                  <c:v>17177.899437116037</c:v>
                </c:pt>
                <c:pt idx="25">
                  <c:v>17190.547417994494</c:v>
                </c:pt>
                <c:pt idx="26">
                  <c:v>17213.078299869623</c:v>
                </c:pt>
                <c:pt idx="27">
                  <c:v>17211.259071844517</c:v>
                </c:pt>
                <c:pt idx="28">
                  <c:v>17169.723699775317</c:v>
                </c:pt>
                <c:pt idx="29">
                  <c:v>17199.470830473103</c:v>
                </c:pt>
                <c:pt idx="30">
                  <c:v>17179.338704427642</c:v>
                </c:pt>
                <c:pt idx="31">
                  <c:v>17179.364036310588</c:v>
                </c:pt>
                <c:pt idx="32">
                  <c:v>17127.179938880246</c:v>
                </c:pt>
                <c:pt idx="33">
                  <c:v>17142.605112133409</c:v>
                </c:pt>
                <c:pt idx="34">
                  <c:v>17176.023847590892</c:v>
                </c:pt>
                <c:pt idx="35">
                  <c:v>17159.314248669722</c:v>
                </c:pt>
                <c:pt idx="36">
                  <c:v>17180.394667155961</c:v>
                </c:pt>
                <c:pt idx="37">
                  <c:v>17190.588140421623</c:v>
                </c:pt>
                <c:pt idx="38">
                  <c:v>17179.944465866109</c:v>
                </c:pt>
                <c:pt idx="39">
                  <c:v>17144.203265361251</c:v>
                </c:pt>
                <c:pt idx="40">
                  <c:v>17154.856526706266</c:v>
                </c:pt>
                <c:pt idx="41">
                  <c:v>17146.470067989776</c:v>
                </c:pt>
                <c:pt idx="42">
                  <c:v>17169.584056074767</c:v>
                </c:pt>
                <c:pt idx="43">
                  <c:v>17183.749912256233</c:v>
                </c:pt>
                <c:pt idx="44">
                  <c:v>17175.528767906209</c:v>
                </c:pt>
                <c:pt idx="45">
                  <c:v>17179.193689165444</c:v>
                </c:pt>
                <c:pt idx="46">
                  <c:v>17242.703801116881</c:v>
                </c:pt>
                <c:pt idx="47">
                  <c:v>17282.038109844409</c:v>
                </c:pt>
                <c:pt idx="48">
                  <c:v>17321.004112817758</c:v>
                </c:pt>
                <c:pt idx="49">
                  <c:v>17322.691256300466</c:v>
                </c:pt>
                <c:pt idx="50">
                  <c:v>17348.225439769056</c:v>
                </c:pt>
                <c:pt idx="51">
                  <c:v>17376.901892682927</c:v>
                </c:pt>
                <c:pt idx="52">
                  <c:v>17203.930958514433</c:v>
                </c:pt>
                <c:pt idx="53">
                  <c:v>18355.214210612245</c:v>
                </c:pt>
                <c:pt idx="54">
                  <c:v>18427.844456621006</c:v>
                </c:pt>
                <c:pt idx="55">
                  <c:v>18465.907342427829</c:v>
                </c:pt>
                <c:pt idx="56">
                  <c:v>18466.591016095477</c:v>
                </c:pt>
                <c:pt idx="57">
                  <c:v>18530.984653579675</c:v>
                </c:pt>
                <c:pt idx="58">
                  <c:v>18628.6689659189</c:v>
                </c:pt>
                <c:pt idx="59">
                  <c:v>18693.113865853513</c:v>
                </c:pt>
                <c:pt idx="60">
                  <c:v>18730.541626850627</c:v>
                </c:pt>
                <c:pt idx="61">
                  <c:v>18734.683202928998</c:v>
                </c:pt>
                <c:pt idx="62">
                  <c:v>18761.25239092288</c:v>
                </c:pt>
                <c:pt idx="63">
                  <c:v>18736.611181664703</c:v>
                </c:pt>
                <c:pt idx="64">
                  <c:v>18742.152277446683</c:v>
                </c:pt>
                <c:pt idx="65">
                  <c:v>18708.632578744593</c:v>
                </c:pt>
                <c:pt idx="66">
                  <c:v>18699.394885266564</c:v>
                </c:pt>
                <c:pt idx="67">
                  <c:v>18730.336555149021</c:v>
                </c:pt>
                <c:pt idx="68">
                  <c:v>18713.986798448492</c:v>
                </c:pt>
                <c:pt idx="69">
                  <c:v>18733.362880425328</c:v>
                </c:pt>
                <c:pt idx="70">
                  <c:v>18771.85235799228</c:v>
                </c:pt>
                <c:pt idx="71">
                  <c:v>18820.603541759847</c:v>
                </c:pt>
                <c:pt idx="72">
                  <c:v>18859.713955894971</c:v>
                </c:pt>
                <c:pt idx="73">
                  <c:v>18866.604271844073</c:v>
                </c:pt>
                <c:pt idx="74">
                  <c:v>18874.020456213017</c:v>
                </c:pt>
                <c:pt idx="75">
                  <c:v>18850.726213280843</c:v>
                </c:pt>
                <c:pt idx="76">
                  <c:v>18862.517115534018</c:v>
                </c:pt>
                <c:pt idx="77">
                  <c:v>18853.22072893037</c:v>
                </c:pt>
                <c:pt idx="78">
                  <c:v>18883.66110248346</c:v>
                </c:pt>
                <c:pt idx="79">
                  <c:v>18873.05096553011</c:v>
                </c:pt>
                <c:pt idx="80">
                  <c:v>18868.805574367485</c:v>
                </c:pt>
                <c:pt idx="81">
                  <c:v>18890.824468011968</c:v>
                </c:pt>
                <c:pt idx="82">
                  <c:v>18924.549907246168</c:v>
                </c:pt>
                <c:pt idx="83">
                  <c:v>18921.295977973619</c:v>
                </c:pt>
                <c:pt idx="84">
                  <c:v>19044.712136026985</c:v>
                </c:pt>
                <c:pt idx="85">
                  <c:v>19046.665291430083</c:v>
                </c:pt>
                <c:pt idx="86">
                  <c:v>19059.084924657534</c:v>
                </c:pt>
                <c:pt idx="87">
                  <c:v>19108.910393092341</c:v>
                </c:pt>
                <c:pt idx="88">
                  <c:v>19090.054951065056</c:v>
                </c:pt>
                <c:pt idx="89">
                  <c:v>19095.161634193115</c:v>
                </c:pt>
                <c:pt idx="90">
                  <c:v>19094.651432243551</c:v>
                </c:pt>
                <c:pt idx="91">
                  <c:v>19104.442363804006</c:v>
                </c:pt>
                <c:pt idx="92">
                  <c:v>19103.294480967823</c:v>
                </c:pt>
                <c:pt idx="93">
                  <c:v>19143.413845374496</c:v>
                </c:pt>
                <c:pt idx="94">
                  <c:v>19186.875450050309</c:v>
                </c:pt>
                <c:pt idx="95">
                  <c:v>19214.784820112603</c:v>
                </c:pt>
                <c:pt idx="96">
                  <c:v>19151.536250059788</c:v>
                </c:pt>
                <c:pt idx="97">
                  <c:v>19166.090116432937</c:v>
                </c:pt>
                <c:pt idx="98">
                  <c:v>19180.033442780452</c:v>
                </c:pt>
                <c:pt idx="99">
                  <c:v>19233.99406731104</c:v>
                </c:pt>
                <c:pt idx="100">
                  <c:v>19196.662985462881</c:v>
                </c:pt>
                <c:pt idx="101">
                  <c:v>19217.531314453172</c:v>
                </c:pt>
                <c:pt idx="102">
                  <c:v>19241.904473263381</c:v>
                </c:pt>
                <c:pt idx="103">
                  <c:v>19270.649348334573</c:v>
                </c:pt>
                <c:pt idx="104">
                  <c:v>19330.132791172866</c:v>
                </c:pt>
                <c:pt idx="105">
                  <c:v>19294.0791210643</c:v>
                </c:pt>
                <c:pt idx="106">
                  <c:v>19360.189318271947</c:v>
                </c:pt>
                <c:pt idx="107">
                  <c:v>19385.772492130996</c:v>
                </c:pt>
                <c:pt idx="108">
                  <c:v>19408.423082388821</c:v>
                </c:pt>
                <c:pt idx="109">
                  <c:v>19407.143114423077</c:v>
                </c:pt>
                <c:pt idx="110">
                  <c:v>19444.987202285123</c:v>
                </c:pt>
                <c:pt idx="111">
                  <c:v>19460.201270300444</c:v>
                </c:pt>
                <c:pt idx="112">
                  <c:v>19469.070570818847</c:v>
                </c:pt>
                <c:pt idx="113">
                  <c:v>19494.902684379493</c:v>
                </c:pt>
                <c:pt idx="114">
                  <c:v>19504.690423125248</c:v>
                </c:pt>
                <c:pt idx="115">
                  <c:v>19488.343681683265</c:v>
                </c:pt>
                <c:pt idx="116">
                  <c:v>19483.212348538294</c:v>
                </c:pt>
                <c:pt idx="117">
                  <c:v>19490.408175081444</c:v>
                </c:pt>
                <c:pt idx="118">
                  <c:v>19539.360128301436</c:v>
                </c:pt>
                <c:pt idx="119">
                  <c:v>19577.9341005891</c:v>
                </c:pt>
                <c:pt idx="120">
                  <c:v>19630.705280882492</c:v>
                </c:pt>
                <c:pt idx="121">
                  <c:v>19675.005733085945</c:v>
                </c:pt>
                <c:pt idx="122">
                  <c:v>19689.670131190309</c:v>
                </c:pt>
                <c:pt idx="123">
                  <c:v>19691.971744334049</c:v>
                </c:pt>
                <c:pt idx="124">
                  <c:v>19682.609447542065</c:v>
                </c:pt>
                <c:pt idx="125">
                  <c:v>19675.163927585589</c:v>
                </c:pt>
                <c:pt idx="126">
                  <c:v>19669.373197685516</c:v>
                </c:pt>
                <c:pt idx="127">
                  <c:v>19710.317703299061</c:v>
                </c:pt>
                <c:pt idx="128">
                  <c:v>19716.455123381034</c:v>
                </c:pt>
                <c:pt idx="129">
                  <c:v>19716.814734444179</c:v>
                </c:pt>
                <c:pt idx="130">
                  <c:v>19748.787867184714</c:v>
                </c:pt>
                <c:pt idx="131">
                  <c:v>19779.306872261732</c:v>
                </c:pt>
                <c:pt idx="132">
                  <c:v>19951.023770890413</c:v>
                </c:pt>
                <c:pt idx="133">
                  <c:v>19978.478909535221</c:v>
                </c:pt>
                <c:pt idx="134">
                  <c:v>19996.629516608795</c:v>
                </c:pt>
                <c:pt idx="135">
                  <c:v>19988.987103574051</c:v>
                </c:pt>
                <c:pt idx="136">
                  <c:v>19969.76776638264</c:v>
                </c:pt>
                <c:pt idx="137">
                  <c:v>19970.287482170032</c:v>
                </c:pt>
                <c:pt idx="138">
                  <c:v>19958.931194987847</c:v>
                </c:pt>
                <c:pt idx="139">
                  <c:v>19991.300239453714</c:v>
                </c:pt>
                <c:pt idx="140">
                  <c:v>19963.673911852995</c:v>
                </c:pt>
                <c:pt idx="141">
                  <c:v>19967.683397399662</c:v>
                </c:pt>
                <c:pt idx="142">
                  <c:v>20036.606612286265</c:v>
                </c:pt>
                <c:pt idx="143">
                  <c:v>20064.947223344872</c:v>
                </c:pt>
                <c:pt idx="144">
                  <c:v>20141</c:v>
                </c:pt>
                <c:pt idx="145">
                  <c:v>20134</c:v>
                </c:pt>
                <c:pt idx="146">
                  <c:v>20165</c:v>
                </c:pt>
                <c:pt idx="147">
                  <c:v>20150</c:v>
                </c:pt>
                <c:pt idx="148">
                  <c:v>20170.813196430518</c:v>
                </c:pt>
                <c:pt idx="149">
                  <c:v>20188.301169155031</c:v>
                </c:pt>
                <c:pt idx="150">
                  <c:v>20205.447726291022</c:v>
                </c:pt>
                <c:pt idx="151">
                  <c:v>20222.801392344725</c:v>
                </c:pt>
                <c:pt idx="152">
                  <c:v>20240.161979286051</c:v>
                </c:pt>
                <c:pt idx="153">
                  <c:v>20257.185424746374</c:v>
                </c:pt>
                <c:pt idx="154">
                  <c:v>20274.415911703472</c:v>
                </c:pt>
                <c:pt idx="155">
                  <c:v>20291.452322149817</c:v>
                </c:pt>
                <c:pt idx="156">
                  <c:v>20416.108000000015</c:v>
                </c:pt>
                <c:pt idx="157">
                  <c:v>20539.097000000009</c:v>
                </c:pt>
                <c:pt idx="158">
                  <c:v>20467.562000000005</c:v>
                </c:pt>
                <c:pt idx="159">
                  <c:v>20451.65400000001</c:v>
                </c:pt>
                <c:pt idx="160">
                  <c:v>20471.17919643053</c:v>
                </c:pt>
                <c:pt idx="161">
                  <c:v>20487.379169155036</c:v>
                </c:pt>
                <c:pt idx="162">
                  <c:v>20503.762726291032</c:v>
                </c:pt>
                <c:pt idx="163">
                  <c:v>20520.352392344728</c:v>
                </c:pt>
                <c:pt idx="164">
                  <c:v>20536.948979286048</c:v>
                </c:pt>
                <c:pt idx="165">
                  <c:v>20553.749424746376</c:v>
                </c:pt>
                <c:pt idx="166">
                  <c:v>20570.756911703473</c:v>
                </c:pt>
                <c:pt idx="167">
                  <c:v>20587.571322149808</c:v>
                </c:pt>
                <c:pt idx="168">
                  <c:v>20712.078000000016</c:v>
                </c:pt>
                <c:pt idx="169">
                  <c:v>20834.919000000009</c:v>
                </c:pt>
                <c:pt idx="170">
                  <c:v>20764.076000000001</c:v>
                </c:pt>
                <c:pt idx="171">
                  <c:v>20747.964000000007</c:v>
                </c:pt>
                <c:pt idx="172">
                  <c:v>20767.28519643053</c:v>
                </c:pt>
                <c:pt idx="173">
                  <c:v>20783.281169155023</c:v>
                </c:pt>
                <c:pt idx="174">
                  <c:v>20799.558726291034</c:v>
                </c:pt>
                <c:pt idx="175">
                  <c:v>20816.04339234472</c:v>
                </c:pt>
                <c:pt idx="176">
                  <c:v>20832.534979286043</c:v>
                </c:pt>
                <c:pt idx="177">
                  <c:v>20849.354424746387</c:v>
                </c:pt>
                <c:pt idx="178">
                  <c:v>20866.380911703469</c:v>
                </c:pt>
                <c:pt idx="179">
                  <c:v>20883.213322149815</c:v>
                </c:pt>
                <c:pt idx="180">
                  <c:v>21007.786000000015</c:v>
                </c:pt>
                <c:pt idx="181">
                  <c:v>21130.69200000001</c:v>
                </c:pt>
                <c:pt idx="182">
                  <c:v>21059.073000000004</c:v>
                </c:pt>
                <c:pt idx="183">
                  <c:v>21043.119000000006</c:v>
                </c:pt>
                <c:pt idx="184">
                  <c:v>21062.600196430518</c:v>
                </c:pt>
                <c:pt idx="185">
                  <c:v>21078.756169155029</c:v>
                </c:pt>
                <c:pt idx="186">
                  <c:v>21095.280726291028</c:v>
                </c:pt>
                <c:pt idx="187">
                  <c:v>21112.013392344721</c:v>
                </c:pt>
                <c:pt idx="188">
                  <c:v>21128.751979286048</c:v>
                </c:pt>
                <c:pt idx="189">
                  <c:v>21145.874424746376</c:v>
                </c:pt>
                <c:pt idx="190">
                  <c:v>21163.203911703473</c:v>
                </c:pt>
                <c:pt idx="191">
                  <c:v>21180.340322149808</c:v>
                </c:pt>
                <c:pt idx="192">
                  <c:v>21305.357000000011</c:v>
                </c:pt>
                <c:pt idx="193">
                  <c:v>21428.707000000009</c:v>
                </c:pt>
                <c:pt idx="194">
                  <c:v>21357.532000000007</c:v>
                </c:pt>
                <c:pt idx="195">
                  <c:v>21341.974000000002</c:v>
                </c:pt>
                <c:pt idx="196">
                  <c:v>21361.850196430518</c:v>
                </c:pt>
                <c:pt idx="197">
                  <c:v>21378.401169155033</c:v>
                </c:pt>
                <c:pt idx="198">
                  <c:v>21395.344726291027</c:v>
                </c:pt>
                <c:pt idx="199">
                  <c:v>21412.495392344725</c:v>
                </c:pt>
                <c:pt idx="200">
                  <c:v>21429.652979286046</c:v>
                </c:pt>
                <c:pt idx="201">
                  <c:v>21447.15442474639</c:v>
                </c:pt>
                <c:pt idx="202">
                  <c:v>21464.863911703476</c:v>
                </c:pt>
                <c:pt idx="203">
                  <c:v>21482.379322149813</c:v>
                </c:pt>
                <c:pt idx="204">
                  <c:v>21607.677000000018</c:v>
                </c:pt>
                <c:pt idx="205">
                  <c:v>21731.307000000001</c:v>
                </c:pt>
                <c:pt idx="206">
                  <c:v>21660.412000000011</c:v>
                </c:pt>
                <c:pt idx="207">
                  <c:v>21645.115000000005</c:v>
                </c:pt>
                <c:pt idx="208">
                  <c:v>21665.25119643053</c:v>
                </c:pt>
                <c:pt idx="209">
                  <c:v>21682.06316915503</c:v>
                </c:pt>
                <c:pt idx="210">
                  <c:v>21699.192726291025</c:v>
                </c:pt>
                <c:pt idx="211">
                  <c:v>21716.529392344724</c:v>
                </c:pt>
                <c:pt idx="212">
                  <c:v>21733.872979286047</c:v>
                </c:pt>
                <c:pt idx="213">
                  <c:v>21751.448424746384</c:v>
                </c:pt>
                <c:pt idx="214">
                  <c:v>21769.230911703475</c:v>
                </c:pt>
                <c:pt idx="215">
                  <c:v>21786.820322149819</c:v>
                </c:pt>
                <c:pt idx="216">
                  <c:v>21912.162000000018</c:v>
                </c:pt>
                <c:pt idx="217">
                  <c:v>22035.83600000001</c:v>
                </c:pt>
                <c:pt idx="218">
                  <c:v>21965.828000000009</c:v>
                </c:pt>
                <c:pt idx="219">
                  <c:v>21950.49500000001</c:v>
                </c:pt>
                <c:pt idx="220">
                  <c:v>21970.596196430532</c:v>
                </c:pt>
                <c:pt idx="221">
                  <c:v>21987.372169155024</c:v>
                </c:pt>
                <c:pt idx="222">
                  <c:v>22004.367726291028</c:v>
                </c:pt>
                <c:pt idx="223">
                  <c:v>22021.570392344722</c:v>
                </c:pt>
                <c:pt idx="224">
                  <c:v>22038.779979286053</c:v>
                </c:pt>
                <c:pt idx="225">
                  <c:v>22056.22642474639</c:v>
                </c:pt>
                <c:pt idx="226">
                  <c:v>22073.880911703469</c:v>
                </c:pt>
                <c:pt idx="227">
                  <c:v>22091.341322149812</c:v>
                </c:pt>
                <c:pt idx="228">
                  <c:v>22216.432000000008</c:v>
                </c:pt>
                <c:pt idx="229">
                  <c:v>22339.856</c:v>
                </c:pt>
                <c:pt idx="230">
                  <c:v>22268.756000000008</c:v>
                </c:pt>
                <c:pt idx="231">
                  <c:v>22253.192999999999</c:v>
                </c:pt>
                <c:pt idx="232">
                  <c:v>22273.064196430525</c:v>
                </c:pt>
                <c:pt idx="233">
                  <c:v>22289.610169155036</c:v>
                </c:pt>
                <c:pt idx="234">
                  <c:v>22306.380726291034</c:v>
                </c:pt>
                <c:pt idx="235">
                  <c:v>22323.358392344722</c:v>
                </c:pt>
                <c:pt idx="236">
                  <c:v>22340.342979286048</c:v>
                </c:pt>
                <c:pt idx="237">
                  <c:v>22357.632424746378</c:v>
                </c:pt>
                <c:pt idx="238">
                  <c:v>22375.128911703476</c:v>
                </c:pt>
                <c:pt idx="239">
                  <c:v>22392.431322149809</c:v>
                </c:pt>
                <c:pt idx="240">
                  <c:v>22517.489000000009</c:v>
                </c:pt>
                <c:pt idx="241">
                  <c:v>22640.880000000005</c:v>
                </c:pt>
                <c:pt idx="242">
                  <c:v>22569.747000000003</c:v>
                </c:pt>
                <c:pt idx="243">
                  <c:v>22554.169000000009</c:v>
                </c:pt>
                <c:pt idx="244">
                  <c:v>22574.024196430531</c:v>
                </c:pt>
                <c:pt idx="245">
                  <c:v>22590.555169155028</c:v>
                </c:pt>
                <c:pt idx="246">
                  <c:v>22607.364726291031</c:v>
                </c:pt>
                <c:pt idx="247">
                  <c:v>22624.381392344723</c:v>
                </c:pt>
                <c:pt idx="248">
                  <c:v>22641.404979286053</c:v>
                </c:pt>
                <c:pt idx="249">
                  <c:v>22658.581424746386</c:v>
                </c:pt>
                <c:pt idx="250">
                  <c:v>22675.965911703475</c:v>
                </c:pt>
                <c:pt idx="251">
                  <c:v>22693.156322149815</c:v>
                </c:pt>
                <c:pt idx="252">
                  <c:v>22818.164000000012</c:v>
                </c:pt>
                <c:pt idx="253">
                  <c:v>22941.504000000001</c:v>
                </c:pt>
                <c:pt idx="254">
                  <c:v>22870.320000000007</c:v>
                </c:pt>
                <c:pt idx="255">
                  <c:v>22854.692999999999</c:v>
                </c:pt>
                <c:pt idx="256">
                  <c:v>22874.499196430523</c:v>
                </c:pt>
                <c:pt idx="257">
                  <c:v>22890.981169155035</c:v>
                </c:pt>
                <c:pt idx="258">
                  <c:v>22907.665726291023</c:v>
                </c:pt>
                <c:pt idx="259">
                  <c:v>22924.55739234473</c:v>
                </c:pt>
                <c:pt idx="260">
                  <c:v>22941.455979286045</c:v>
                </c:pt>
                <c:pt idx="261">
                  <c:v>22958.687424746386</c:v>
                </c:pt>
                <c:pt idx="262">
                  <c:v>22976.126911703468</c:v>
                </c:pt>
                <c:pt idx="263">
                  <c:v>22993.372322149815</c:v>
                </c:pt>
                <c:pt idx="264">
                  <c:v>23118.312000000013</c:v>
                </c:pt>
                <c:pt idx="265">
                  <c:v>23241.58600000001</c:v>
                </c:pt>
                <c:pt idx="266">
                  <c:v>23171.176000000007</c:v>
                </c:pt>
                <c:pt idx="267">
                  <c:v>23155.497000000003</c:v>
                </c:pt>
                <c:pt idx="268">
                  <c:v>23175.25119643053</c:v>
                </c:pt>
                <c:pt idx="269">
                  <c:v>23191.681169155032</c:v>
                </c:pt>
                <c:pt idx="270">
                  <c:v>23208.421726291032</c:v>
                </c:pt>
                <c:pt idx="271">
                  <c:v>23225.368392344732</c:v>
                </c:pt>
                <c:pt idx="272">
                  <c:v>23242.320979286051</c:v>
                </c:pt>
                <c:pt idx="273">
                  <c:v>23259.580424746382</c:v>
                </c:pt>
                <c:pt idx="274">
                  <c:v>23277.045911703477</c:v>
                </c:pt>
                <c:pt idx="275">
                  <c:v>23294.318322149811</c:v>
                </c:pt>
                <c:pt idx="276">
                  <c:v>23419.251000000011</c:v>
                </c:pt>
                <c:pt idx="277">
                  <c:v>23542.517000000007</c:v>
                </c:pt>
                <c:pt idx="278">
                  <c:v>23471.258000000002</c:v>
                </c:pt>
                <c:pt idx="279">
                  <c:v>23455.588000000003</c:v>
                </c:pt>
                <c:pt idx="280">
                  <c:v>23475.352196430526</c:v>
                </c:pt>
                <c:pt idx="281">
                  <c:v>23491.791169155033</c:v>
                </c:pt>
                <c:pt idx="282">
                  <c:v>23508.528726291035</c:v>
                </c:pt>
                <c:pt idx="283">
                  <c:v>23525.473392344727</c:v>
                </c:pt>
                <c:pt idx="284">
                  <c:v>23542.424979286043</c:v>
                </c:pt>
                <c:pt idx="285">
                  <c:v>23559.662424746377</c:v>
                </c:pt>
                <c:pt idx="286">
                  <c:v>23577.107911703468</c:v>
                </c:pt>
                <c:pt idx="287">
                  <c:v>23594.359322149809</c:v>
                </c:pt>
                <c:pt idx="288">
                  <c:v>23719.273000000008</c:v>
                </c:pt>
                <c:pt idx="289">
                  <c:v>23842.519</c:v>
                </c:pt>
                <c:pt idx="290">
                  <c:v>23771.240000000005</c:v>
                </c:pt>
                <c:pt idx="291">
                  <c:v>23755.601999999999</c:v>
                </c:pt>
                <c:pt idx="292">
                  <c:v>23775.398196430528</c:v>
                </c:pt>
                <c:pt idx="293">
                  <c:v>23791.869169155027</c:v>
                </c:pt>
                <c:pt idx="294">
                  <c:v>23808.597726291024</c:v>
                </c:pt>
                <c:pt idx="295">
                  <c:v>23825.533392344725</c:v>
                </c:pt>
                <c:pt idx="296">
                  <c:v>23842.47597928605</c:v>
                </c:pt>
                <c:pt idx="297">
                  <c:v>23859.677424746376</c:v>
                </c:pt>
                <c:pt idx="298">
                  <c:v>23877.086911703474</c:v>
                </c:pt>
                <c:pt idx="299">
                  <c:v>23894.302322149808</c:v>
                </c:pt>
                <c:pt idx="300">
                  <c:v>24019.253000000004</c:v>
                </c:pt>
                <c:pt idx="301">
                  <c:v>24142.536000000007</c:v>
                </c:pt>
                <c:pt idx="302">
                  <c:v>24071.294999999998</c:v>
                </c:pt>
                <c:pt idx="303">
                  <c:v>24055.578999999998</c:v>
                </c:pt>
                <c:pt idx="304">
                  <c:v>24075.297196430518</c:v>
                </c:pt>
                <c:pt idx="305">
                  <c:v>24091.690169155037</c:v>
                </c:pt>
                <c:pt idx="306">
                  <c:v>24108.369726291021</c:v>
                </c:pt>
                <c:pt idx="307">
                  <c:v>24125.25439234473</c:v>
                </c:pt>
                <c:pt idx="308">
                  <c:v>24142.146979286052</c:v>
                </c:pt>
                <c:pt idx="309">
                  <c:v>24159.285424746384</c:v>
                </c:pt>
                <c:pt idx="310">
                  <c:v>24176.630911703469</c:v>
                </c:pt>
                <c:pt idx="311">
                  <c:v>24193.783322149808</c:v>
                </c:pt>
                <c:pt idx="312">
                  <c:v>24318.668000000012</c:v>
                </c:pt>
                <c:pt idx="313">
                  <c:v>24441.885000000009</c:v>
                </c:pt>
                <c:pt idx="314">
                  <c:v>24371.419000000009</c:v>
                </c:pt>
                <c:pt idx="315">
                  <c:v>24355.715000000011</c:v>
                </c:pt>
                <c:pt idx="316">
                  <c:v>24375.44419643053</c:v>
                </c:pt>
                <c:pt idx="317">
                  <c:v>24391.849169155037</c:v>
                </c:pt>
                <c:pt idx="318">
                  <c:v>24408.537726291026</c:v>
                </c:pt>
                <c:pt idx="319">
                  <c:v>24425.43239234473</c:v>
                </c:pt>
                <c:pt idx="320">
                  <c:v>24442.332979286053</c:v>
                </c:pt>
                <c:pt idx="321">
                  <c:v>24459.527424746382</c:v>
                </c:pt>
                <c:pt idx="322">
                  <c:v>24476.928911703479</c:v>
                </c:pt>
                <c:pt idx="323">
                  <c:v>24494.137322149814</c:v>
                </c:pt>
                <c:pt idx="324">
                  <c:v>24619.060000000005</c:v>
                </c:pt>
                <c:pt idx="325">
                  <c:v>24742.316000000006</c:v>
                </c:pt>
                <c:pt idx="326">
                  <c:v>24671.04800000001</c:v>
                </c:pt>
                <c:pt idx="327">
                  <c:v>24655.284</c:v>
                </c:pt>
                <c:pt idx="328">
                  <c:v>24674.954196430524</c:v>
                </c:pt>
                <c:pt idx="329">
                  <c:v>24691.299169155034</c:v>
                </c:pt>
                <c:pt idx="330">
                  <c:v>24707.94772629103</c:v>
                </c:pt>
                <c:pt idx="331">
                  <c:v>24724.802392344725</c:v>
                </c:pt>
                <c:pt idx="332">
                  <c:v>24741.663979286044</c:v>
                </c:pt>
                <c:pt idx="333">
                  <c:v>24758.81842474638</c:v>
                </c:pt>
                <c:pt idx="334">
                  <c:v>24776.180911703472</c:v>
                </c:pt>
                <c:pt idx="335">
                  <c:v>24793.349322149814</c:v>
                </c:pt>
                <c:pt idx="336">
                  <c:v>24918.296000000009</c:v>
                </c:pt>
                <c:pt idx="337">
                  <c:v>25041.574999999997</c:v>
                </c:pt>
                <c:pt idx="338">
                  <c:v>24970.33</c:v>
                </c:pt>
                <c:pt idx="339">
                  <c:v>24954.590000000011</c:v>
                </c:pt>
                <c:pt idx="340">
                  <c:v>24974.284196430526</c:v>
                </c:pt>
                <c:pt idx="341">
                  <c:v>24990.653169155026</c:v>
                </c:pt>
                <c:pt idx="342">
                  <c:v>25007.286726291022</c:v>
                </c:pt>
                <c:pt idx="343">
                  <c:v>25024.127392344722</c:v>
                </c:pt>
                <c:pt idx="344">
                  <c:v>25040.973979286042</c:v>
                </c:pt>
                <c:pt idx="345">
                  <c:v>25058.112424746389</c:v>
                </c:pt>
                <c:pt idx="346">
                  <c:v>25075.458911703477</c:v>
                </c:pt>
                <c:pt idx="347">
                  <c:v>25092.611322149816</c:v>
                </c:pt>
                <c:pt idx="348">
                  <c:v>25217.528000000013</c:v>
                </c:pt>
                <c:pt idx="349">
                  <c:v>25340.777000000002</c:v>
                </c:pt>
                <c:pt idx="350">
                  <c:v>25269.502000000008</c:v>
                </c:pt>
                <c:pt idx="351">
                  <c:v>25253.735000000001</c:v>
                </c:pt>
                <c:pt idx="352">
                  <c:v>25273.401196430525</c:v>
                </c:pt>
                <c:pt idx="353">
                  <c:v>25289.743169155037</c:v>
                </c:pt>
                <c:pt idx="354">
                  <c:v>25306.392726291022</c:v>
                </c:pt>
                <c:pt idx="355">
                  <c:v>25323.248392344722</c:v>
                </c:pt>
                <c:pt idx="356">
                  <c:v>25340.110979286044</c:v>
                </c:pt>
                <c:pt idx="357">
                  <c:v>25357.238424746378</c:v>
                </c:pt>
                <c:pt idx="358">
                  <c:v>25374.572911703479</c:v>
                </c:pt>
                <c:pt idx="359">
                  <c:v>25391.714322149819</c:v>
                </c:pt>
                <c:pt idx="360">
                  <c:v>25516.704000000005</c:v>
                </c:pt>
                <c:pt idx="361">
                  <c:v>25640.027000000002</c:v>
                </c:pt>
                <c:pt idx="362">
                  <c:v>25569.667000000001</c:v>
                </c:pt>
                <c:pt idx="363">
                  <c:v>25554.131000000008</c:v>
                </c:pt>
                <c:pt idx="364">
                  <c:v>25574.027196430528</c:v>
                </c:pt>
                <c:pt idx="365">
                  <c:v>25590.600169155026</c:v>
                </c:pt>
                <c:pt idx="366">
                  <c:v>25607.106726291029</c:v>
                </c:pt>
                <c:pt idx="367">
                  <c:v>25623.819392344732</c:v>
                </c:pt>
                <c:pt idx="368">
                  <c:v>25640.539979286048</c:v>
                </c:pt>
                <c:pt idx="369">
                  <c:v>25657.581424746386</c:v>
                </c:pt>
                <c:pt idx="370">
                  <c:v>25674.829911703477</c:v>
                </c:pt>
                <c:pt idx="371">
                  <c:v>25691.885322149821</c:v>
                </c:pt>
                <c:pt idx="372">
                  <c:v>25816.809000000016</c:v>
                </c:pt>
                <c:pt idx="373">
                  <c:v>25940.065000000002</c:v>
                </c:pt>
                <c:pt idx="374">
                  <c:v>25868.797000000006</c:v>
                </c:pt>
                <c:pt idx="375">
                  <c:v>25853.031000000003</c:v>
                </c:pt>
                <c:pt idx="376">
                  <c:v>25872.698196430531</c:v>
                </c:pt>
                <c:pt idx="377">
                  <c:v>25889.041169155033</c:v>
                </c:pt>
                <c:pt idx="378">
                  <c:v>25905.66372629103</c:v>
                </c:pt>
                <c:pt idx="379">
                  <c:v>25922.493392344732</c:v>
                </c:pt>
                <c:pt idx="380">
                  <c:v>25939.329979286042</c:v>
                </c:pt>
                <c:pt idx="381">
                  <c:v>25956.429424746384</c:v>
                </c:pt>
                <c:pt idx="382">
                  <c:v>25973.737911703472</c:v>
                </c:pt>
                <c:pt idx="383">
                  <c:v>25990.851322149821</c:v>
                </c:pt>
                <c:pt idx="384">
                  <c:v>26115.767000000014</c:v>
                </c:pt>
                <c:pt idx="385">
                  <c:v>26239.014999999999</c:v>
                </c:pt>
                <c:pt idx="386">
                  <c:v>26167.739000000001</c:v>
                </c:pt>
                <c:pt idx="387">
                  <c:v>26151.888000000006</c:v>
                </c:pt>
                <c:pt idx="388">
                  <c:v>26171.469196430524</c:v>
                </c:pt>
                <c:pt idx="389">
                  <c:v>26187.727169155034</c:v>
                </c:pt>
                <c:pt idx="390">
                  <c:v>26204.355726291025</c:v>
                </c:pt>
                <c:pt idx="391">
                  <c:v>26221.191392344721</c:v>
                </c:pt>
                <c:pt idx="392">
                  <c:v>26238.033979286054</c:v>
                </c:pt>
                <c:pt idx="393">
                  <c:v>26255.079424746378</c:v>
                </c:pt>
                <c:pt idx="394">
                  <c:v>26272.33191170347</c:v>
                </c:pt>
                <c:pt idx="395">
                  <c:v>26289.391322149815</c:v>
                </c:pt>
                <c:pt idx="396">
                  <c:v>26414.290000000015</c:v>
                </c:pt>
                <c:pt idx="397">
                  <c:v>26537.521999999997</c:v>
                </c:pt>
                <c:pt idx="398">
                  <c:v>26466.229000000007</c:v>
                </c:pt>
                <c:pt idx="399">
                  <c:v>26450.426000000007</c:v>
                </c:pt>
                <c:pt idx="400">
                  <c:v>26470.056196430523</c:v>
                </c:pt>
                <c:pt idx="401">
                  <c:v>26486.362169155029</c:v>
                </c:pt>
                <c:pt idx="402">
                  <c:v>26502.968726291023</c:v>
                </c:pt>
                <c:pt idx="403">
                  <c:v>26519.783392344725</c:v>
                </c:pt>
                <c:pt idx="404">
                  <c:v>26536.603979286047</c:v>
                </c:pt>
                <c:pt idx="405">
                  <c:v>26553.677424746376</c:v>
                </c:pt>
                <c:pt idx="406">
                  <c:v>26570.958911703477</c:v>
                </c:pt>
                <c:pt idx="407">
                  <c:v>26588.047322149818</c:v>
                </c:pt>
                <c:pt idx="408">
                  <c:v>26712.941000000013</c:v>
                </c:pt>
                <c:pt idx="409">
                  <c:v>26836.168000000005</c:v>
                </c:pt>
                <c:pt idx="410">
                  <c:v>26765.712</c:v>
                </c:pt>
                <c:pt idx="411">
                  <c:v>26749.885000000009</c:v>
                </c:pt>
                <c:pt idx="412">
                  <c:v>26769.491196430521</c:v>
                </c:pt>
                <c:pt idx="413">
                  <c:v>26785.773169155036</c:v>
                </c:pt>
                <c:pt idx="414">
                  <c:v>26802.365726291035</c:v>
                </c:pt>
                <c:pt idx="415">
                  <c:v>26819.164392344719</c:v>
                </c:pt>
                <c:pt idx="416">
                  <c:v>26835.969979286041</c:v>
                </c:pt>
                <c:pt idx="417">
                  <c:v>26853.044424746389</c:v>
                </c:pt>
                <c:pt idx="418">
                  <c:v>26870.325911703476</c:v>
                </c:pt>
                <c:pt idx="419">
                  <c:v>26887.414322149816</c:v>
                </c:pt>
                <c:pt idx="420">
                  <c:v>27012.359000000019</c:v>
                </c:pt>
                <c:pt idx="421">
                  <c:v>27135.638000000006</c:v>
                </c:pt>
                <c:pt idx="422">
                  <c:v>27064.392000000007</c:v>
                </c:pt>
                <c:pt idx="423">
                  <c:v>27048.612000000008</c:v>
                </c:pt>
                <c:pt idx="424">
                  <c:v>27068.265196430526</c:v>
                </c:pt>
                <c:pt idx="425">
                  <c:v>27084.594169155032</c:v>
                </c:pt>
                <c:pt idx="426">
                  <c:v>27101.220726291031</c:v>
                </c:pt>
                <c:pt idx="427">
                  <c:v>27118.055392344722</c:v>
                </c:pt>
                <c:pt idx="428">
                  <c:v>27134.895979286048</c:v>
                </c:pt>
                <c:pt idx="429">
                  <c:v>27151.984424746377</c:v>
                </c:pt>
                <c:pt idx="430">
                  <c:v>27169.279911703474</c:v>
                </c:pt>
                <c:pt idx="431">
                  <c:v>27186.38132214982</c:v>
                </c:pt>
                <c:pt idx="432">
                  <c:v>27311.324000000015</c:v>
                </c:pt>
                <c:pt idx="433">
                  <c:v>27434.599000000002</c:v>
                </c:pt>
                <c:pt idx="434">
                  <c:v>27363.350000000006</c:v>
                </c:pt>
                <c:pt idx="435">
                  <c:v>27347.552000000011</c:v>
                </c:pt>
                <c:pt idx="436">
                  <c:v>27367.187196430532</c:v>
                </c:pt>
                <c:pt idx="437">
                  <c:v>27383.498169155027</c:v>
                </c:pt>
                <c:pt idx="438">
                  <c:v>27400.130726291034</c:v>
                </c:pt>
                <c:pt idx="439">
                  <c:v>27416.97139234472</c:v>
                </c:pt>
                <c:pt idx="440">
                  <c:v>27433.817979286054</c:v>
                </c:pt>
                <c:pt idx="441">
                  <c:v>27450.936424746382</c:v>
                </c:pt>
                <c:pt idx="442">
                  <c:v>27468.261911703477</c:v>
                </c:pt>
                <c:pt idx="443">
                  <c:v>27485.394322149812</c:v>
                </c:pt>
                <c:pt idx="444">
                  <c:v>27610.333000000006</c:v>
                </c:pt>
                <c:pt idx="445">
                  <c:v>27733.606</c:v>
                </c:pt>
                <c:pt idx="446">
                  <c:v>27662.353000000003</c:v>
                </c:pt>
                <c:pt idx="447">
                  <c:v>27646.570000000007</c:v>
                </c:pt>
                <c:pt idx="448">
                  <c:v>27666.219196430524</c:v>
                </c:pt>
                <c:pt idx="449">
                  <c:v>27682.54416915503</c:v>
                </c:pt>
                <c:pt idx="450">
                  <c:v>27699.172726291035</c:v>
                </c:pt>
                <c:pt idx="451">
                  <c:v>27716.007392344727</c:v>
                </c:pt>
                <c:pt idx="452">
                  <c:v>27732.848979286042</c:v>
                </c:pt>
                <c:pt idx="453">
                  <c:v>27749.952424746385</c:v>
                </c:pt>
                <c:pt idx="454">
                  <c:v>27767.262911703467</c:v>
                </c:pt>
                <c:pt idx="455">
                  <c:v>27784.380322149816</c:v>
                </c:pt>
                <c:pt idx="456">
                  <c:v>27909.310000000005</c:v>
                </c:pt>
                <c:pt idx="457">
                  <c:v>28032.573000000004</c:v>
                </c:pt>
                <c:pt idx="458">
                  <c:v>27962.152000000002</c:v>
                </c:pt>
                <c:pt idx="459">
                  <c:v>27946.35100000001</c:v>
                </c:pt>
                <c:pt idx="460">
                  <c:v>27965.98219643053</c:v>
                </c:pt>
                <c:pt idx="461">
                  <c:v>27982.289169155025</c:v>
                </c:pt>
                <c:pt idx="462">
                  <c:v>27998.911726291022</c:v>
                </c:pt>
                <c:pt idx="463">
                  <c:v>28015.74039234472</c:v>
                </c:pt>
                <c:pt idx="464">
                  <c:v>28032.575979286041</c:v>
                </c:pt>
                <c:pt idx="465">
                  <c:v>28049.665424746388</c:v>
                </c:pt>
                <c:pt idx="466">
                  <c:v>28066.962911703478</c:v>
                </c:pt>
                <c:pt idx="467">
                  <c:v>28084.066322149818</c:v>
                </c:pt>
                <c:pt idx="468">
                  <c:v>28209.020000000011</c:v>
                </c:pt>
                <c:pt idx="469">
                  <c:v>28332.308000000005</c:v>
                </c:pt>
                <c:pt idx="470">
                  <c:v>28261.070000000007</c:v>
                </c:pt>
                <c:pt idx="471">
                  <c:v>28245.267000000007</c:v>
                </c:pt>
                <c:pt idx="472">
                  <c:v>28264.898196430528</c:v>
                </c:pt>
                <c:pt idx="473">
                  <c:v>28281.204169155033</c:v>
                </c:pt>
                <c:pt idx="474">
                  <c:v>28297.829726291027</c:v>
                </c:pt>
                <c:pt idx="475">
                  <c:v>28314.662392344726</c:v>
                </c:pt>
                <c:pt idx="476">
                  <c:v>28331.501979286048</c:v>
                </c:pt>
                <c:pt idx="477">
                  <c:v>28348.595424746381</c:v>
                </c:pt>
                <c:pt idx="478">
                  <c:v>28365.895911703468</c:v>
                </c:pt>
                <c:pt idx="479">
                  <c:v>28383.003322149809</c:v>
                </c:pt>
                <c:pt idx="480">
                  <c:v>28508.006000000016</c:v>
                </c:pt>
                <c:pt idx="481">
                  <c:v>28631.343000000008</c:v>
                </c:pt>
                <c:pt idx="482">
                  <c:v>28560.15400000001</c:v>
                </c:pt>
                <c:pt idx="483">
                  <c:v>28544.593000000008</c:v>
                </c:pt>
                <c:pt idx="484">
                  <c:v>28564.465196430523</c:v>
                </c:pt>
                <c:pt idx="485">
                  <c:v>28581.013169155027</c:v>
                </c:pt>
                <c:pt idx="486">
                  <c:v>28597.448726291033</c:v>
                </c:pt>
                <c:pt idx="487">
                  <c:v>28614.090392344726</c:v>
                </c:pt>
                <c:pt idx="488">
                  <c:v>28630.737979286052</c:v>
                </c:pt>
                <c:pt idx="489">
                  <c:v>28647.830424746382</c:v>
                </c:pt>
                <c:pt idx="490">
                  <c:v>28665.128911703476</c:v>
                </c:pt>
                <c:pt idx="491">
                  <c:v>28682.234322149809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A5-4ADD-B017-63BB42D5C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3487048"/>
        <c:axId val="69348744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KUGS_Cust!$F$1</c15:sqref>
                        </c15:formulaRef>
                      </c:ext>
                    </c:extLst>
                    <c:strCache>
                      <c:ptCount val="1"/>
                      <c:pt idx="0">
                        <c:v>GS1_Actual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KUGS_Cust!$A$2:$A$493</c15:sqref>
                        </c15:formulaRef>
                      </c:ext>
                    </c:extLst>
                    <c:numCache>
                      <c:formatCode>General</c:formatCode>
                      <c:ptCount val="492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KUGS_Cust!$F$2:$F$493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0">
                        <c:v>63818</c:v>
                      </c:pt>
                      <c:pt idx="1">
                        <c:v>63596</c:v>
                      </c:pt>
                      <c:pt idx="2">
                        <c:v>63735</c:v>
                      </c:pt>
                      <c:pt idx="3">
                        <c:v>63717</c:v>
                      </c:pt>
                      <c:pt idx="4">
                        <c:v>63920</c:v>
                      </c:pt>
                      <c:pt idx="5">
                        <c:v>63943</c:v>
                      </c:pt>
                      <c:pt idx="6">
                        <c:v>63958</c:v>
                      </c:pt>
                      <c:pt idx="7">
                        <c:v>64229</c:v>
                      </c:pt>
                      <c:pt idx="8">
                        <c:v>64595</c:v>
                      </c:pt>
                      <c:pt idx="9">
                        <c:v>64612</c:v>
                      </c:pt>
                      <c:pt idx="10">
                        <c:v>64501</c:v>
                      </c:pt>
                      <c:pt idx="11">
                        <c:v>64542</c:v>
                      </c:pt>
                      <c:pt idx="12">
                        <c:v>64578</c:v>
                      </c:pt>
                      <c:pt idx="13">
                        <c:v>64465</c:v>
                      </c:pt>
                      <c:pt idx="14">
                        <c:v>64450</c:v>
                      </c:pt>
                      <c:pt idx="15">
                        <c:v>64470</c:v>
                      </c:pt>
                      <c:pt idx="16">
                        <c:v>64504</c:v>
                      </c:pt>
                      <c:pt idx="17">
                        <c:v>64505</c:v>
                      </c:pt>
                      <c:pt idx="18">
                        <c:v>64550</c:v>
                      </c:pt>
                      <c:pt idx="19">
                        <c:v>64579</c:v>
                      </c:pt>
                      <c:pt idx="20">
                        <c:v>64567</c:v>
                      </c:pt>
                      <c:pt idx="21">
                        <c:v>64461</c:v>
                      </c:pt>
                      <c:pt idx="22">
                        <c:v>64213</c:v>
                      </c:pt>
                      <c:pt idx="23">
                        <c:v>64206</c:v>
                      </c:pt>
                      <c:pt idx="24">
                        <c:v>64222</c:v>
                      </c:pt>
                      <c:pt idx="25">
                        <c:v>64174</c:v>
                      </c:pt>
                      <c:pt idx="26">
                        <c:v>64130</c:v>
                      </c:pt>
                      <c:pt idx="27">
                        <c:v>64213</c:v>
                      </c:pt>
                      <c:pt idx="28">
                        <c:v>64300</c:v>
                      </c:pt>
                      <c:pt idx="29">
                        <c:v>64286</c:v>
                      </c:pt>
                      <c:pt idx="30">
                        <c:v>64421</c:v>
                      </c:pt>
                      <c:pt idx="31">
                        <c:v>64405</c:v>
                      </c:pt>
                      <c:pt idx="32">
                        <c:v>64517</c:v>
                      </c:pt>
                      <c:pt idx="33">
                        <c:v>64578</c:v>
                      </c:pt>
                      <c:pt idx="34">
                        <c:v>64385</c:v>
                      </c:pt>
                      <c:pt idx="35">
                        <c:v>64437</c:v>
                      </c:pt>
                      <c:pt idx="36">
                        <c:v>64570</c:v>
                      </c:pt>
                      <c:pt idx="37">
                        <c:v>64439</c:v>
                      </c:pt>
                      <c:pt idx="38">
                        <c:v>64536</c:v>
                      </c:pt>
                      <c:pt idx="39">
                        <c:v>64672</c:v>
                      </c:pt>
                      <c:pt idx="40">
                        <c:v>64669</c:v>
                      </c:pt>
                      <c:pt idx="41">
                        <c:v>64652</c:v>
                      </c:pt>
                      <c:pt idx="42">
                        <c:v>64696</c:v>
                      </c:pt>
                      <c:pt idx="43">
                        <c:v>64595</c:v>
                      </c:pt>
                      <c:pt idx="44">
                        <c:v>64725</c:v>
                      </c:pt>
                      <c:pt idx="45">
                        <c:v>64786</c:v>
                      </c:pt>
                      <c:pt idx="46">
                        <c:v>64488</c:v>
                      </c:pt>
                      <c:pt idx="47">
                        <c:v>64530</c:v>
                      </c:pt>
                      <c:pt idx="48">
                        <c:v>64615</c:v>
                      </c:pt>
                      <c:pt idx="49">
                        <c:v>64491</c:v>
                      </c:pt>
                      <c:pt idx="50">
                        <c:v>64480</c:v>
                      </c:pt>
                      <c:pt idx="51">
                        <c:v>64491</c:v>
                      </c:pt>
                      <c:pt idx="52">
                        <c:v>64758</c:v>
                      </c:pt>
                      <c:pt idx="53">
                        <c:v>63746</c:v>
                      </c:pt>
                      <c:pt idx="54">
                        <c:v>63718</c:v>
                      </c:pt>
                      <c:pt idx="55">
                        <c:v>63582</c:v>
                      </c:pt>
                      <c:pt idx="56">
                        <c:v>63747</c:v>
                      </c:pt>
                      <c:pt idx="57">
                        <c:v>63745</c:v>
                      </c:pt>
                      <c:pt idx="58">
                        <c:v>63634</c:v>
                      </c:pt>
                      <c:pt idx="59">
                        <c:v>63628</c:v>
                      </c:pt>
                      <c:pt idx="60">
                        <c:v>63615</c:v>
                      </c:pt>
                      <c:pt idx="61">
                        <c:v>63626</c:v>
                      </c:pt>
                      <c:pt idx="62">
                        <c:v>63648</c:v>
                      </c:pt>
                      <c:pt idx="63">
                        <c:v>63623</c:v>
                      </c:pt>
                      <c:pt idx="64">
                        <c:v>63665</c:v>
                      </c:pt>
                      <c:pt idx="65">
                        <c:v>63822</c:v>
                      </c:pt>
                      <c:pt idx="66">
                        <c:v>63817</c:v>
                      </c:pt>
                      <c:pt idx="67">
                        <c:v>63813</c:v>
                      </c:pt>
                      <c:pt idx="68">
                        <c:v>64004</c:v>
                      </c:pt>
                      <c:pt idx="69">
                        <c:v>63992</c:v>
                      </c:pt>
                      <c:pt idx="70">
                        <c:v>63883</c:v>
                      </c:pt>
                      <c:pt idx="71">
                        <c:v>63888</c:v>
                      </c:pt>
                      <c:pt idx="72">
                        <c:v>63881</c:v>
                      </c:pt>
                      <c:pt idx="73">
                        <c:v>63880</c:v>
                      </c:pt>
                      <c:pt idx="74">
                        <c:v>63919</c:v>
                      </c:pt>
                      <c:pt idx="75">
                        <c:v>63949</c:v>
                      </c:pt>
                      <c:pt idx="76">
                        <c:v>64207</c:v>
                      </c:pt>
                      <c:pt idx="77">
                        <c:v>64213</c:v>
                      </c:pt>
                      <c:pt idx="78">
                        <c:v>64071</c:v>
                      </c:pt>
                      <c:pt idx="79">
                        <c:v>64141</c:v>
                      </c:pt>
                      <c:pt idx="80">
                        <c:v>64200</c:v>
                      </c:pt>
                      <c:pt idx="81">
                        <c:v>64247</c:v>
                      </c:pt>
                      <c:pt idx="82">
                        <c:v>64091</c:v>
                      </c:pt>
                      <c:pt idx="83">
                        <c:v>64205</c:v>
                      </c:pt>
                      <c:pt idx="84">
                        <c:v>64255</c:v>
                      </c:pt>
                      <c:pt idx="85">
                        <c:v>64121</c:v>
                      </c:pt>
                      <c:pt idx="86">
                        <c:v>64185</c:v>
                      </c:pt>
                      <c:pt idx="87">
                        <c:v>64135</c:v>
                      </c:pt>
                      <c:pt idx="88">
                        <c:v>64286</c:v>
                      </c:pt>
                      <c:pt idx="89">
                        <c:v>64330</c:v>
                      </c:pt>
                      <c:pt idx="90">
                        <c:v>64438</c:v>
                      </c:pt>
                      <c:pt idx="91">
                        <c:v>64394</c:v>
                      </c:pt>
                      <c:pt idx="92">
                        <c:v>64445</c:v>
                      </c:pt>
                      <c:pt idx="93">
                        <c:v>64511</c:v>
                      </c:pt>
                      <c:pt idx="94">
                        <c:v>64308</c:v>
                      </c:pt>
                      <c:pt idx="95">
                        <c:v>64283</c:v>
                      </c:pt>
                      <c:pt idx="96">
                        <c:v>64352</c:v>
                      </c:pt>
                      <c:pt idx="97">
                        <c:v>64191</c:v>
                      </c:pt>
                      <c:pt idx="98">
                        <c:v>64057</c:v>
                      </c:pt>
                      <c:pt idx="99">
                        <c:v>64023</c:v>
                      </c:pt>
                      <c:pt idx="100">
                        <c:v>64081</c:v>
                      </c:pt>
                      <c:pt idx="101">
                        <c:v>64034</c:v>
                      </c:pt>
                      <c:pt idx="102">
                        <c:v>64040</c:v>
                      </c:pt>
                      <c:pt idx="103">
                        <c:v>64008</c:v>
                      </c:pt>
                      <c:pt idx="104">
                        <c:v>63890</c:v>
                      </c:pt>
                      <c:pt idx="105">
                        <c:v>64114</c:v>
                      </c:pt>
                      <c:pt idx="106">
                        <c:v>63885</c:v>
                      </c:pt>
                      <c:pt idx="107">
                        <c:v>63883</c:v>
                      </c:pt>
                      <c:pt idx="108">
                        <c:v>63905</c:v>
                      </c:pt>
                      <c:pt idx="109">
                        <c:v>63845</c:v>
                      </c:pt>
                      <c:pt idx="110">
                        <c:v>63839</c:v>
                      </c:pt>
                      <c:pt idx="111">
                        <c:v>63889</c:v>
                      </c:pt>
                      <c:pt idx="112">
                        <c:v>63962</c:v>
                      </c:pt>
                      <c:pt idx="113">
                        <c:v>63996</c:v>
                      </c:pt>
                      <c:pt idx="114">
                        <c:v>64062</c:v>
                      </c:pt>
                      <c:pt idx="115">
                        <c:v>64070</c:v>
                      </c:pt>
                      <c:pt idx="116">
                        <c:v>64145</c:v>
                      </c:pt>
                      <c:pt idx="117">
                        <c:v>64271</c:v>
                      </c:pt>
                      <c:pt idx="118">
                        <c:v>64074</c:v>
                      </c:pt>
                      <c:pt idx="119">
                        <c:v>64108</c:v>
                      </c:pt>
                      <c:pt idx="120">
                        <c:v>64050</c:v>
                      </c:pt>
                      <c:pt idx="121">
                        <c:v>63911</c:v>
                      </c:pt>
                      <c:pt idx="122">
                        <c:v>63916</c:v>
                      </c:pt>
                      <c:pt idx="123">
                        <c:v>63823</c:v>
                      </c:pt>
                      <c:pt idx="124">
                        <c:v>63886</c:v>
                      </c:pt>
                      <c:pt idx="125">
                        <c:v>64033</c:v>
                      </c:pt>
                      <c:pt idx="126">
                        <c:v>64150</c:v>
                      </c:pt>
                      <c:pt idx="127">
                        <c:v>64134</c:v>
                      </c:pt>
                      <c:pt idx="128">
                        <c:v>64201</c:v>
                      </c:pt>
                      <c:pt idx="129">
                        <c:v>64278</c:v>
                      </c:pt>
                      <c:pt idx="130">
                        <c:v>64361</c:v>
                      </c:pt>
                      <c:pt idx="131">
                        <c:v>64488</c:v>
                      </c:pt>
                      <c:pt idx="132">
                        <c:v>64409</c:v>
                      </c:pt>
                      <c:pt idx="133">
                        <c:v>64380</c:v>
                      </c:pt>
                      <c:pt idx="134">
                        <c:v>64433</c:v>
                      </c:pt>
                      <c:pt idx="135">
                        <c:v>64492</c:v>
                      </c:pt>
                      <c:pt idx="136">
                        <c:v>64651</c:v>
                      </c:pt>
                      <c:pt idx="137">
                        <c:v>64776</c:v>
                      </c:pt>
                      <c:pt idx="138">
                        <c:v>64779</c:v>
                      </c:pt>
                      <c:pt idx="139">
                        <c:v>64837</c:v>
                      </c:pt>
                      <c:pt idx="140">
                        <c:v>64936</c:v>
                      </c:pt>
                      <c:pt idx="141">
                        <c:v>64910</c:v>
                      </c:pt>
                      <c:pt idx="142">
                        <c:v>64807</c:v>
                      </c:pt>
                      <c:pt idx="143">
                        <c:v>64830</c:v>
                      </c:pt>
                      <c:pt idx="144">
                        <c:v>64669</c:v>
                      </c:pt>
                      <c:pt idx="145">
                        <c:v>64572</c:v>
                      </c:pt>
                      <c:pt idx="146">
                        <c:v>64667</c:v>
                      </c:pt>
                      <c:pt idx="147">
                        <c:v>64709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07A5-4ADD-B017-63BB42D5C2D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KUGS_Cust!$H$1</c15:sqref>
                        </c15:formulaRef>
                      </c:ext>
                    </c:extLst>
                    <c:strCache>
                      <c:ptCount val="1"/>
                      <c:pt idx="0">
                        <c:v>GS1_Forecast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KUGS_Cust!$A$2:$A$493</c15:sqref>
                        </c15:formulaRef>
                      </c:ext>
                    </c:extLst>
                    <c:numCache>
                      <c:formatCode>General</c:formatCode>
                      <c:ptCount val="492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KUGS_Cust!$H$2:$H$493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24">
                        <c:v>64266.518562883968</c:v>
                      </c:pt>
                      <c:pt idx="25">
                        <c:v>64280.747582005504</c:v>
                      </c:pt>
                      <c:pt idx="26">
                        <c:v>64283.409700130382</c:v>
                      </c:pt>
                      <c:pt idx="27">
                        <c:v>64311.118928155483</c:v>
                      </c:pt>
                      <c:pt idx="28">
                        <c:v>64377.703300224683</c:v>
                      </c:pt>
                      <c:pt idx="29">
                        <c:v>64373.846169526892</c:v>
                      </c:pt>
                      <c:pt idx="30">
                        <c:v>64418.520295572358</c:v>
                      </c:pt>
                      <c:pt idx="31">
                        <c:v>64443.877963689411</c:v>
                      </c:pt>
                      <c:pt idx="32">
                        <c:v>64521.445061119754</c:v>
                      </c:pt>
                      <c:pt idx="33">
                        <c:v>64531.340887866587</c:v>
                      </c:pt>
                      <c:pt idx="34">
                        <c:v>64524.085152409098</c:v>
                      </c:pt>
                      <c:pt idx="35">
                        <c:v>64566.115751330275</c:v>
                      </c:pt>
                      <c:pt idx="36">
                        <c:v>64571.483332844036</c:v>
                      </c:pt>
                      <c:pt idx="37">
                        <c:v>64587.738859578385</c:v>
                      </c:pt>
                      <c:pt idx="38">
                        <c:v>64622.305534133891</c:v>
                      </c:pt>
                      <c:pt idx="39">
                        <c:v>64684.085734638749</c:v>
                      </c:pt>
                      <c:pt idx="40">
                        <c:v>64698.630473293721</c:v>
                      </c:pt>
                      <c:pt idx="41">
                        <c:v>64733.055932010226</c:v>
                      </c:pt>
                      <c:pt idx="42">
                        <c:v>64735.905943925238</c:v>
                      </c:pt>
                      <c:pt idx="43">
                        <c:v>64748.546087743765</c:v>
                      </c:pt>
                      <c:pt idx="44">
                        <c:v>64783.572232093786</c:v>
                      </c:pt>
                      <c:pt idx="45">
                        <c:v>64805.592310834552</c:v>
                      </c:pt>
                      <c:pt idx="46">
                        <c:v>64768.609198883118</c:v>
                      </c:pt>
                      <c:pt idx="47">
                        <c:v>64754.959890155602</c:v>
                      </c:pt>
                      <c:pt idx="48">
                        <c:v>64742.099887182245</c:v>
                      </c:pt>
                      <c:pt idx="49">
                        <c:v>64766.51874369954</c:v>
                      </c:pt>
                      <c:pt idx="50">
                        <c:v>64764.565560230942</c:v>
                      </c:pt>
                      <c:pt idx="51">
                        <c:v>64762.70110731708</c:v>
                      </c:pt>
                      <c:pt idx="52">
                        <c:v>64961.642041485575</c:v>
                      </c:pt>
                      <c:pt idx="53">
                        <c:v>63837.169789387764</c:v>
                      </c:pt>
                      <c:pt idx="54">
                        <c:v>63790.155543378998</c:v>
                      </c:pt>
                      <c:pt idx="55">
                        <c:v>63778.54965757217</c:v>
                      </c:pt>
                      <c:pt idx="56">
                        <c:v>63804.323983904513</c:v>
                      </c:pt>
                      <c:pt idx="57">
                        <c:v>63765.593346420319</c:v>
                      </c:pt>
                      <c:pt idx="58">
                        <c:v>63694.413034081095</c:v>
                      </c:pt>
                      <c:pt idx="59">
                        <c:v>63655.630134146493</c:v>
                      </c:pt>
                      <c:pt idx="60">
                        <c:v>63644.023373149372</c:v>
                      </c:pt>
                      <c:pt idx="61">
                        <c:v>63665.702797070997</c:v>
                      </c:pt>
                      <c:pt idx="62">
                        <c:v>63662.429609077117</c:v>
                      </c:pt>
                      <c:pt idx="63">
                        <c:v>63713.490818335296</c:v>
                      </c:pt>
                      <c:pt idx="64">
                        <c:v>63733.52872255331</c:v>
                      </c:pt>
                      <c:pt idx="65">
                        <c:v>63793.468421255406</c:v>
                      </c:pt>
                      <c:pt idx="66">
                        <c:v>63828.588114733429</c:v>
                      </c:pt>
                      <c:pt idx="67">
                        <c:v>63824.369444850978</c:v>
                      </c:pt>
                      <c:pt idx="68">
                        <c:v>63867.442201551516</c:v>
                      </c:pt>
                      <c:pt idx="69">
                        <c:v>63873.900119574682</c:v>
                      </c:pt>
                      <c:pt idx="70">
                        <c:v>63862.085642007711</c:v>
                      </c:pt>
                      <c:pt idx="71">
                        <c:v>63839.167458240139</c:v>
                      </c:pt>
                      <c:pt idx="72">
                        <c:v>63825.884044105027</c:v>
                      </c:pt>
                      <c:pt idx="73">
                        <c:v>63844.82072815593</c:v>
                      </c:pt>
                      <c:pt idx="74">
                        <c:v>63861.548543786987</c:v>
                      </c:pt>
                      <c:pt idx="75">
                        <c:v>63910.777786719162</c:v>
                      </c:pt>
                      <c:pt idx="76">
                        <c:v>63924.080884465984</c:v>
                      </c:pt>
                      <c:pt idx="77">
                        <c:v>63959.312271069626</c:v>
                      </c:pt>
                      <c:pt idx="78">
                        <c:v>63954.701897516534</c:v>
                      </c:pt>
                      <c:pt idx="79">
                        <c:v>63991.98403446989</c:v>
                      </c:pt>
                      <c:pt idx="80">
                        <c:v>64022.901425632503</c:v>
                      </c:pt>
                      <c:pt idx="81">
                        <c:v>64026.102531988028</c:v>
                      </c:pt>
                      <c:pt idx="82">
                        <c:v>64018.43809275383</c:v>
                      </c:pt>
                      <c:pt idx="83">
                        <c:v>64046.911022026376</c:v>
                      </c:pt>
                      <c:pt idx="84">
                        <c:v>64230.42086397302</c:v>
                      </c:pt>
                      <c:pt idx="85">
                        <c:v>64254.812708569916</c:v>
                      </c:pt>
                      <c:pt idx="86">
                        <c:v>64266.213075342464</c:v>
                      </c:pt>
                      <c:pt idx="87">
                        <c:v>64242.279606907665</c:v>
                      </c:pt>
                      <c:pt idx="88">
                        <c:v>64286.185048934953</c:v>
                      </c:pt>
                      <c:pt idx="89">
                        <c:v>64306.970365806883</c:v>
                      </c:pt>
                      <c:pt idx="90">
                        <c:v>64332.382567756445</c:v>
                      </c:pt>
                      <c:pt idx="91">
                        <c:v>64348.334636195992</c:v>
                      </c:pt>
                      <c:pt idx="92">
                        <c:v>64375.225519032181</c:v>
                      </c:pt>
                      <c:pt idx="93">
                        <c:v>64361.099154625503</c:v>
                      </c:pt>
                      <c:pt idx="94">
                        <c:v>64344.471549949689</c:v>
                      </c:pt>
                      <c:pt idx="95">
                        <c:v>64342.554179887404</c:v>
                      </c:pt>
                      <c:pt idx="96">
                        <c:v>63936.483749940213</c:v>
                      </c:pt>
                      <c:pt idx="97">
                        <c:v>63947.73588356706</c:v>
                      </c:pt>
                      <c:pt idx="98">
                        <c:v>63957.074557219537</c:v>
                      </c:pt>
                      <c:pt idx="99">
                        <c:v>63929.913932688956</c:v>
                      </c:pt>
                      <c:pt idx="100">
                        <c:v>63993.204014537114</c:v>
                      </c:pt>
                      <c:pt idx="101">
                        <c:v>63999.13668554683</c:v>
                      </c:pt>
                      <c:pt idx="102">
                        <c:v>63999.769526736614</c:v>
                      </c:pt>
                      <c:pt idx="103">
                        <c:v>63996.872651665421</c:v>
                      </c:pt>
                      <c:pt idx="104">
                        <c:v>63963.237208827137</c:v>
                      </c:pt>
                      <c:pt idx="105">
                        <c:v>64024.666878935699</c:v>
                      </c:pt>
                      <c:pt idx="106">
                        <c:v>63984.774681728057</c:v>
                      </c:pt>
                      <c:pt idx="107">
                        <c:v>63984.567507868996</c:v>
                      </c:pt>
                      <c:pt idx="108">
                        <c:v>63988.818917611185</c:v>
                      </c:pt>
                      <c:pt idx="109">
                        <c:v>64017.000885576919</c:v>
                      </c:pt>
                      <c:pt idx="110">
                        <c:v>64003.533797714874</c:v>
                      </c:pt>
                      <c:pt idx="111">
                        <c:v>64014.663729699569</c:v>
                      </c:pt>
                      <c:pt idx="112">
                        <c:v>64031.298429181159</c:v>
                      </c:pt>
                      <c:pt idx="113">
                        <c:v>64031.810315620518</c:v>
                      </c:pt>
                      <c:pt idx="114">
                        <c:v>64047.848576874756</c:v>
                      </c:pt>
                      <c:pt idx="115">
                        <c:v>64090.862318316736</c:v>
                      </c:pt>
                      <c:pt idx="116">
                        <c:v>64122.660651461716</c:v>
                      </c:pt>
                      <c:pt idx="117">
                        <c:v>64140.707824918551</c:v>
                      </c:pt>
                      <c:pt idx="118">
                        <c:v>64117.840871698565</c:v>
                      </c:pt>
                      <c:pt idx="119">
                        <c:v>64104.509899410899</c:v>
                      </c:pt>
                      <c:pt idx="120">
                        <c:v>64078.415719117504</c:v>
                      </c:pt>
                      <c:pt idx="121">
                        <c:v>64060.792266914046</c:v>
                      </c:pt>
                      <c:pt idx="122">
                        <c:v>64071.120868809689</c:v>
                      </c:pt>
                      <c:pt idx="123">
                        <c:v>64076.716255665953</c:v>
                      </c:pt>
                      <c:pt idx="124">
                        <c:v>64093.133552457941</c:v>
                      </c:pt>
                      <c:pt idx="125">
                        <c:v>64108.476072414407</c:v>
                      </c:pt>
                      <c:pt idx="126">
                        <c:v>64147.955802314485</c:v>
                      </c:pt>
                      <c:pt idx="127">
                        <c:v>64141.542296700936</c:v>
                      </c:pt>
                      <c:pt idx="128">
                        <c:v>64169.934876618965</c:v>
                      </c:pt>
                      <c:pt idx="129">
                        <c:v>64195.999265555824</c:v>
                      </c:pt>
                      <c:pt idx="130">
                        <c:v>64191.29013281528</c:v>
                      </c:pt>
                      <c:pt idx="131">
                        <c:v>64187.195127738254</c:v>
                      </c:pt>
                      <c:pt idx="132">
                        <c:v>64574.145229109585</c:v>
                      </c:pt>
                      <c:pt idx="133">
                        <c:v>64575.483090464782</c:v>
                      </c:pt>
                      <c:pt idx="134">
                        <c:v>64583.600483391201</c:v>
                      </c:pt>
                      <c:pt idx="135">
                        <c:v>64618.032896425953</c:v>
                      </c:pt>
                      <c:pt idx="136">
                        <c:v>64663.200233617346</c:v>
                      </c:pt>
                      <c:pt idx="137">
                        <c:v>64689.47051782997</c:v>
                      </c:pt>
                      <c:pt idx="138">
                        <c:v>64726.88880501216</c:v>
                      </c:pt>
                      <c:pt idx="139">
                        <c:v>64721.422760546287</c:v>
                      </c:pt>
                      <c:pt idx="140">
                        <c:v>64775.952088147009</c:v>
                      </c:pt>
                      <c:pt idx="141">
                        <c:v>64798.636602600345</c:v>
                      </c:pt>
                      <c:pt idx="142">
                        <c:v>64757.249387713739</c:v>
                      </c:pt>
                      <c:pt idx="143">
                        <c:v>64755.601776655123</c:v>
                      </c:pt>
                      <c:pt idx="144">
                        <c:v>64668.999999999993</c:v>
                      </c:pt>
                      <c:pt idx="145">
                        <c:v>64572</c:v>
                      </c:pt>
                      <c:pt idx="146">
                        <c:v>64667</c:v>
                      </c:pt>
                      <c:pt idx="147">
                        <c:v>64709</c:v>
                      </c:pt>
                      <c:pt idx="148">
                        <c:v>64714.724803569479</c:v>
                      </c:pt>
                      <c:pt idx="149">
                        <c:v>64724.615830844974</c:v>
                      </c:pt>
                      <c:pt idx="150">
                        <c:v>64733.383273708976</c:v>
                      </c:pt>
                      <c:pt idx="151">
                        <c:v>64742.785607655278</c:v>
                      </c:pt>
                      <c:pt idx="152">
                        <c:v>64752.181020713957</c:v>
                      </c:pt>
                      <c:pt idx="153">
                        <c:v>64760.469575253621</c:v>
                      </c:pt>
                      <c:pt idx="154">
                        <c:v>64769.392088296532</c:v>
                      </c:pt>
                      <c:pt idx="155">
                        <c:v>64777.666677850189</c:v>
                      </c:pt>
                      <c:pt idx="156">
                        <c:v>64678.999999999993</c:v>
                      </c:pt>
                      <c:pt idx="157">
                        <c:v>64582</c:v>
                      </c:pt>
                      <c:pt idx="158">
                        <c:v>64677</c:v>
                      </c:pt>
                      <c:pt idx="159">
                        <c:v>64719</c:v>
                      </c:pt>
                      <c:pt idx="160">
                        <c:v>64724.724803569479</c:v>
                      </c:pt>
                      <c:pt idx="161">
                        <c:v>64734.615830844974</c:v>
                      </c:pt>
                      <c:pt idx="162">
                        <c:v>64743.383273708976</c:v>
                      </c:pt>
                      <c:pt idx="163">
                        <c:v>64752.785607655278</c:v>
                      </c:pt>
                      <c:pt idx="164">
                        <c:v>64762.181020713957</c:v>
                      </c:pt>
                      <c:pt idx="165">
                        <c:v>64770.469575253621</c:v>
                      </c:pt>
                      <c:pt idx="166">
                        <c:v>64779.392088296532</c:v>
                      </c:pt>
                      <c:pt idx="167">
                        <c:v>64787.666677850189</c:v>
                      </c:pt>
                      <c:pt idx="168">
                        <c:v>64688.999999999993</c:v>
                      </c:pt>
                      <c:pt idx="169">
                        <c:v>64592</c:v>
                      </c:pt>
                      <c:pt idx="170">
                        <c:v>64687</c:v>
                      </c:pt>
                      <c:pt idx="171">
                        <c:v>64729</c:v>
                      </c:pt>
                      <c:pt idx="172">
                        <c:v>64734.724803569479</c:v>
                      </c:pt>
                      <c:pt idx="173">
                        <c:v>64744.615830844974</c:v>
                      </c:pt>
                      <c:pt idx="174">
                        <c:v>64753.383273708976</c:v>
                      </c:pt>
                      <c:pt idx="175">
                        <c:v>64762.785607655278</c:v>
                      </c:pt>
                      <c:pt idx="176">
                        <c:v>64772.181020713957</c:v>
                      </c:pt>
                      <c:pt idx="177">
                        <c:v>64780.469575253621</c:v>
                      </c:pt>
                      <c:pt idx="178">
                        <c:v>64789.392088296532</c:v>
                      </c:pt>
                      <c:pt idx="179">
                        <c:v>64797.666677850189</c:v>
                      </c:pt>
                      <c:pt idx="180">
                        <c:v>64698.999999999993</c:v>
                      </c:pt>
                      <c:pt idx="181">
                        <c:v>64602</c:v>
                      </c:pt>
                      <c:pt idx="182">
                        <c:v>64697</c:v>
                      </c:pt>
                      <c:pt idx="183">
                        <c:v>64739</c:v>
                      </c:pt>
                      <c:pt idx="184">
                        <c:v>64744.724803569479</c:v>
                      </c:pt>
                      <c:pt idx="185">
                        <c:v>64754.615830844974</c:v>
                      </c:pt>
                      <c:pt idx="186">
                        <c:v>64763.383273708976</c:v>
                      </c:pt>
                      <c:pt idx="187">
                        <c:v>64772.785607655278</c:v>
                      </c:pt>
                      <c:pt idx="188">
                        <c:v>64782.181020713957</c:v>
                      </c:pt>
                      <c:pt idx="189">
                        <c:v>64790.469575253621</c:v>
                      </c:pt>
                      <c:pt idx="190">
                        <c:v>64799.392088296532</c:v>
                      </c:pt>
                      <c:pt idx="191">
                        <c:v>64807.666677850189</c:v>
                      </c:pt>
                      <c:pt idx="192">
                        <c:v>64708.999999999993</c:v>
                      </c:pt>
                      <c:pt idx="193">
                        <c:v>64612</c:v>
                      </c:pt>
                      <c:pt idx="194">
                        <c:v>64707</c:v>
                      </c:pt>
                      <c:pt idx="195">
                        <c:v>64749</c:v>
                      </c:pt>
                      <c:pt idx="196">
                        <c:v>64754.724803569479</c:v>
                      </c:pt>
                      <c:pt idx="197">
                        <c:v>64764.615830844974</c:v>
                      </c:pt>
                      <c:pt idx="198">
                        <c:v>64773.383273708976</c:v>
                      </c:pt>
                      <c:pt idx="199">
                        <c:v>64782.785607655278</c:v>
                      </c:pt>
                      <c:pt idx="200">
                        <c:v>64792.181020713957</c:v>
                      </c:pt>
                      <c:pt idx="201">
                        <c:v>64800.469575253621</c:v>
                      </c:pt>
                      <c:pt idx="202">
                        <c:v>64809.392088296532</c:v>
                      </c:pt>
                      <c:pt idx="203">
                        <c:v>64817.666677850189</c:v>
                      </c:pt>
                      <c:pt idx="204">
                        <c:v>64718.999999999993</c:v>
                      </c:pt>
                      <c:pt idx="205">
                        <c:v>64622</c:v>
                      </c:pt>
                      <c:pt idx="206">
                        <c:v>64717</c:v>
                      </c:pt>
                      <c:pt idx="207">
                        <c:v>64759</c:v>
                      </c:pt>
                      <c:pt idx="208">
                        <c:v>64764.724803569479</c:v>
                      </c:pt>
                      <c:pt idx="209">
                        <c:v>64774.615830844974</c:v>
                      </c:pt>
                      <c:pt idx="210">
                        <c:v>64783.383273708976</c:v>
                      </c:pt>
                      <c:pt idx="211">
                        <c:v>64792.785607655278</c:v>
                      </c:pt>
                      <c:pt idx="212">
                        <c:v>64802.181020713957</c:v>
                      </c:pt>
                      <c:pt idx="213">
                        <c:v>64810.469575253621</c:v>
                      </c:pt>
                      <c:pt idx="214">
                        <c:v>64819.392088296532</c:v>
                      </c:pt>
                      <c:pt idx="215">
                        <c:v>64827.666677850189</c:v>
                      </c:pt>
                      <c:pt idx="216">
                        <c:v>64728.999999999993</c:v>
                      </c:pt>
                      <c:pt idx="217">
                        <c:v>64632</c:v>
                      </c:pt>
                      <c:pt idx="218">
                        <c:v>64727</c:v>
                      </c:pt>
                      <c:pt idx="219">
                        <c:v>64769</c:v>
                      </c:pt>
                      <c:pt idx="220">
                        <c:v>64774.724803569479</c:v>
                      </c:pt>
                      <c:pt idx="221">
                        <c:v>64784.615830844974</c:v>
                      </c:pt>
                      <c:pt idx="222">
                        <c:v>64793.383273708976</c:v>
                      </c:pt>
                      <c:pt idx="223">
                        <c:v>64802.785607655278</c:v>
                      </c:pt>
                      <c:pt idx="224">
                        <c:v>64812.181020713957</c:v>
                      </c:pt>
                      <c:pt idx="225">
                        <c:v>64820.469575253621</c:v>
                      </c:pt>
                      <c:pt idx="226">
                        <c:v>64829.392088296532</c:v>
                      </c:pt>
                      <c:pt idx="227">
                        <c:v>64837.666677850189</c:v>
                      </c:pt>
                      <c:pt idx="228">
                        <c:v>64738.999999999993</c:v>
                      </c:pt>
                      <c:pt idx="229">
                        <c:v>64642</c:v>
                      </c:pt>
                      <c:pt idx="230">
                        <c:v>64737</c:v>
                      </c:pt>
                      <c:pt idx="231">
                        <c:v>64779</c:v>
                      </c:pt>
                      <c:pt idx="232">
                        <c:v>64784.724803569479</c:v>
                      </c:pt>
                      <c:pt idx="233">
                        <c:v>64794.615830844974</c:v>
                      </c:pt>
                      <c:pt idx="234">
                        <c:v>64803.383273708976</c:v>
                      </c:pt>
                      <c:pt idx="235">
                        <c:v>64812.785607655278</c:v>
                      </c:pt>
                      <c:pt idx="236">
                        <c:v>64822.181020713957</c:v>
                      </c:pt>
                      <c:pt idx="237">
                        <c:v>64830.469575253621</c:v>
                      </c:pt>
                      <c:pt idx="238">
                        <c:v>64839.392088296532</c:v>
                      </c:pt>
                      <c:pt idx="239">
                        <c:v>64847.666677850189</c:v>
                      </c:pt>
                      <c:pt idx="240">
                        <c:v>64748.999999999993</c:v>
                      </c:pt>
                      <c:pt idx="241">
                        <c:v>64652</c:v>
                      </c:pt>
                      <c:pt idx="242">
                        <c:v>64747</c:v>
                      </c:pt>
                      <c:pt idx="243">
                        <c:v>64789</c:v>
                      </c:pt>
                      <c:pt idx="244">
                        <c:v>64794.724803569479</c:v>
                      </c:pt>
                      <c:pt idx="245">
                        <c:v>64804.615830844974</c:v>
                      </c:pt>
                      <c:pt idx="246">
                        <c:v>64813.383273708976</c:v>
                      </c:pt>
                      <c:pt idx="247">
                        <c:v>64822.785607655278</c:v>
                      </c:pt>
                      <c:pt idx="248">
                        <c:v>64832.181020713957</c:v>
                      </c:pt>
                      <c:pt idx="249">
                        <c:v>64840.469575253621</c:v>
                      </c:pt>
                      <c:pt idx="250">
                        <c:v>64849.392088296532</c:v>
                      </c:pt>
                      <c:pt idx="251">
                        <c:v>64857.666677850189</c:v>
                      </c:pt>
                      <c:pt idx="252">
                        <c:v>64758.999999999993</c:v>
                      </c:pt>
                      <c:pt idx="253">
                        <c:v>64662</c:v>
                      </c:pt>
                      <c:pt idx="254">
                        <c:v>64757</c:v>
                      </c:pt>
                      <c:pt idx="255">
                        <c:v>64799</c:v>
                      </c:pt>
                      <c:pt idx="256">
                        <c:v>64804.724803569479</c:v>
                      </c:pt>
                      <c:pt idx="257">
                        <c:v>64814.615830844974</c:v>
                      </c:pt>
                      <c:pt idx="258">
                        <c:v>64823.383273708976</c:v>
                      </c:pt>
                      <c:pt idx="259">
                        <c:v>64832.785607655278</c:v>
                      </c:pt>
                      <c:pt idx="260">
                        <c:v>64842.181020713957</c:v>
                      </c:pt>
                      <c:pt idx="261">
                        <c:v>64850.469575253621</c:v>
                      </c:pt>
                      <c:pt idx="262">
                        <c:v>64859.392088296532</c:v>
                      </c:pt>
                      <c:pt idx="263">
                        <c:v>64867.666677850189</c:v>
                      </c:pt>
                      <c:pt idx="264">
                        <c:v>64768.999999999993</c:v>
                      </c:pt>
                      <c:pt idx="265">
                        <c:v>64672</c:v>
                      </c:pt>
                      <c:pt idx="266">
                        <c:v>64767</c:v>
                      </c:pt>
                      <c:pt idx="267">
                        <c:v>64809</c:v>
                      </c:pt>
                      <c:pt idx="268">
                        <c:v>64814.724803569479</c:v>
                      </c:pt>
                      <c:pt idx="269">
                        <c:v>64824.615830844974</c:v>
                      </c:pt>
                      <c:pt idx="270">
                        <c:v>64833.383273708976</c:v>
                      </c:pt>
                      <c:pt idx="271">
                        <c:v>64842.785607655278</c:v>
                      </c:pt>
                      <c:pt idx="272">
                        <c:v>64852.181020713957</c:v>
                      </c:pt>
                      <c:pt idx="273">
                        <c:v>64860.469575253621</c:v>
                      </c:pt>
                      <c:pt idx="274">
                        <c:v>64869.392088296532</c:v>
                      </c:pt>
                      <c:pt idx="275">
                        <c:v>64877.666677850189</c:v>
                      </c:pt>
                      <c:pt idx="276">
                        <c:v>64778.999999999993</c:v>
                      </c:pt>
                      <c:pt idx="277">
                        <c:v>64682</c:v>
                      </c:pt>
                      <c:pt idx="278">
                        <c:v>64777</c:v>
                      </c:pt>
                      <c:pt idx="279">
                        <c:v>64819</c:v>
                      </c:pt>
                      <c:pt idx="280">
                        <c:v>64824.724803569479</c:v>
                      </c:pt>
                      <c:pt idx="281">
                        <c:v>64834.615830844974</c:v>
                      </c:pt>
                      <c:pt idx="282">
                        <c:v>64843.383273708976</c:v>
                      </c:pt>
                      <c:pt idx="283">
                        <c:v>64852.785607655278</c:v>
                      </c:pt>
                      <c:pt idx="284">
                        <c:v>64862.181020713957</c:v>
                      </c:pt>
                      <c:pt idx="285">
                        <c:v>64870.469575253621</c:v>
                      </c:pt>
                      <c:pt idx="286">
                        <c:v>64879.392088296532</c:v>
                      </c:pt>
                      <c:pt idx="287">
                        <c:v>64887.666677850189</c:v>
                      </c:pt>
                      <c:pt idx="288">
                        <c:v>64788.999999999993</c:v>
                      </c:pt>
                      <c:pt idx="289">
                        <c:v>64692</c:v>
                      </c:pt>
                      <c:pt idx="290">
                        <c:v>64787</c:v>
                      </c:pt>
                      <c:pt idx="291">
                        <c:v>64829</c:v>
                      </c:pt>
                      <c:pt idx="292">
                        <c:v>64834.724803569479</c:v>
                      </c:pt>
                      <c:pt idx="293">
                        <c:v>64844.615830844974</c:v>
                      </c:pt>
                      <c:pt idx="294">
                        <c:v>64853.383273708976</c:v>
                      </c:pt>
                      <c:pt idx="295">
                        <c:v>64862.785607655278</c:v>
                      </c:pt>
                      <c:pt idx="296">
                        <c:v>64872.181020713957</c:v>
                      </c:pt>
                      <c:pt idx="297">
                        <c:v>64880.469575253621</c:v>
                      </c:pt>
                      <c:pt idx="298">
                        <c:v>64889.392088296532</c:v>
                      </c:pt>
                      <c:pt idx="299">
                        <c:v>64897.666677850189</c:v>
                      </c:pt>
                      <c:pt idx="300">
                        <c:v>64798.999999999993</c:v>
                      </c:pt>
                      <c:pt idx="301">
                        <c:v>64702</c:v>
                      </c:pt>
                      <c:pt idx="302">
                        <c:v>64797</c:v>
                      </c:pt>
                      <c:pt idx="303">
                        <c:v>64839</c:v>
                      </c:pt>
                      <c:pt idx="304">
                        <c:v>64844.724803569479</c:v>
                      </c:pt>
                      <c:pt idx="305">
                        <c:v>64854.615830844974</c:v>
                      </c:pt>
                      <c:pt idx="306">
                        <c:v>64863.383273708976</c:v>
                      </c:pt>
                      <c:pt idx="307">
                        <c:v>64872.785607655278</c:v>
                      </c:pt>
                      <c:pt idx="308">
                        <c:v>64882.181020713957</c:v>
                      </c:pt>
                      <c:pt idx="309">
                        <c:v>64890.469575253621</c:v>
                      </c:pt>
                      <c:pt idx="310">
                        <c:v>64899.392088296532</c:v>
                      </c:pt>
                      <c:pt idx="311">
                        <c:v>64907.666677850189</c:v>
                      </c:pt>
                      <c:pt idx="312">
                        <c:v>64808.999999999993</c:v>
                      </c:pt>
                      <c:pt idx="313">
                        <c:v>64712</c:v>
                      </c:pt>
                      <c:pt idx="314">
                        <c:v>64807</c:v>
                      </c:pt>
                      <c:pt idx="315">
                        <c:v>64849</c:v>
                      </c:pt>
                      <c:pt idx="316">
                        <c:v>64854.724803569479</c:v>
                      </c:pt>
                      <c:pt idx="317">
                        <c:v>64864.615830844974</c:v>
                      </c:pt>
                      <c:pt idx="318">
                        <c:v>64873.383273708976</c:v>
                      </c:pt>
                      <c:pt idx="319">
                        <c:v>64882.785607655278</c:v>
                      </c:pt>
                      <c:pt idx="320">
                        <c:v>64892.181020713957</c:v>
                      </c:pt>
                      <c:pt idx="321">
                        <c:v>64900.469575253621</c:v>
                      </c:pt>
                      <c:pt idx="322">
                        <c:v>64909.392088296532</c:v>
                      </c:pt>
                      <c:pt idx="323">
                        <c:v>64917.666677850189</c:v>
                      </c:pt>
                      <c:pt idx="324">
                        <c:v>64818.999999999993</c:v>
                      </c:pt>
                      <c:pt idx="325">
                        <c:v>64722</c:v>
                      </c:pt>
                      <c:pt idx="326">
                        <c:v>64817</c:v>
                      </c:pt>
                      <c:pt idx="327">
                        <c:v>64859</c:v>
                      </c:pt>
                      <c:pt idx="328">
                        <c:v>64864.724803569479</c:v>
                      </c:pt>
                      <c:pt idx="329">
                        <c:v>64874.615830844974</c:v>
                      </c:pt>
                      <c:pt idx="330">
                        <c:v>64883.383273708976</c:v>
                      </c:pt>
                      <c:pt idx="331">
                        <c:v>64892.785607655278</c:v>
                      </c:pt>
                      <c:pt idx="332">
                        <c:v>64902.181020713957</c:v>
                      </c:pt>
                      <c:pt idx="333">
                        <c:v>64910.469575253621</c:v>
                      </c:pt>
                      <c:pt idx="334">
                        <c:v>64919.392088296532</c:v>
                      </c:pt>
                      <c:pt idx="335">
                        <c:v>64927.666677850189</c:v>
                      </c:pt>
                      <c:pt idx="336">
                        <c:v>64828.999999999993</c:v>
                      </c:pt>
                      <c:pt idx="337">
                        <c:v>64732</c:v>
                      </c:pt>
                      <c:pt idx="338">
                        <c:v>64827</c:v>
                      </c:pt>
                      <c:pt idx="339">
                        <c:v>64869</c:v>
                      </c:pt>
                      <c:pt idx="340">
                        <c:v>64874.724803569479</c:v>
                      </c:pt>
                      <c:pt idx="341">
                        <c:v>64884.615830844974</c:v>
                      </c:pt>
                      <c:pt idx="342">
                        <c:v>64893.383273708976</c:v>
                      </c:pt>
                      <c:pt idx="343">
                        <c:v>64902.785607655278</c:v>
                      </c:pt>
                      <c:pt idx="344">
                        <c:v>64912.181020713957</c:v>
                      </c:pt>
                      <c:pt idx="345">
                        <c:v>64920.469575253621</c:v>
                      </c:pt>
                      <c:pt idx="346">
                        <c:v>64929.392088296532</c:v>
                      </c:pt>
                      <c:pt idx="347">
                        <c:v>64937.666677850189</c:v>
                      </c:pt>
                      <c:pt idx="348">
                        <c:v>64838.999999999993</c:v>
                      </c:pt>
                      <c:pt idx="349">
                        <c:v>64742</c:v>
                      </c:pt>
                      <c:pt idx="350">
                        <c:v>64837</c:v>
                      </c:pt>
                      <c:pt idx="351">
                        <c:v>64879</c:v>
                      </c:pt>
                      <c:pt idx="352">
                        <c:v>64884.724803569479</c:v>
                      </c:pt>
                      <c:pt idx="353">
                        <c:v>64894.615830844974</c:v>
                      </c:pt>
                      <c:pt idx="354">
                        <c:v>64903.383273708976</c:v>
                      </c:pt>
                      <c:pt idx="355">
                        <c:v>64912.785607655278</c:v>
                      </c:pt>
                      <c:pt idx="356">
                        <c:v>64922.181020713957</c:v>
                      </c:pt>
                      <c:pt idx="357">
                        <c:v>64930.469575253621</c:v>
                      </c:pt>
                      <c:pt idx="358">
                        <c:v>64939.392088296532</c:v>
                      </c:pt>
                      <c:pt idx="359">
                        <c:v>64947.666677850189</c:v>
                      </c:pt>
                      <c:pt idx="360">
                        <c:v>64848.999999999993</c:v>
                      </c:pt>
                      <c:pt idx="361">
                        <c:v>64752</c:v>
                      </c:pt>
                      <c:pt idx="362">
                        <c:v>64847</c:v>
                      </c:pt>
                      <c:pt idx="363">
                        <c:v>64889</c:v>
                      </c:pt>
                      <c:pt idx="364">
                        <c:v>64894.724803569479</c:v>
                      </c:pt>
                      <c:pt idx="365">
                        <c:v>64904.615830844974</c:v>
                      </c:pt>
                      <c:pt idx="366">
                        <c:v>64913.383273708976</c:v>
                      </c:pt>
                      <c:pt idx="367">
                        <c:v>64922.785607655278</c:v>
                      </c:pt>
                      <c:pt idx="368">
                        <c:v>64932.181020713957</c:v>
                      </c:pt>
                      <c:pt idx="369">
                        <c:v>64940.469575253621</c:v>
                      </c:pt>
                      <c:pt idx="370">
                        <c:v>64949.392088296532</c:v>
                      </c:pt>
                      <c:pt idx="371">
                        <c:v>64957.666677850189</c:v>
                      </c:pt>
                      <c:pt idx="372">
                        <c:v>64858.999999999993</c:v>
                      </c:pt>
                      <c:pt idx="373">
                        <c:v>64762</c:v>
                      </c:pt>
                      <c:pt idx="374">
                        <c:v>64857</c:v>
                      </c:pt>
                      <c:pt idx="375">
                        <c:v>64899</c:v>
                      </c:pt>
                      <c:pt idx="376">
                        <c:v>64904.724803569479</c:v>
                      </c:pt>
                      <c:pt idx="377">
                        <c:v>64914.615830844974</c:v>
                      </c:pt>
                      <c:pt idx="378">
                        <c:v>64923.383273708976</c:v>
                      </c:pt>
                      <c:pt idx="379">
                        <c:v>64932.785607655278</c:v>
                      </c:pt>
                      <c:pt idx="380">
                        <c:v>64942.181020713957</c:v>
                      </c:pt>
                      <c:pt idx="381">
                        <c:v>64950.469575253621</c:v>
                      </c:pt>
                      <c:pt idx="382">
                        <c:v>64959.392088296532</c:v>
                      </c:pt>
                      <c:pt idx="383">
                        <c:v>64967.666677850189</c:v>
                      </c:pt>
                      <c:pt idx="384">
                        <c:v>64868.999999999993</c:v>
                      </c:pt>
                      <c:pt idx="385">
                        <c:v>64772</c:v>
                      </c:pt>
                      <c:pt idx="386">
                        <c:v>64867</c:v>
                      </c:pt>
                      <c:pt idx="387">
                        <c:v>64909</c:v>
                      </c:pt>
                      <c:pt idx="388">
                        <c:v>64914.724803569479</c:v>
                      </c:pt>
                      <c:pt idx="389">
                        <c:v>64924.615830844974</c:v>
                      </c:pt>
                      <c:pt idx="390">
                        <c:v>64933.383273708976</c:v>
                      </c:pt>
                      <c:pt idx="391">
                        <c:v>64942.785607655278</c:v>
                      </c:pt>
                      <c:pt idx="392">
                        <c:v>64952.181020713957</c:v>
                      </c:pt>
                      <c:pt idx="393">
                        <c:v>64960.469575253621</c:v>
                      </c:pt>
                      <c:pt idx="394">
                        <c:v>64969.392088296532</c:v>
                      </c:pt>
                      <c:pt idx="395">
                        <c:v>64977.666677850189</c:v>
                      </c:pt>
                      <c:pt idx="396">
                        <c:v>64878.999999999993</c:v>
                      </c:pt>
                      <c:pt idx="397">
                        <c:v>64782</c:v>
                      </c:pt>
                      <c:pt idx="398">
                        <c:v>64877</c:v>
                      </c:pt>
                      <c:pt idx="399">
                        <c:v>64919</c:v>
                      </c:pt>
                      <c:pt idx="400">
                        <c:v>64924.724803569479</c:v>
                      </c:pt>
                      <c:pt idx="401">
                        <c:v>64934.615830844974</c:v>
                      </c:pt>
                      <c:pt idx="402">
                        <c:v>64943.383273708976</c:v>
                      </c:pt>
                      <c:pt idx="403">
                        <c:v>64952.785607655278</c:v>
                      </c:pt>
                      <c:pt idx="404">
                        <c:v>64962.181020713957</c:v>
                      </c:pt>
                      <c:pt idx="405">
                        <c:v>64970.469575253621</c:v>
                      </c:pt>
                      <c:pt idx="406">
                        <c:v>64979.392088296532</c:v>
                      </c:pt>
                      <c:pt idx="407">
                        <c:v>64987.666677850189</c:v>
                      </c:pt>
                      <c:pt idx="408">
                        <c:v>64888.999999999993</c:v>
                      </c:pt>
                      <c:pt idx="409">
                        <c:v>64792</c:v>
                      </c:pt>
                      <c:pt idx="410">
                        <c:v>64887</c:v>
                      </c:pt>
                      <c:pt idx="411">
                        <c:v>64929</c:v>
                      </c:pt>
                      <c:pt idx="412">
                        <c:v>64934.724803569479</c:v>
                      </c:pt>
                      <c:pt idx="413">
                        <c:v>64944.615830844974</c:v>
                      </c:pt>
                      <c:pt idx="414">
                        <c:v>64953.383273708976</c:v>
                      </c:pt>
                      <c:pt idx="415">
                        <c:v>64962.785607655278</c:v>
                      </c:pt>
                      <c:pt idx="416">
                        <c:v>64972.181020713957</c:v>
                      </c:pt>
                      <c:pt idx="417">
                        <c:v>64980.469575253621</c:v>
                      </c:pt>
                      <c:pt idx="418">
                        <c:v>64989.392088296532</c:v>
                      </c:pt>
                      <c:pt idx="419">
                        <c:v>64997.666677850189</c:v>
                      </c:pt>
                      <c:pt idx="420">
                        <c:v>64898.999999999993</c:v>
                      </c:pt>
                      <c:pt idx="421">
                        <c:v>64802</c:v>
                      </c:pt>
                      <c:pt idx="422">
                        <c:v>64897</c:v>
                      </c:pt>
                      <c:pt idx="423">
                        <c:v>64939</c:v>
                      </c:pt>
                      <c:pt idx="424">
                        <c:v>64944.724803569479</c:v>
                      </c:pt>
                      <c:pt idx="425">
                        <c:v>64954.615830844974</c:v>
                      </c:pt>
                      <c:pt idx="426">
                        <c:v>64963.383273708976</c:v>
                      </c:pt>
                      <c:pt idx="427">
                        <c:v>64972.785607655278</c:v>
                      </c:pt>
                      <c:pt idx="428">
                        <c:v>64982.181020713957</c:v>
                      </c:pt>
                      <c:pt idx="429">
                        <c:v>64990.469575253621</c:v>
                      </c:pt>
                      <c:pt idx="430">
                        <c:v>64999.392088296532</c:v>
                      </c:pt>
                      <c:pt idx="431">
                        <c:v>65007.666677850189</c:v>
                      </c:pt>
                      <c:pt idx="432">
                        <c:v>64908.999999999993</c:v>
                      </c:pt>
                      <c:pt idx="433">
                        <c:v>64812</c:v>
                      </c:pt>
                      <c:pt idx="434">
                        <c:v>64907</c:v>
                      </c:pt>
                      <c:pt idx="435">
                        <c:v>64949</c:v>
                      </c:pt>
                      <c:pt idx="436">
                        <c:v>64954.724803569479</c:v>
                      </c:pt>
                      <c:pt idx="437">
                        <c:v>64964.615830844974</c:v>
                      </c:pt>
                      <c:pt idx="438">
                        <c:v>64973.383273708976</c:v>
                      </c:pt>
                      <c:pt idx="439">
                        <c:v>64982.785607655278</c:v>
                      </c:pt>
                      <c:pt idx="440">
                        <c:v>64992.181020713957</c:v>
                      </c:pt>
                      <c:pt idx="441">
                        <c:v>65000.469575253621</c:v>
                      </c:pt>
                      <c:pt idx="442">
                        <c:v>65009.392088296532</c:v>
                      </c:pt>
                      <c:pt idx="443">
                        <c:v>65017.666677850189</c:v>
                      </c:pt>
                      <c:pt idx="444">
                        <c:v>64918.999999999993</c:v>
                      </c:pt>
                      <c:pt idx="445">
                        <c:v>64822</c:v>
                      </c:pt>
                      <c:pt idx="446">
                        <c:v>64917</c:v>
                      </c:pt>
                      <c:pt idx="447">
                        <c:v>64959</c:v>
                      </c:pt>
                      <c:pt idx="448">
                        <c:v>64964.724803569479</c:v>
                      </c:pt>
                      <c:pt idx="449">
                        <c:v>64974.615830844974</c:v>
                      </c:pt>
                      <c:pt idx="450">
                        <c:v>64983.383273708976</c:v>
                      </c:pt>
                      <c:pt idx="451">
                        <c:v>64992.785607655278</c:v>
                      </c:pt>
                      <c:pt idx="452">
                        <c:v>65002.181020713957</c:v>
                      </c:pt>
                      <c:pt idx="453">
                        <c:v>65010.469575253621</c:v>
                      </c:pt>
                      <c:pt idx="454">
                        <c:v>65019.392088296532</c:v>
                      </c:pt>
                      <c:pt idx="455">
                        <c:v>65027.666677850189</c:v>
                      </c:pt>
                      <c:pt idx="456">
                        <c:v>64928.999999999993</c:v>
                      </c:pt>
                      <c:pt idx="457">
                        <c:v>64832</c:v>
                      </c:pt>
                      <c:pt idx="458">
                        <c:v>64927</c:v>
                      </c:pt>
                      <c:pt idx="459">
                        <c:v>64969</c:v>
                      </c:pt>
                      <c:pt idx="460">
                        <c:v>64974.724803569479</c:v>
                      </c:pt>
                      <c:pt idx="461">
                        <c:v>64984.615830844974</c:v>
                      </c:pt>
                      <c:pt idx="462">
                        <c:v>64993.383273708976</c:v>
                      </c:pt>
                      <c:pt idx="463">
                        <c:v>65002.785607655278</c:v>
                      </c:pt>
                      <c:pt idx="464">
                        <c:v>65012.181020713957</c:v>
                      </c:pt>
                      <c:pt idx="465">
                        <c:v>65020.469575253621</c:v>
                      </c:pt>
                      <c:pt idx="466">
                        <c:v>65029.392088296532</c:v>
                      </c:pt>
                      <c:pt idx="467">
                        <c:v>65037.666677850189</c:v>
                      </c:pt>
                      <c:pt idx="468">
                        <c:v>64938.999999999993</c:v>
                      </c:pt>
                      <c:pt idx="469">
                        <c:v>64842</c:v>
                      </c:pt>
                      <c:pt idx="470">
                        <c:v>64937</c:v>
                      </c:pt>
                      <c:pt idx="471">
                        <c:v>64979</c:v>
                      </c:pt>
                      <c:pt idx="472">
                        <c:v>64984.724803569479</c:v>
                      </c:pt>
                      <c:pt idx="473">
                        <c:v>64994.615830844974</c:v>
                      </c:pt>
                      <c:pt idx="474">
                        <c:v>65003.383273708976</c:v>
                      </c:pt>
                      <c:pt idx="475">
                        <c:v>65012.785607655278</c:v>
                      </c:pt>
                      <c:pt idx="476">
                        <c:v>65022.181020713957</c:v>
                      </c:pt>
                      <c:pt idx="477">
                        <c:v>65030.469575253621</c:v>
                      </c:pt>
                      <c:pt idx="478">
                        <c:v>65039.392088296532</c:v>
                      </c:pt>
                      <c:pt idx="479">
                        <c:v>65047.666677850189</c:v>
                      </c:pt>
                      <c:pt idx="480">
                        <c:v>64948.999999999993</c:v>
                      </c:pt>
                      <c:pt idx="481">
                        <c:v>64852</c:v>
                      </c:pt>
                      <c:pt idx="482">
                        <c:v>64947</c:v>
                      </c:pt>
                      <c:pt idx="483">
                        <c:v>64989</c:v>
                      </c:pt>
                      <c:pt idx="484">
                        <c:v>64994.724803569479</c:v>
                      </c:pt>
                      <c:pt idx="485">
                        <c:v>65004.615830844974</c:v>
                      </c:pt>
                      <c:pt idx="486">
                        <c:v>65013.383273708976</c:v>
                      </c:pt>
                      <c:pt idx="487">
                        <c:v>65022.785607655278</c:v>
                      </c:pt>
                      <c:pt idx="488">
                        <c:v>65032.181020713957</c:v>
                      </c:pt>
                      <c:pt idx="489">
                        <c:v>65040.469575253621</c:v>
                      </c:pt>
                      <c:pt idx="490">
                        <c:v>65049.392088296532</c:v>
                      </c:pt>
                      <c:pt idx="491">
                        <c:v>65057.666677850189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7A5-4ADD-B017-63BB42D5C2D4}"/>
                  </c:ext>
                </c:extLst>
              </c15:ser>
            </c15:filteredLineSeries>
          </c:ext>
        </c:extLst>
      </c:lineChart>
      <c:catAx>
        <c:axId val="69348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487440"/>
        <c:crosses val="autoZero"/>
        <c:auto val="1"/>
        <c:lblAlgn val="ctr"/>
        <c:lblOffset val="100"/>
        <c:noMultiLvlLbl val="0"/>
      </c:catAx>
      <c:valAx>
        <c:axId val="693487440"/>
        <c:scaling>
          <c:orientation val="minMax"/>
          <c:min val="1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487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SEC_Sales!$F$1</c:f>
              <c:strCache>
                <c:ptCount val="1"/>
                <c:pt idx="0">
                  <c:v>PSSchoolPS_Actuals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SEC_Sales!$F$2:$F$457</c:f>
              <c:numCache>
                <c:formatCode>#,##0</c:formatCode>
                <c:ptCount val="456"/>
                <c:pt idx="0">
                  <c:v>283236122</c:v>
                </c:pt>
                <c:pt idx="1">
                  <c:v>259903273</c:v>
                </c:pt>
                <c:pt idx="2">
                  <c:v>257858425</c:v>
                </c:pt>
                <c:pt idx="3">
                  <c:v>263286324</c:v>
                </c:pt>
                <c:pt idx="4">
                  <c:v>258988275</c:v>
                </c:pt>
                <c:pt idx="5">
                  <c:v>306503252</c:v>
                </c:pt>
                <c:pt idx="6">
                  <c:v>316071975</c:v>
                </c:pt>
                <c:pt idx="7">
                  <c:v>319986992</c:v>
                </c:pt>
                <c:pt idx="8">
                  <c:v>308000832</c:v>
                </c:pt>
                <c:pt idx="9">
                  <c:v>259894196</c:v>
                </c:pt>
                <c:pt idx="10">
                  <c:v>230281325</c:v>
                </c:pt>
                <c:pt idx="11">
                  <c:v>251202187</c:v>
                </c:pt>
                <c:pt idx="12">
                  <c:v>265904545</c:v>
                </c:pt>
                <c:pt idx="13">
                  <c:v>237982758</c:v>
                </c:pt>
                <c:pt idx="14">
                  <c:v>241417620</c:v>
                </c:pt>
                <c:pt idx="15">
                  <c:v>236490634</c:v>
                </c:pt>
                <c:pt idx="16">
                  <c:v>242814113</c:v>
                </c:pt>
                <c:pt idx="17">
                  <c:v>275506018</c:v>
                </c:pt>
                <c:pt idx="18">
                  <c:v>280106167</c:v>
                </c:pt>
                <c:pt idx="19">
                  <c:v>303355881</c:v>
                </c:pt>
                <c:pt idx="20">
                  <c:v>293610857</c:v>
                </c:pt>
                <c:pt idx="21">
                  <c:v>250563976</c:v>
                </c:pt>
                <c:pt idx="22">
                  <c:v>219034402</c:v>
                </c:pt>
                <c:pt idx="23">
                  <c:v>236579180</c:v>
                </c:pt>
                <c:pt idx="24">
                  <c:v>253571629</c:v>
                </c:pt>
                <c:pt idx="25">
                  <c:v>238523839</c:v>
                </c:pt>
                <c:pt idx="26">
                  <c:v>233381581</c:v>
                </c:pt>
                <c:pt idx="27">
                  <c:v>236023096</c:v>
                </c:pt>
                <c:pt idx="28">
                  <c:v>245331683.379875</c:v>
                </c:pt>
                <c:pt idx="29">
                  <c:v>254829772.969125</c:v>
                </c:pt>
                <c:pt idx="30">
                  <c:v>266522700.04350001</c:v>
                </c:pt>
                <c:pt idx="31">
                  <c:v>264167958.95199999</c:v>
                </c:pt>
                <c:pt idx="32">
                  <c:v>258544219.84937501</c:v>
                </c:pt>
                <c:pt idx="33">
                  <c:v>212751285.78437501</c:v>
                </c:pt>
                <c:pt idx="34">
                  <c:v>204045423.38124999</c:v>
                </c:pt>
                <c:pt idx="35">
                  <c:v>207077017.32075</c:v>
                </c:pt>
                <c:pt idx="36">
                  <c:v>220962618.62525001</c:v>
                </c:pt>
                <c:pt idx="37">
                  <c:v>212591415.06587499</c:v>
                </c:pt>
                <c:pt idx="38">
                  <c:v>204435272.51137501</c:v>
                </c:pt>
                <c:pt idx="39">
                  <c:v>196274114.36175001</c:v>
                </c:pt>
                <c:pt idx="40">
                  <c:v>196542435.263625</c:v>
                </c:pt>
                <c:pt idx="41">
                  <c:v>222972354.49287501</c:v>
                </c:pt>
                <c:pt idx="42">
                  <c:v>235362045.03099999</c:v>
                </c:pt>
                <c:pt idx="43">
                  <c:v>233500843.43224999</c:v>
                </c:pt>
                <c:pt idx="44">
                  <c:v>242270386.03475001</c:v>
                </c:pt>
                <c:pt idx="45">
                  <c:v>210618151.893125</c:v>
                </c:pt>
                <c:pt idx="46">
                  <c:v>187794253.13675001</c:v>
                </c:pt>
                <c:pt idx="47">
                  <c:v>205793766.93775001</c:v>
                </c:pt>
                <c:pt idx="48">
                  <c:v>223104686.75812501</c:v>
                </c:pt>
                <c:pt idx="49">
                  <c:v>208674780.73875001</c:v>
                </c:pt>
                <c:pt idx="50">
                  <c:v>197839971.23175001</c:v>
                </c:pt>
                <c:pt idx="51">
                  <c:v>178131081.72762501</c:v>
                </c:pt>
                <c:pt idx="52">
                  <c:v>189648997.61162499</c:v>
                </c:pt>
                <c:pt idx="53">
                  <c:v>210197636.48975</c:v>
                </c:pt>
                <c:pt idx="54">
                  <c:v>214275540.96162501</c:v>
                </c:pt>
                <c:pt idx="55">
                  <c:v>197100914.88925001</c:v>
                </c:pt>
                <c:pt idx="56">
                  <c:v>210481713.01837501</c:v>
                </c:pt>
                <c:pt idx="57">
                  <c:v>176533138.37599999</c:v>
                </c:pt>
                <c:pt idx="58">
                  <c:v>162516010.626625</c:v>
                </c:pt>
                <c:pt idx="59">
                  <c:v>178433456.14899999</c:v>
                </c:pt>
                <c:pt idx="60">
                  <c:v>179099890.53762501</c:v>
                </c:pt>
                <c:pt idx="61">
                  <c:v>178357461.56775001</c:v>
                </c:pt>
                <c:pt idx="62">
                  <c:v>171585567.7685</c:v>
                </c:pt>
                <c:pt idx="63">
                  <c:v>156537979.69605374</c:v>
                </c:pt>
                <c:pt idx="64">
                  <c:v>151876798.8097375</c:v>
                </c:pt>
                <c:pt idx="65">
                  <c:v>184679008.30713251</c:v>
                </c:pt>
                <c:pt idx="66">
                  <c:v>188090402.09084874</c:v>
                </c:pt>
                <c:pt idx="67">
                  <c:v>191545012.43632126</c:v>
                </c:pt>
                <c:pt idx="68">
                  <c:v>195330754.54651999</c:v>
                </c:pt>
                <c:pt idx="69">
                  <c:v>163585665.59208375</c:v>
                </c:pt>
                <c:pt idx="70">
                  <c:v>152797071.61116499</c:v>
                </c:pt>
                <c:pt idx="71">
                  <c:v>160224119.694455</c:v>
                </c:pt>
                <c:pt idx="72">
                  <c:v>170600963.38581625</c:v>
                </c:pt>
                <c:pt idx="73">
                  <c:v>161613631.64954999</c:v>
                </c:pt>
                <c:pt idx="74">
                  <c:v>151330291.71635124</c:v>
                </c:pt>
                <c:pt idx="75">
                  <c:v>151259731.52618626</c:v>
                </c:pt>
                <c:pt idx="76">
                  <c:v>152143201.608695</c:v>
                </c:pt>
                <c:pt idx="77">
                  <c:v>173679375.51785374</c:v>
                </c:pt>
                <c:pt idx="78">
                  <c:v>193533771.49003625</c:v>
                </c:pt>
                <c:pt idx="79">
                  <c:v>194335994.79522124</c:v>
                </c:pt>
                <c:pt idx="80">
                  <c:v>195547590.94506624</c:v>
                </c:pt>
                <c:pt idx="81">
                  <c:v>160803208.43267</c:v>
                </c:pt>
                <c:pt idx="82">
                  <c:v>149296368.03227124</c:v>
                </c:pt>
                <c:pt idx="83">
                  <c:v>157652370.22626999</c:v>
                </c:pt>
                <c:pt idx="84">
                  <c:v>165489140.91214624</c:v>
                </c:pt>
                <c:pt idx="85">
                  <c:v>148406935.2829375</c:v>
                </c:pt>
                <c:pt idx="86">
                  <c:v>144134293.81532249</c:v>
                </c:pt>
                <c:pt idx="87">
                  <c:v>142855093.48895624</c:v>
                </c:pt>
                <c:pt idx="88">
                  <c:v>151050016.80345124</c:v>
                </c:pt>
                <c:pt idx="89">
                  <c:v>171518691.28201875</c:v>
                </c:pt>
                <c:pt idx="90">
                  <c:v>174902670.10971376</c:v>
                </c:pt>
                <c:pt idx="91">
                  <c:v>168750924.36643875</c:v>
                </c:pt>
                <c:pt idx="92">
                  <c:v>165561352.19110876</c:v>
                </c:pt>
                <c:pt idx="93">
                  <c:v>156832091.81422001</c:v>
                </c:pt>
                <c:pt idx="94">
                  <c:v>134865591.30199501</c:v>
                </c:pt>
                <c:pt idx="95">
                  <c:v>145321675.96134624</c:v>
                </c:pt>
                <c:pt idx="96">
                  <c:v>171104807.82326251</c:v>
                </c:pt>
                <c:pt idx="97">
                  <c:v>147125665.4067125</c:v>
                </c:pt>
                <c:pt idx="98">
                  <c:v>138581447.46330625</c:v>
                </c:pt>
                <c:pt idx="99">
                  <c:v>144805798.005712</c:v>
                </c:pt>
                <c:pt idx="100">
                  <c:v>149705471.09330249</c:v>
                </c:pt>
                <c:pt idx="101">
                  <c:v>168976968.27056974</c:v>
                </c:pt>
                <c:pt idx="102">
                  <c:v>180651882.81214976</c:v>
                </c:pt>
                <c:pt idx="103">
                  <c:v>171941183.913396</c:v>
                </c:pt>
                <c:pt idx="104">
                  <c:v>173932758.370029</c:v>
                </c:pt>
                <c:pt idx="105">
                  <c:v>158769088.7106165</c:v>
                </c:pt>
                <c:pt idx="106">
                  <c:v>137653346.63260776</c:v>
                </c:pt>
                <c:pt idx="107">
                  <c:v>150835472.883138</c:v>
                </c:pt>
                <c:pt idx="108">
                  <c:v>149776955.50915825</c:v>
                </c:pt>
                <c:pt idx="109">
                  <c:v>148316943.71958351</c:v>
                </c:pt>
                <c:pt idx="110">
                  <c:v>138032667.515499</c:v>
                </c:pt>
                <c:pt idx="111">
                  <c:v>134549551.5352625</c:v>
                </c:pt>
                <c:pt idx="112">
                  <c:v>146439311.87062925</c:v>
                </c:pt>
                <c:pt idx="113">
                  <c:v>157611052.98231176</c:v>
                </c:pt>
                <c:pt idx="114">
                  <c:v>170445947.02805224</c:v>
                </c:pt>
                <c:pt idx="115">
                  <c:v>166342039.56497225</c:v>
                </c:pt>
                <c:pt idx="116">
                  <c:v>173141979.398406</c:v>
                </c:pt>
                <c:pt idx="117">
                  <c:v>157189935.32240376</c:v>
                </c:pt>
                <c:pt idx="118">
                  <c:v>134791454.85113499</c:v>
                </c:pt>
                <c:pt idx="119">
                  <c:v>147146007.98727474</c:v>
                </c:pt>
                <c:pt idx="120">
                  <c:v>145143362.86515725</c:v>
                </c:pt>
                <c:pt idx="121">
                  <c:v>139424271.55427924</c:v>
                </c:pt>
                <c:pt idx="122">
                  <c:v>133984584.36745726</c:v>
                </c:pt>
                <c:pt idx="123">
                  <c:v>118928950.8989525</c:v>
                </c:pt>
                <c:pt idx="124">
                  <c:v>112598209.02470225</c:v>
                </c:pt>
                <c:pt idx="125">
                  <c:v>135711763.89902475</c:v>
                </c:pt>
                <c:pt idx="126">
                  <c:v>154867329.98354501</c:v>
                </c:pt>
                <c:pt idx="127">
                  <c:v>155080936.39728051</c:v>
                </c:pt>
                <c:pt idx="128">
                  <c:v>151866846.53075674</c:v>
                </c:pt>
                <c:pt idx="129">
                  <c:v>128966534.92242549</c:v>
                </c:pt>
                <c:pt idx="130">
                  <c:v>120016058.524206</c:v>
                </c:pt>
                <c:pt idx="131">
                  <c:v>130617863.46373326</c:v>
                </c:pt>
                <c:pt idx="132">
                  <c:v>140281088.29204026</c:v>
                </c:pt>
                <c:pt idx="133">
                  <c:v>137979542.94177401</c:v>
                </c:pt>
                <c:pt idx="134">
                  <c:v>124636581.51597275</c:v>
                </c:pt>
                <c:pt idx="135">
                  <c:v>121361008.53204225</c:v>
                </c:pt>
                <c:pt idx="136">
                  <c:v>117998671.818615</c:v>
                </c:pt>
                <c:pt idx="137">
                  <c:v>136981450.40629175</c:v>
                </c:pt>
                <c:pt idx="138">
                  <c:v>150677515.26376775</c:v>
                </c:pt>
                <c:pt idx="139">
                  <c:v>153239395.58404899</c:v>
                </c:pt>
                <c:pt idx="140">
                  <c:v>154165476.25606224</c:v>
                </c:pt>
                <c:pt idx="141">
                  <c:v>126929121.238391</c:v>
                </c:pt>
                <c:pt idx="142">
                  <c:v>121245981.38702475</c:v>
                </c:pt>
                <c:pt idx="143">
                  <c:v>130511790.932662</c:v>
                </c:pt>
                <c:pt idx="144">
                  <c:v>135898094.94177401</c:v>
                </c:pt>
                <c:pt idx="145">
                  <c:v>131534562.51597275</c:v>
                </c:pt>
                <c:pt idx="146">
                  <c:v>125871367.53204225</c:v>
                </c:pt>
                <c:pt idx="147">
                  <c:v>117582251.818615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3E-4FCF-95F6-EB4BE6F1D126}"/>
            </c:ext>
          </c:extLst>
        </c:ser>
        <c:ser>
          <c:idx val="1"/>
          <c:order val="1"/>
          <c:tx>
            <c:strRef>
              <c:f>SEC_Sales!$G$1</c:f>
              <c:strCache>
                <c:ptCount val="1"/>
                <c:pt idx="0">
                  <c:v>TODSchoolTOD_Actuals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  <c:extLst xmlns:c15="http://schemas.microsoft.com/office/drawing/2012/chart"/>
            </c:numRef>
          </c:cat>
          <c:val>
            <c:numRef>
              <c:f>SEC_Sales!$G$2:$G$457</c:f>
              <c:numCache>
                <c:formatCode>#,##0</c:formatCode>
                <c:ptCount val="456"/>
                <c:pt idx="0">
                  <c:v>20846972</c:v>
                </c:pt>
                <c:pt idx="1">
                  <c:v>20152750</c:v>
                </c:pt>
                <c:pt idx="2">
                  <c:v>20705996</c:v>
                </c:pt>
                <c:pt idx="3">
                  <c:v>22437914</c:v>
                </c:pt>
                <c:pt idx="4">
                  <c:v>21899640</c:v>
                </c:pt>
                <c:pt idx="5">
                  <c:v>26434854</c:v>
                </c:pt>
                <c:pt idx="6">
                  <c:v>30413434</c:v>
                </c:pt>
                <c:pt idx="7">
                  <c:v>36672592</c:v>
                </c:pt>
                <c:pt idx="8">
                  <c:v>35022884</c:v>
                </c:pt>
                <c:pt idx="9">
                  <c:v>31371582</c:v>
                </c:pt>
                <c:pt idx="10">
                  <c:v>29043634</c:v>
                </c:pt>
                <c:pt idx="11">
                  <c:v>30906092</c:v>
                </c:pt>
                <c:pt idx="12">
                  <c:v>30855808</c:v>
                </c:pt>
                <c:pt idx="13">
                  <c:v>27631638</c:v>
                </c:pt>
                <c:pt idx="14">
                  <c:v>30336688</c:v>
                </c:pt>
                <c:pt idx="15">
                  <c:v>30671358</c:v>
                </c:pt>
                <c:pt idx="16">
                  <c:v>32130652</c:v>
                </c:pt>
                <c:pt idx="17">
                  <c:v>36301532</c:v>
                </c:pt>
                <c:pt idx="18">
                  <c:v>37842812</c:v>
                </c:pt>
                <c:pt idx="19">
                  <c:v>38928248</c:v>
                </c:pt>
                <c:pt idx="20">
                  <c:v>38213210</c:v>
                </c:pt>
                <c:pt idx="21">
                  <c:v>33553188</c:v>
                </c:pt>
                <c:pt idx="22">
                  <c:v>30221862</c:v>
                </c:pt>
                <c:pt idx="23">
                  <c:v>33753164</c:v>
                </c:pt>
                <c:pt idx="24">
                  <c:v>35365638</c:v>
                </c:pt>
                <c:pt idx="25">
                  <c:v>33838344</c:v>
                </c:pt>
                <c:pt idx="26">
                  <c:v>34452000</c:v>
                </c:pt>
                <c:pt idx="27">
                  <c:v>38470416.109025702</c:v>
                </c:pt>
                <c:pt idx="28">
                  <c:v>44534300</c:v>
                </c:pt>
                <c:pt idx="29">
                  <c:v>60309477.696702503</c:v>
                </c:pt>
                <c:pt idx="30">
                  <c:v>66718444.935209997</c:v>
                </c:pt>
                <c:pt idx="31">
                  <c:v>71725335.876320004</c:v>
                </c:pt>
                <c:pt idx="32">
                  <c:v>73273036.303712502</c:v>
                </c:pt>
                <c:pt idx="33">
                  <c:v>64312813.465812497</c:v>
                </c:pt>
                <c:pt idx="34">
                  <c:v>60974582</c:v>
                </c:pt>
                <c:pt idx="35">
                  <c:v>63556933.775945</c:v>
                </c:pt>
                <c:pt idx="36">
                  <c:v>65278694</c:v>
                </c:pt>
                <c:pt idx="37">
                  <c:v>66382930</c:v>
                </c:pt>
                <c:pt idx="38">
                  <c:v>66441326</c:v>
                </c:pt>
                <c:pt idx="39">
                  <c:v>67961218</c:v>
                </c:pt>
                <c:pt idx="40">
                  <c:v>75367093.237867504</c:v>
                </c:pt>
                <c:pt idx="41">
                  <c:v>83883882</c:v>
                </c:pt>
                <c:pt idx="42">
                  <c:v>90055192.789460003</c:v>
                </c:pt>
                <c:pt idx="43">
                  <c:v>93886394.528035</c:v>
                </c:pt>
                <c:pt idx="44">
                  <c:v>100929873.493185</c:v>
                </c:pt>
                <c:pt idx="45">
                  <c:v>94500043.293837503</c:v>
                </c:pt>
                <c:pt idx="46">
                  <c:v>87258097.058504999</c:v>
                </c:pt>
                <c:pt idx="47">
                  <c:v>92967000</c:v>
                </c:pt>
                <c:pt idx="48">
                  <c:v>94885483.159737498</c:v>
                </c:pt>
                <c:pt idx="49">
                  <c:v>92974300</c:v>
                </c:pt>
                <c:pt idx="50">
                  <c:v>96466299</c:v>
                </c:pt>
                <c:pt idx="51">
                  <c:v>93861854</c:v>
                </c:pt>
                <c:pt idx="52">
                  <c:v>102747878.6395475</c:v>
                </c:pt>
                <c:pt idx="53">
                  <c:v>114367636.558485</c:v>
                </c:pt>
                <c:pt idx="54">
                  <c:v>120626003.1205475</c:v>
                </c:pt>
                <c:pt idx="55">
                  <c:v>122091702.832655</c:v>
                </c:pt>
                <c:pt idx="56">
                  <c:v>135127030.86625251</c:v>
                </c:pt>
                <c:pt idx="57">
                  <c:v>125994973.15216</c:v>
                </c:pt>
                <c:pt idx="58">
                  <c:v>117799394.3344475</c:v>
                </c:pt>
                <c:pt idx="59">
                  <c:v>128376035</c:v>
                </c:pt>
                <c:pt idx="60">
                  <c:v>125719975</c:v>
                </c:pt>
                <c:pt idx="61">
                  <c:v>127193917.951965</c:v>
                </c:pt>
                <c:pt idx="62">
                  <c:v>127917781.52870999</c:v>
                </c:pt>
                <c:pt idx="63">
                  <c:v>128740629.7369225</c:v>
                </c:pt>
                <c:pt idx="64">
                  <c:v>126614592.176425</c:v>
                </c:pt>
                <c:pt idx="65">
                  <c:v>148550080.24799499</c:v>
                </c:pt>
                <c:pt idx="66">
                  <c:v>146615731.2568925</c:v>
                </c:pt>
                <c:pt idx="67">
                  <c:v>152257073.83732751</c:v>
                </c:pt>
                <c:pt idx="68">
                  <c:v>158867663.42631999</c:v>
                </c:pt>
                <c:pt idx="69">
                  <c:v>139067723.5339025</c:v>
                </c:pt>
                <c:pt idx="70">
                  <c:v>131050804.86138999</c:v>
                </c:pt>
                <c:pt idx="71">
                  <c:v>132220583</c:v>
                </c:pt>
                <c:pt idx="72">
                  <c:v>133580578</c:v>
                </c:pt>
                <c:pt idx="73">
                  <c:v>128370153.9853</c:v>
                </c:pt>
                <c:pt idx="74">
                  <c:v>127425880</c:v>
                </c:pt>
                <c:pt idx="75">
                  <c:v>131324606.4029175</c:v>
                </c:pt>
                <c:pt idx="76">
                  <c:v>134714046.30737001</c:v>
                </c:pt>
                <c:pt idx="77">
                  <c:v>150310477.51572251</c:v>
                </c:pt>
                <c:pt idx="78">
                  <c:v>159748107.92201751</c:v>
                </c:pt>
                <c:pt idx="79">
                  <c:v>161968622.69472751</c:v>
                </c:pt>
                <c:pt idx="80">
                  <c:v>169688101.31299749</c:v>
                </c:pt>
                <c:pt idx="81">
                  <c:v>144386221.00722</c:v>
                </c:pt>
                <c:pt idx="82">
                  <c:v>138222280.20502749</c:v>
                </c:pt>
                <c:pt idx="83">
                  <c:v>141476373.46482</c:v>
                </c:pt>
                <c:pt idx="84">
                  <c:v>139743441.86427751</c:v>
                </c:pt>
                <c:pt idx="85">
                  <c:v>133267586</c:v>
                </c:pt>
                <c:pt idx="86">
                  <c:v>133882696</c:v>
                </c:pt>
                <c:pt idx="87">
                  <c:v>139198989.92673749</c:v>
                </c:pt>
                <c:pt idx="88">
                  <c:v>148342804.57089001</c:v>
                </c:pt>
                <c:pt idx="89">
                  <c:v>164176438.42135</c:v>
                </c:pt>
                <c:pt idx="90">
                  <c:v>159378316.09178999</c:v>
                </c:pt>
                <c:pt idx="91">
                  <c:v>159946239.24799001</c:v>
                </c:pt>
                <c:pt idx="92">
                  <c:v>160486619.46263</c:v>
                </c:pt>
                <c:pt idx="93">
                  <c:v>154577245.09424001</c:v>
                </c:pt>
                <c:pt idx="94">
                  <c:v>137558458.45203999</c:v>
                </c:pt>
                <c:pt idx="95">
                  <c:v>140023962.50023001</c:v>
                </c:pt>
                <c:pt idx="96">
                  <c:v>149597854.04390001</c:v>
                </c:pt>
                <c:pt idx="97">
                  <c:v>137452714.45629999</c:v>
                </c:pt>
                <c:pt idx="98">
                  <c:v>135475969.82855001</c:v>
                </c:pt>
                <c:pt idx="99">
                  <c:v>142989568.91552001</c:v>
                </c:pt>
                <c:pt idx="100">
                  <c:v>148556646.77289999</c:v>
                </c:pt>
                <c:pt idx="101">
                  <c:v>161214499.84121001</c:v>
                </c:pt>
                <c:pt idx="102">
                  <c:v>167148104.29800999</c:v>
                </c:pt>
                <c:pt idx="103">
                  <c:v>165668040.00816</c:v>
                </c:pt>
                <c:pt idx="104">
                  <c:v>167871855.85484001</c:v>
                </c:pt>
                <c:pt idx="105">
                  <c:v>158337287.83133999</c:v>
                </c:pt>
                <c:pt idx="106">
                  <c:v>140229355.39168999</c:v>
                </c:pt>
                <c:pt idx="107">
                  <c:v>143388417.38648</c:v>
                </c:pt>
                <c:pt idx="108">
                  <c:v>138635956.53167</c:v>
                </c:pt>
                <c:pt idx="109">
                  <c:v>141209094.46200451</c:v>
                </c:pt>
                <c:pt idx="110">
                  <c:v>134746730.21897301</c:v>
                </c:pt>
                <c:pt idx="111">
                  <c:v>137336455.6958375</c:v>
                </c:pt>
                <c:pt idx="112">
                  <c:v>151220131.72986475</c:v>
                </c:pt>
                <c:pt idx="113">
                  <c:v>156858465.77904224</c:v>
                </c:pt>
                <c:pt idx="114">
                  <c:v>164140142.11878574</c:v>
                </c:pt>
                <c:pt idx="115">
                  <c:v>160281886.15562576</c:v>
                </c:pt>
                <c:pt idx="116">
                  <c:v>168356128.25396201</c:v>
                </c:pt>
                <c:pt idx="117">
                  <c:v>156512538.31552625</c:v>
                </c:pt>
                <c:pt idx="118">
                  <c:v>139590073.66314501</c:v>
                </c:pt>
                <c:pt idx="119">
                  <c:v>143831766.28154325</c:v>
                </c:pt>
                <c:pt idx="120">
                  <c:v>138826498.39847824</c:v>
                </c:pt>
                <c:pt idx="121">
                  <c:v>138508812.45551226</c:v>
                </c:pt>
                <c:pt idx="122">
                  <c:v>136342222.33022076</c:v>
                </c:pt>
                <c:pt idx="123">
                  <c:v>119018931.1704675</c:v>
                </c:pt>
                <c:pt idx="124">
                  <c:v>110341074.20333575</c:v>
                </c:pt>
                <c:pt idx="125">
                  <c:v>137464246.64502376</c:v>
                </c:pt>
                <c:pt idx="126">
                  <c:v>152372479.13572499</c:v>
                </c:pt>
                <c:pt idx="127">
                  <c:v>154831662.01860249</c:v>
                </c:pt>
                <c:pt idx="128">
                  <c:v>160254872.37648374</c:v>
                </c:pt>
                <c:pt idx="129">
                  <c:v>147924014.5023275</c:v>
                </c:pt>
                <c:pt idx="130">
                  <c:v>137202415.30543</c:v>
                </c:pt>
                <c:pt idx="131">
                  <c:v>145387953.83971626</c:v>
                </c:pt>
                <c:pt idx="132">
                  <c:v>142286856.27580124</c:v>
                </c:pt>
                <c:pt idx="133">
                  <c:v>142684259.75047001</c:v>
                </c:pt>
                <c:pt idx="134">
                  <c:v>146065229.50346375</c:v>
                </c:pt>
                <c:pt idx="135">
                  <c:v>142719370.71261126</c:v>
                </c:pt>
                <c:pt idx="136">
                  <c:v>140325308.10907501</c:v>
                </c:pt>
                <c:pt idx="137">
                  <c:v>154415740.72465876</c:v>
                </c:pt>
                <c:pt idx="138">
                  <c:v>163761160.17043874</c:v>
                </c:pt>
                <c:pt idx="139">
                  <c:v>164470390.321845</c:v>
                </c:pt>
                <c:pt idx="140">
                  <c:v>166864601.30071124</c:v>
                </c:pt>
                <c:pt idx="141">
                  <c:v>146748486.68635499</c:v>
                </c:pt>
                <c:pt idx="142">
                  <c:v>139921627.41552374</c:v>
                </c:pt>
                <c:pt idx="143">
                  <c:v>144447186.84110999</c:v>
                </c:pt>
                <c:pt idx="144">
                  <c:v>141668275.75047001</c:v>
                </c:pt>
                <c:pt idx="145">
                  <c:v>142706163.50346375</c:v>
                </c:pt>
                <c:pt idx="146">
                  <c:v>145785366.71261126</c:v>
                </c:pt>
                <c:pt idx="147">
                  <c:v>139758072.10907501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0F3E-4FCF-95F6-EB4BE6F1D126}"/>
            </c:ext>
          </c:extLst>
        </c:ser>
        <c:ser>
          <c:idx val="2"/>
          <c:order val="2"/>
          <c:tx>
            <c:strRef>
              <c:f>SEC_Sales!$H$1</c:f>
              <c:strCache>
                <c:ptCount val="1"/>
                <c:pt idx="0">
                  <c:v>PS_Forecast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SEC_Sales!$H$2:$H$457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185656767.53044686</c:v>
                </c:pt>
                <c:pt idx="61">
                  <c:v>178146776.12826335</c:v>
                </c:pt>
                <c:pt idx="62">
                  <c:v>173588369.88046324</c:v>
                </c:pt>
                <c:pt idx="63">
                  <c:v>160360946.96771559</c:v>
                </c:pt>
                <c:pt idx="64">
                  <c:v>155618913.00129363</c:v>
                </c:pt>
                <c:pt idx="65">
                  <c:v>186551219.77452433</c:v>
                </c:pt>
                <c:pt idx="66">
                  <c:v>187368201.5242714</c:v>
                </c:pt>
                <c:pt idx="67">
                  <c:v>191057534.45007104</c:v>
                </c:pt>
                <c:pt idx="68">
                  <c:v>192675659.29661158</c:v>
                </c:pt>
                <c:pt idx="69">
                  <c:v>165684845.68258664</c:v>
                </c:pt>
                <c:pt idx="70">
                  <c:v>153185675.4015668</c:v>
                </c:pt>
                <c:pt idx="71">
                  <c:v>164653308.94124749</c:v>
                </c:pt>
                <c:pt idx="72">
                  <c:v>171475292.64598492</c:v>
                </c:pt>
                <c:pt idx="73">
                  <c:v>164046718.0638217</c:v>
                </c:pt>
                <c:pt idx="74">
                  <c:v>150835416.69398811</c:v>
                </c:pt>
                <c:pt idx="75">
                  <c:v>152100804.32558101</c:v>
                </c:pt>
                <c:pt idx="76">
                  <c:v>153786883.34663647</c:v>
                </c:pt>
                <c:pt idx="77">
                  <c:v>177159997.3992435</c:v>
                </c:pt>
                <c:pt idx="78">
                  <c:v>190939282.58764601</c:v>
                </c:pt>
                <c:pt idx="79">
                  <c:v>196052061.19342163</c:v>
                </c:pt>
                <c:pt idx="80">
                  <c:v>194053698.99902165</c:v>
                </c:pt>
                <c:pt idx="81">
                  <c:v>160118017.13968754</c:v>
                </c:pt>
                <c:pt idx="82">
                  <c:v>149803781.26334846</c:v>
                </c:pt>
                <c:pt idx="83">
                  <c:v>156212255.03461611</c:v>
                </c:pt>
                <c:pt idx="84">
                  <c:v>165252378.90266004</c:v>
                </c:pt>
                <c:pt idx="85">
                  <c:v>148843922.70682046</c:v>
                </c:pt>
                <c:pt idx="86">
                  <c:v>142828655.7737014</c:v>
                </c:pt>
                <c:pt idx="87">
                  <c:v>140104442.66823766</c:v>
                </c:pt>
                <c:pt idx="88">
                  <c:v>149028431.47979671</c:v>
                </c:pt>
                <c:pt idx="89">
                  <c:v>167406573.22933781</c:v>
                </c:pt>
                <c:pt idx="90">
                  <c:v>176597992.4480018</c:v>
                </c:pt>
                <c:pt idx="91">
                  <c:v>165477013.36420441</c:v>
                </c:pt>
                <c:pt idx="92">
                  <c:v>159724356.78216803</c:v>
                </c:pt>
                <c:pt idx="93">
                  <c:v>155620599.79957074</c:v>
                </c:pt>
                <c:pt idx="94">
                  <c:v>133275865.39725292</c:v>
                </c:pt>
                <c:pt idx="95">
                  <c:v>147004234.27583796</c:v>
                </c:pt>
                <c:pt idx="96">
                  <c:v>162350273.77869222</c:v>
                </c:pt>
                <c:pt idx="97">
                  <c:v>146936728.21303231</c:v>
                </c:pt>
                <c:pt idx="98">
                  <c:v>139525195.40353149</c:v>
                </c:pt>
                <c:pt idx="99">
                  <c:v>142920312.75781393</c:v>
                </c:pt>
                <c:pt idx="100">
                  <c:v>148560589.10966393</c:v>
                </c:pt>
                <c:pt idx="101">
                  <c:v>167594221.14776409</c:v>
                </c:pt>
                <c:pt idx="102">
                  <c:v>181773975.92011473</c:v>
                </c:pt>
                <c:pt idx="103">
                  <c:v>171292947.49008042</c:v>
                </c:pt>
                <c:pt idx="104">
                  <c:v>178355212.53662106</c:v>
                </c:pt>
                <c:pt idx="105">
                  <c:v>159546192.71667248</c:v>
                </c:pt>
                <c:pt idx="106">
                  <c:v>137656268.87392867</c:v>
                </c:pt>
                <c:pt idx="107">
                  <c:v>149331229.28890333</c:v>
                </c:pt>
                <c:pt idx="108">
                  <c:v>153382888.74219415</c:v>
                </c:pt>
                <c:pt idx="109">
                  <c:v>147672240.87508029</c:v>
                </c:pt>
                <c:pt idx="110">
                  <c:v>138395292.33870488</c:v>
                </c:pt>
                <c:pt idx="111">
                  <c:v>133915368.5886151</c:v>
                </c:pt>
                <c:pt idx="112">
                  <c:v>145101432.18243748</c:v>
                </c:pt>
                <c:pt idx="113">
                  <c:v>154200402.45582032</c:v>
                </c:pt>
                <c:pt idx="114">
                  <c:v>169828881.6000053</c:v>
                </c:pt>
                <c:pt idx="115">
                  <c:v>166934672.36248425</c:v>
                </c:pt>
                <c:pt idx="116">
                  <c:v>173258925.04896381</c:v>
                </c:pt>
                <c:pt idx="117">
                  <c:v>154042593.53255776</c:v>
                </c:pt>
                <c:pt idx="118">
                  <c:v>130842913.28595281</c:v>
                </c:pt>
                <c:pt idx="119">
                  <c:v>146431915.40008155</c:v>
                </c:pt>
                <c:pt idx="120">
                  <c:v>147477185.72524184</c:v>
                </c:pt>
                <c:pt idx="121">
                  <c:v>139923867.60351586</c:v>
                </c:pt>
                <c:pt idx="122">
                  <c:v>133917784.79304546</c:v>
                </c:pt>
                <c:pt idx="123">
                  <c:v>122286835.64632174</c:v>
                </c:pt>
                <c:pt idx="124">
                  <c:v>112898590.55239494</c:v>
                </c:pt>
                <c:pt idx="125">
                  <c:v>134185645.31719321</c:v>
                </c:pt>
                <c:pt idx="126">
                  <c:v>153889881.0307419</c:v>
                </c:pt>
                <c:pt idx="127">
                  <c:v>153752194.69327757</c:v>
                </c:pt>
                <c:pt idx="128">
                  <c:v>150312485.00555962</c:v>
                </c:pt>
                <c:pt idx="129">
                  <c:v>128646156.8498182</c:v>
                </c:pt>
                <c:pt idx="130">
                  <c:v>120519328.69614592</c:v>
                </c:pt>
                <c:pt idx="131">
                  <c:v>129326617.47286312</c:v>
                </c:pt>
                <c:pt idx="132">
                  <c:v>139427753.08467042</c:v>
                </c:pt>
                <c:pt idx="133">
                  <c:v>136329884.26350072</c:v>
                </c:pt>
                <c:pt idx="134">
                  <c:v>122501022.84533733</c:v>
                </c:pt>
                <c:pt idx="135">
                  <c:v>119635463.66958904</c:v>
                </c:pt>
                <c:pt idx="136">
                  <c:v>122173864.76182781</c:v>
                </c:pt>
                <c:pt idx="137">
                  <c:v>142213463.99805012</c:v>
                </c:pt>
                <c:pt idx="138">
                  <c:v>152480903.66419816</c:v>
                </c:pt>
                <c:pt idx="139">
                  <c:v>155101064.5416303</c:v>
                </c:pt>
                <c:pt idx="140">
                  <c:v>155373727.08988276</c:v>
                </c:pt>
                <c:pt idx="141">
                  <c:v>130781373.51857643</c:v>
                </c:pt>
                <c:pt idx="142">
                  <c:v>121639072.69449677</c:v>
                </c:pt>
                <c:pt idx="143">
                  <c:v>130678429.71086745</c:v>
                </c:pt>
                <c:pt idx="144">
                  <c:v>136193245.23766682</c:v>
                </c:pt>
                <c:pt idx="145">
                  <c:v>131138440.60474314</c:v>
                </c:pt>
                <c:pt idx="146">
                  <c:v>117480215.16803336</c:v>
                </c:pt>
                <c:pt idx="147">
                  <c:v>121019339.99712914</c:v>
                </c:pt>
                <c:pt idx="148">
                  <c:v>121625706.28600568</c:v>
                </c:pt>
                <c:pt idx="149">
                  <c:v>139294469.24712425</c:v>
                </c:pt>
                <c:pt idx="150">
                  <c:v>148605039.40937373</c:v>
                </c:pt>
                <c:pt idx="151">
                  <c:v>144481247.02522394</c:v>
                </c:pt>
                <c:pt idx="152">
                  <c:v>147756681.57596123</c:v>
                </c:pt>
                <c:pt idx="153">
                  <c:v>119694762.24614632</c:v>
                </c:pt>
                <c:pt idx="154">
                  <c:v>114337373.28732073</c:v>
                </c:pt>
                <c:pt idx="155">
                  <c:v>124609767.54957405</c:v>
                </c:pt>
                <c:pt idx="156">
                  <c:v>131524150.73690227</c:v>
                </c:pt>
                <c:pt idx="157">
                  <c:v>127089453.61482146</c:v>
                </c:pt>
                <c:pt idx="158">
                  <c:v>113920405.57621539</c:v>
                </c:pt>
                <c:pt idx="159">
                  <c:v>117329864.72643808</c:v>
                </c:pt>
                <c:pt idx="160">
                  <c:v>118226741.27318963</c:v>
                </c:pt>
                <c:pt idx="161">
                  <c:v>135945202.58607417</c:v>
                </c:pt>
                <c:pt idx="162">
                  <c:v>145417306.07082012</c:v>
                </c:pt>
                <c:pt idx="163">
                  <c:v>141599042.99320114</c:v>
                </c:pt>
                <c:pt idx="164">
                  <c:v>144933146.82181966</c:v>
                </c:pt>
                <c:pt idx="165">
                  <c:v>117336779.49388656</c:v>
                </c:pt>
                <c:pt idx="166">
                  <c:v>112252288.88558146</c:v>
                </c:pt>
                <c:pt idx="167">
                  <c:v>122665859.98461464</c:v>
                </c:pt>
                <c:pt idx="168">
                  <c:v>129860618.65740833</c:v>
                </c:pt>
                <c:pt idx="169">
                  <c:v>126444366.08263743</c:v>
                </c:pt>
                <c:pt idx="170">
                  <c:v>120276224.39329135</c:v>
                </c:pt>
                <c:pt idx="171">
                  <c:v>115766976.40146604</c:v>
                </c:pt>
                <c:pt idx="172">
                  <c:v>116601974.90495232</c:v>
                </c:pt>
                <c:pt idx="173">
                  <c:v>134180568.01648945</c:v>
                </c:pt>
                <c:pt idx="174">
                  <c:v>143522479.72956657</c:v>
                </c:pt>
                <c:pt idx="175">
                  <c:v>139660751.16848969</c:v>
                </c:pt>
                <c:pt idx="176">
                  <c:v>142803635.15003899</c:v>
                </c:pt>
                <c:pt idx="177">
                  <c:v>115303858.19917354</c:v>
                </c:pt>
                <c:pt idx="178">
                  <c:v>110185060.02024427</c:v>
                </c:pt>
                <c:pt idx="179">
                  <c:v>120405957.90121758</c:v>
                </c:pt>
                <c:pt idx="180">
                  <c:v>127707682.93482161</c:v>
                </c:pt>
                <c:pt idx="181">
                  <c:v>123507880.05812886</c:v>
                </c:pt>
                <c:pt idx="182">
                  <c:v>110529017.97099841</c:v>
                </c:pt>
                <c:pt idx="183">
                  <c:v>113610275.16113412</c:v>
                </c:pt>
                <c:pt idx="184">
                  <c:v>114493110.57169095</c:v>
                </c:pt>
                <c:pt idx="185">
                  <c:v>131989892.63980159</c:v>
                </c:pt>
                <c:pt idx="186">
                  <c:v>141359334.80577031</c:v>
                </c:pt>
                <c:pt idx="187">
                  <c:v>137621103.41104704</c:v>
                </c:pt>
                <c:pt idx="188">
                  <c:v>140729606.79500493</c:v>
                </c:pt>
                <c:pt idx="189">
                  <c:v>113451336.93542787</c:v>
                </c:pt>
                <c:pt idx="190">
                  <c:v>108411522.81474766</c:v>
                </c:pt>
                <c:pt idx="191">
                  <c:v>118591377.21452281</c:v>
                </c:pt>
                <c:pt idx="192">
                  <c:v>125450924.4800404</c:v>
                </c:pt>
                <c:pt idx="193">
                  <c:v>121459863.9614557</c:v>
                </c:pt>
                <c:pt idx="194">
                  <c:v>108651768.87711543</c:v>
                </c:pt>
                <c:pt idx="195">
                  <c:v>111650462.91737878</c:v>
                </c:pt>
                <c:pt idx="196">
                  <c:v>112632280.91756219</c:v>
                </c:pt>
                <c:pt idx="197">
                  <c:v>130112282.86821216</c:v>
                </c:pt>
                <c:pt idx="198">
                  <c:v>139523095.88564253</c:v>
                </c:pt>
                <c:pt idx="199">
                  <c:v>135903957.56278545</c:v>
                </c:pt>
                <c:pt idx="200">
                  <c:v>139010691.74083236</c:v>
                </c:pt>
                <c:pt idx="201">
                  <c:v>111953809.46404687</c:v>
                </c:pt>
                <c:pt idx="202">
                  <c:v>107062248.0619407</c:v>
                </c:pt>
                <c:pt idx="203">
                  <c:v>117262396.08951691</c:v>
                </c:pt>
                <c:pt idx="204">
                  <c:v>124323302.25916162</c:v>
                </c:pt>
                <c:pt idx="205">
                  <c:v>120303746.04093665</c:v>
                </c:pt>
                <c:pt idx="206">
                  <c:v>107475803.60240254</c:v>
                </c:pt>
                <c:pt idx="207">
                  <c:v>110305665.57308778</c:v>
                </c:pt>
                <c:pt idx="208">
                  <c:v>111187076.55441707</c:v>
                </c:pt>
                <c:pt idx="209">
                  <c:v>128513849.22762069</c:v>
                </c:pt>
                <c:pt idx="210">
                  <c:v>137811393.98037398</c:v>
                </c:pt>
                <c:pt idx="211">
                  <c:v>134154694.86249742</c:v>
                </c:pt>
                <c:pt idx="212">
                  <c:v>137098498.6942901</c:v>
                </c:pt>
                <c:pt idx="213">
                  <c:v>110122407.49433663</c:v>
                </c:pt>
                <c:pt idx="214">
                  <c:v>105217088.86501977</c:v>
                </c:pt>
                <c:pt idx="215">
                  <c:v>115240055.88096845</c:v>
                </c:pt>
                <c:pt idx="216">
                  <c:v>122290362.48341694</c:v>
                </c:pt>
                <c:pt idx="217">
                  <c:v>119210476.74098524</c:v>
                </c:pt>
                <c:pt idx="218">
                  <c:v>113176160.06153965</c:v>
                </c:pt>
                <c:pt idx="219">
                  <c:v>108218742.45903543</c:v>
                </c:pt>
                <c:pt idx="220">
                  <c:v>109072939.46173552</c:v>
                </c:pt>
                <c:pt idx="221">
                  <c:v>126263141.7965526</c:v>
                </c:pt>
                <c:pt idx="222">
                  <c:v>135499537.18306038</c:v>
                </c:pt>
                <c:pt idx="223">
                  <c:v>131887243.22178075</c:v>
                </c:pt>
                <c:pt idx="224">
                  <c:v>134694720.12672499</c:v>
                </c:pt>
                <c:pt idx="225">
                  <c:v>107897779.55244392</c:v>
                </c:pt>
                <c:pt idx="226">
                  <c:v>103022642.1774655</c:v>
                </c:pt>
                <c:pt idx="227">
                  <c:v>112910819.89336267</c:v>
                </c:pt>
                <c:pt idx="228">
                  <c:v>120077438.32710871</c:v>
                </c:pt>
                <c:pt idx="229">
                  <c:v>116218998.71504572</c:v>
                </c:pt>
                <c:pt idx="230">
                  <c:v>103503656.47906536</c:v>
                </c:pt>
                <c:pt idx="231">
                  <c:v>105939233.79581782</c:v>
                </c:pt>
                <c:pt idx="232">
                  <c:v>106801197.92456061</c:v>
                </c:pt>
                <c:pt idx="233">
                  <c:v>123873284.5930869</c:v>
                </c:pt>
                <c:pt idx="234">
                  <c:v>133037048.42862746</c:v>
                </c:pt>
                <c:pt idx="235">
                  <c:v>129465965.08096343</c:v>
                </c:pt>
                <c:pt idx="236">
                  <c:v>132117172.42598611</c:v>
                </c:pt>
                <c:pt idx="237">
                  <c:v>105553792.53028783</c:v>
                </c:pt>
                <c:pt idx="238">
                  <c:v>100747990.46297932</c:v>
                </c:pt>
                <c:pt idx="239">
                  <c:v>110540729.79783615</c:v>
                </c:pt>
                <c:pt idx="240">
                  <c:v>117304326.55958781</c:v>
                </c:pt>
                <c:pt idx="241">
                  <c:v>113623995.60120672</c:v>
                </c:pt>
                <c:pt idx="242">
                  <c:v>101015761.59181538</c:v>
                </c:pt>
                <c:pt idx="243">
                  <c:v>103225919.72947451</c:v>
                </c:pt>
                <c:pt idx="244">
                  <c:v>104164517.18385133</c:v>
                </c:pt>
                <c:pt idx="245">
                  <c:v>121151943.29298559</c:v>
                </c:pt>
                <c:pt idx="246">
                  <c:v>130293355.59133691</c:v>
                </c:pt>
                <c:pt idx="247">
                  <c:v>126837036.26198488</c:v>
                </c:pt>
                <c:pt idx="248">
                  <c:v>129342805.63377351</c:v>
                </c:pt>
                <c:pt idx="249">
                  <c:v>102992116.86602229</c:v>
                </c:pt>
                <c:pt idx="250">
                  <c:v>98167750.236792803</c:v>
                </c:pt>
                <c:pt idx="251">
                  <c:v>107805648.60426119</c:v>
                </c:pt>
                <c:pt idx="252">
                  <c:v>114948331.60700408</c:v>
                </c:pt>
                <c:pt idx="253">
                  <c:v>111414209.84845644</c:v>
                </c:pt>
                <c:pt idx="254">
                  <c:v>98893127.319743186</c:v>
                </c:pt>
                <c:pt idx="255">
                  <c:v>100900995.40479681</c:v>
                </c:pt>
                <c:pt idx="256">
                  <c:v>101909260.83501908</c:v>
                </c:pt>
                <c:pt idx="257">
                  <c:v>118814624.32436693</c:v>
                </c:pt>
                <c:pt idx="258">
                  <c:v>127954338.34208626</c:v>
                </c:pt>
                <c:pt idx="259">
                  <c:v>124613257.93263993</c:v>
                </c:pt>
                <c:pt idx="260">
                  <c:v>127013813.52831826</c:v>
                </c:pt>
                <c:pt idx="261">
                  <c:v>100886704.88696873</c:v>
                </c:pt>
                <c:pt idx="262">
                  <c:v>96067727.545197874</c:v>
                </c:pt>
                <c:pt idx="263">
                  <c:v>105623772.7431196</c:v>
                </c:pt>
                <c:pt idx="264">
                  <c:v>113045102.25231174</c:v>
                </c:pt>
                <c:pt idx="265">
                  <c:v>110443986.20955402</c:v>
                </c:pt>
                <c:pt idx="266">
                  <c:v>104501823.49940714</c:v>
                </c:pt>
                <c:pt idx="267">
                  <c:v>98987164.471531779</c:v>
                </c:pt>
                <c:pt idx="268">
                  <c:v>100063668.83223763</c:v>
                </c:pt>
                <c:pt idx="269">
                  <c:v>116891164.68479624</c:v>
                </c:pt>
                <c:pt idx="270">
                  <c:v>125998597.62004888</c:v>
                </c:pt>
                <c:pt idx="271">
                  <c:v>122724532.92262414</c:v>
                </c:pt>
                <c:pt idx="272">
                  <c:v>125004196.43935373</c:v>
                </c:pt>
                <c:pt idx="273">
                  <c:v>99041977.641526759</c:v>
                </c:pt>
                <c:pt idx="274">
                  <c:v>94185915.610568285</c:v>
                </c:pt>
                <c:pt idx="275">
                  <c:v>103637715.42816076</c:v>
                </c:pt>
                <c:pt idx="276">
                  <c:v>111275503.13169524</c:v>
                </c:pt>
                <c:pt idx="277">
                  <c:v>107959705.21154568</c:v>
                </c:pt>
                <c:pt idx="278">
                  <c:v>95568206.119202554</c:v>
                </c:pt>
                <c:pt idx="279">
                  <c:v>97249965.834674478</c:v>
                </c:pt>
                <c:pt idx="280">
                  <c:v>98389181.385807842</c:v>
                </c:pt>
                <c:pt idx="281">
                  <c:v>115146959.67398208</c:v>
                </c:pt>
                <c:pt idx="282">
                  <c:v>124260882.58393541</c:v>
                </c:pt>
                <c:pt idx="283">
                  <c:v>121079529.13882369</c:v>
                </c:pt>
                <c:pt idx="284">
                  <c:v>123291095.83054876</c:v>
                </c:pt>
                <c:pt idx="285">
                  <c:v>97485082.503397077</c:v>
                </c:pt>
                <c:pt idx="286">
                  <c:v>92635732.455888391</c:v>
                </c:pt>
                <c:pt idx="287">
                  <c:v>102022506.13178876</c:v>
                </c:pt>
                <c:pt idx="288">
                  <c:v>109877940.04885367</c:v>
                </c:pt>
                <c:pt idx="289">
                  <c:v>106656504.66241592</c:v>
                </c:pt>
                <c:pt idx="290">
                  <c:v>94326095.695826739</c:v>
                </c:pt>
                <c:pt idx="291">
                  <c:v>95898777.938921988</c:v>
                </c:pt>
                <c:pt idx="292">
                  <c:v>97080139.241217285</c:v>
                </c:pt>
                <c:pt idx="293">
                  <c:v>113793977.55700785</c:v>
                </c:pt>
                <c:pt idx="294">
                  <c:v>122884354.44777846</c:v>
                </c:pt>
                <c:pt idx="295">
                  <c:v>119747651.01976252</c:v>
                </c:pt>
                <c:pt idx="296">
                  <c:v>121876379.90061104</c:v>
                </c:pt>
                <c:pt idx="297">
                  <c:v>96182338.254562616</c:v>
                </c:pt>
                <c:pt idx="298">
                  <c:v>91327964.384078413</c:v>
                </c:pt>
                <c:pt idx="299">
                  <c:v>100640337.32960099</c:v>
                </c:pt>
                <c:pt idx="300">
                  <c:v>108743383.34412304</c:v>
                </c:pt>
                <c:pt idx="301">
                  <c:v>105595020.24502707</c:v>
                </c:pt>
                <c:pt idx="302">
                  <c:v>93312090.74861747</c:v>
                </c:pt>
                <c:pt idx="303">
                  <c:v>94775110.73340708</c:v>
                </c:pt>
                <c:pt idx="304">
                  <c:v>95971878.679993361</c:v>
                </c:pt>
                <c:pt idx="305">
                  <c:v>112627542.86529028</c:v>
                </c:pt>
                <c:pt idx="306">
                  <c:v>121700596.02478433</c:v>
                </c:pt>
                <c:pt idx="307">
                  <c:v>118605065.23402229</c:v>
                </c:pt>
                <c:pt idx="308">
                  <c:v>120666321.51621106</c:v>
                </c:pt>
                <c:pt idx="309">
                  <c:v>95069291.715104222</c:v>
                </c:pt>
                <c:pt idx="310">
                  <c:v>90203825.929288685</c:v>
                </c:pt>
                <c:pt idx="311">
                  <c:v>99451943.491905063</c:v>
                </c:pt>
                <c:pt idx="312">
                  <c:v>107741532.11187261</c:v>
                </c:pt>
                <c:pt idx="313">
                  <c:v>105457626.73867336</c:v>
                </c:pt>
                <c:pt idx="314">
                  <c:v>99603838.984381765</c:v>
                </c:pt>
                <c:pt idx="315">
                  <c:v>93757354.536588609</c:v>
                </c:pt>
                <c:pt idx="316">
                  <c:v>94980852.084319353</c:v>
                </c:pt>
                <c:pt idx="317">
                  <c:v>111587173.99564692</c:v>
                </c:pt>
                <c:pt idx="318">
                  <c:v>120635736.55659437</c:v>
                </c:pt>
                <c:pt idx="319">
                  <c:v>117568955.60677961</c:v>
                </c:pt>
                <c:pt idx="320">
                  <c:v>119559907.21381962</c:v>
                </c:pt>
                <c:pt idx="321">
                  <c:v>94053699.148283064</c:v>
                </c:pt>
                <c:pt idx="322">
                  <c:v>89171569.209400624</c:v>
                </c:pt>
                <c:pt idx="323">
                  <c:v>98362477.3890315</c:v>
                </c:pt>
                <c:pt idx="324">
                  <c:v>106782894.47228897</c:v>
                </c:pt>
                <c:pt idx="325">
                  <c:v>103733545.63291377</c:v>
                </c:pt>
                <c:pt idx="326">
                  <c:v>91508495.663040787</c:v>
                </c:pt>
                <c:pt idx="327">
                  <c:v>92789413.855242044</c:v>
                </c:pt>
                <c:pt idx="328">
                  <c:v>94048952.119438708</c:v>
                </c:pt>
                <c:pt idx="329">
                  <c:v>110612900.40700656</c:v>
                </c:pt>
                <c:pt idx="330">
                  <c:v>119653308.40070596</c:v>
                </c:pt>
                <c:pt idx="331">
                  <c:v>116627118.19562882</c:v>
                </c:pt>
                <c:pt idx="332">
                  <c:v>118568906.29247314</c:v>
                </c:pt>
                <c:pt idx="333">
                  <c:v>93149335.873847842</c:v>
                </c:pt>
                <c:pt idx="334">
                  <c:v>88255203.950720608</c:v>
                </c:pt>
                <c:pt idx="335">
                  <c:v>97401161.948663831</c:v>
                </c:pt>
                <c:pt idx="336">
                  <c:v>105950781.44780603</c:v>
                </c:pt>
                <c:pt idx="337">
                  <c:v>102960752.3074913</c:v>
                </c:pt>
                <c:pt idx="338">
                  <c:v>90776766.851887733</c:v>
                </c:pt>
                <c:pt idx="339">
                  <c:v>91986128.198499888</c:v>
                </c:pt>
                <c:pt idx="340">
                  <c:v>93272934.789699703</c:v>
                </c:pt>
                <c:pt idx="341">
                  <c:v>109799778.77480388</c:v>
                </c:pt>
                <c:pt idx="342">
                  <c:v>118827722.46754301</c:v>
                </c:pt>
                <c:pt idx="343">
                  <c:v>115829692.34258622</c:v>
                </c:pt>
                <c:pt idx="344">
                  <c:v>117725314.90496433</c:v>
                </c:pt>
                <c:pt idx="345">
                  <c:v>92376541.12231952</c:v>
                </c:pt>
                <c:pt idx="346">
                  <c:v>87476399.154019952</c:v>
                </c:pt>
                <c:pt idx="347">
                  <c:v>96582179.163431436</c:v>
                </c:pt>
                <c:pt idx="348">
                  <c:v>105204500.63274565</c:v>
                </c:pt>
                <c:pt idx="349">
                  <c:v>102248313.61293092</c:v>
                </c:pt>
                <c:pt idx="350">
                  <c:v>90083732.103811741</c:v>
                </c:pt>
                <c:pt idx="351">
                  <c:v>91235526.177603185</c:v>
                </c:pt>
                <c:pt idx="352">
                  <c:v>92559738.92880556</c:v>
                </c:pt>
                <c:pt idx="353">
                  <c:v>109063840.89417633</c:v>
                </c:pt>
                <c:pt idx="354">
                  <c:v>118086756.34250855</c:v>
                </c:pt>
                <c:pt idx="355">
                  <c:v>115120151.39519751</c:v>
                </c:pt>
                <c:pt idx="356">
                  <c:v>116981062.06808975</c:v>
                </c:pt>
                <c:pt idx="357">
                  <c:v>91702395.68966046</c:v>
                </c:pt>
                <c:pt idx="358">
                  <c:v>86791706.535099953</c:v>
                </c:pt>
                <c:pt idx="359">
                  <c:v>95867691.219271481</c:v>
                </c:pt>
                <c:pt idx="360">
                  <c:v>104279449.42483291</c:v>
                </c:pt>
                <c:pt idx="361">
                  <c:v>102198071.34608915</c:v>
                </c:pt>
                <c:pt idx="362">
                  <c:v>96404652.618886113</c:v>
                </c:pt>
                <c:pt idx="363">
                  <c:v>90386558.283940852</c:v>
                </c:pt>
                <c:pt idx="364">
                  <c:v>91779592.025943518</c:v>
                </c:pt>
                <c:pt idx="365">
                  <c:v>108281958.37540492</c:v>
                </c:pt>
                <c:pt idx="366">
                  <c:v>117260276.16918641</c:v>
                </c:pt>
                <c:pt idx="367">
                  <c:v>114291239.6004478</c:v>
                </c:pt>
                <c:pt idx="368">
                  <c:v>116070302.89434534</c:v>
                </c:pt>
                <c:pt idx="369">
                  <c:v>90861275.884012312</c:v>
                </c:pt>
                <c:pt idx="370">
                  <c:v>85937365.096251249</c:v>
                </c:pt>
                <c:pt idx="371">
                  <c:v>94962954.153698266</c:v>
                </c:pt>
                <c:pt idx="372">
                  <c:v>103546021.68327841</c:v>
                </c:pt>
                <c:pt idx="373">
                  <c:v>100685715.31098282</c:v>
                </c:pt>
                <c:pt idx="374">
                  <c:v>88580924.758474648</c:v>
                </c:pt>
                <c:pt idx="375">
                  <c:v>89590295.82838431</c:v>
                </c:pt>
                <c:pt idx="376">
                  <c:v>90978039.403549761</c:v>
                </c:pt>
                <c:pt idx="377">
                  <c:v>107414073.60083339</c:v>
                </c:pt>
                <c:pt idx="378">
                  <c:v>116412723.40326488</c:v>
                </c:pt>
                <c:pt idx="379">
                  <c:v>113505010.67315075</c:v>
                </c:pt>
                <c:pt idx="380">
                  <c:v>115271158.3223049</c:v>
                </c:pt>
                <c:pt idx="381">
                  <c:v>90135017.406621009</c:v>
                </c:pt>
                <c:pt idx="382">
                  <c:v>85206480.179142118</c:v>
                </c:pt>
                <c:pt idx="383">
                  <c:v>94199113.291935742</c:v>
                </c:pt>
                <c:pt idx="384">
                  <c:v>102870849.31807667</c:v>
                </c:pt>
                <c:pt idx="385">
                  <c:v>100058343.29487419</c:v>
                </c:pt>
                <c:pt idx="386">
                  <c:v>87986735.760444164</c:v>
                </c:pt>
                <c:pt idx="387">
                  <c:v>88930066.373159468</c:v>
                </c:pt>
                <c:pt idx="388">
                  <c:v>90339190.611142457</c:v>
                </c:pt>
                <c:pt idx="389">
                  <c:v>106738011.8336775</c:v>
                </c:pt>
                <c:pt idx="390">
                  <c:v>115731716.44735295</c:v>
                </c:pt>
                <c:pt idx="391">
                  <c:v>112852919.52380669</c:v>
                </c:pt>
                <c:pt idx="392">
                  <c:v>114586252.38414216</c:v>
                </c:pt>
                <c:pt idx="393">
                  <c:v>89505069.169317186</c:v>
                </c:pt>
                <c:pt idx="394">
                  <c:v>84552163.136057466</c:v>
                </c:pt>
                <c:pt idx="395">
                  <c:v>93505583.449030071</c:v>
                </c:pt>
                <c:pt idx="396">
                  <c:v>102307947.26432154</c:v>
                </c:pt>
                <c:pt idx="397">
                  <c:v>99525316.341204524</c:v>
                </c:pt>
                <c:pt idx="398">
                  <c:v>87472969.901015937</c:v>
                </c:pt>
                <c:pt idx="399">
                  <c:v>88374879.973555923</c:v>
                </c:pt>
                <c:pt idx="400">
                  <c:v>89828736.516732037</c:v>
                </c:pt>
                <c:pt idx="401">
                  <c:v>106211014.77169374</c:v>
                </c:pt>
                <c:pt idx="402">
                  <c:v>115193325.04286546</c:v>
                </c:pt>
                <c:pt idx="403">
                  <c:v>112330467.5940963</c:v>
                </c:pt>
                <c:pt idx="404">
                  <c:v>114030329.5945957</c:v>
                </c:pt>
                <c:pt idx="405">
                  <c:v>89002143.354238868</c:v>
                </c:pt>
                <c:pt idx="406">
                  <c:v>84023562.071804613</c:v>
                </c:pt>
                <c:pt idx="407">
                  <c:v>92952869.822106183</c:v>
                </c:pt>
                <c:pt idx="408">
                  <c:v>101778576.93655485</c:v>
                </c:pt>
                <c:pt idx="409">
                  <c:v>99820721.498511463</c:v>
                </c:pt>
                <c:pt idx="410">
                  <c:v>94053050.111628056</c:v>
                </c:pt>
                <c:pt idx="411">
                  <c:v>87840063.538005412</c:v>
                </c:pt>
                <c:pt idx="412">
                  <c:v>89336617.338645339</c:v>
                </c:pt>
                <c:pt idx="413">
                  <c:v>105691184.11027071</c:v>
                </c:pt>
                <c:pt idx="414">
                  <c:v>114665926.70660704</c:v>
                </c:pt>
                <c:pt idx="415">
                  <c:v>111822587.81043532</c:v>
                </c:pt>
                <c:pt idx="416">
                  <c:v>113492953.36078221</c:v>
                </c:pt>
                <c:pt idx="417">
                  <c:v>88513477.966211289</c:v>
                </c:pt>
                <c:pt idx="418">
                  <c:v>83499766.174608141</c:v>
                </c:pt>
                <c:pt idx="419">
                  <c:v>92402205.003547221</c:v>
                </c:pt>
                <c:pt idx="420">
                  <c:v>101275890.39106372</c:v>
                </c:pt>
                <c:pt idx="421">
                  <c:v>98552206.495590448</c:v>
                </c:pt>
                <c:pt idx="422">
                  <c:v>86539173.134589076</c:v>
                </c:pt>
                <c:pt idx="423">
                  <c:v>87348291.271379411</c:v>
                </c:pt>
                <c:pt idx="424">
                  <c:v>88888096.715390176</c:v>
                </c:pt>
                <c:pt idx="425">
                  <c:v>105219094.14875472</c:v>
                </c:pt>
                <c:pt idx="426">
                  <c:v>114186138.94805187</c:v>
                </c:pt>
                <c:pt idx="427">
                  <c:v>111359625.59995607</c:v>
                </c:pt>
                <c:pt idx="428">
                  <c:v>113002842.31150085</c:v>
                </c:pt>
                <c:pt idx="429">
                  <c:v>88066709.373496115</c:v>
                </c:pt>
                <c:pt idx="430">
                  <c:v>83026613.517356604</c:v>
                </c:pt>
                <c:pt idx="431">
                  <c:v>91905304.94416222</c:v>
                </c:pt>
                <c:pt idx="432">
                  <c:v>100806649.73816279</c:v>
                </c:pt>
                <c:pt idx="433">
                  <c:v>98106202.677446395</c:v>
                </c:pt>
                <c:pt idx="434">
                  <c:v>86108036.154213488</c:v>
                </c:pt>
                <c:pt idx="435">
                  <c:v>86879940.68349117</c:v>
                </c:pt>
                <c:pt idx="436">
                  <c:v>88457275.589377105</c:v>
                </c:pt>
                <c:pt idx="437">
                  <c:v>104769902.48819616</c:v>
                </c:pt>
                <c:pt idx="438">
                  <c:v>113731984.00764331</c:v>
                </c:pt>
                <c:pt idx="439">
                  <c:v>110923252.12701344</c:v>
                </c:pt>
                <c:pt idx="440">
                  <c:v>112543727.37933433</c:v>
                </c:pt>
                <c:pt idx="441">
                  <c:v>87650510.062036335</c:v>
                </c:pt>
                <c:pt idx="442">
                  <c:v>82594619.693076015</c:v>
                </c:pt>
                <c:pt idx="443">
                  <c:v>91454481.401239246</c:v>
                </c:pt>
                <c:pt idx="444">
                  <c:v>100399899.72538024</c:v>
                </c:pt>
                <c:pt idx="445">
                  <c:v>97723583.864581734</c:v>
                </c:pt>
                <c:pt idx="446">
                  <c:v>85742401.261687517</c:v>
                </c:pt>
                <c:pt idx="447">
                  <c:v>86474712.201404929</c:v>
                </c:pt>
                <c:pt idx="448">
                  <c:v>88075911.091696113</c:v>
                </c:pt>
                <c:pt idx="449">
                  <c:v>104364388.56802037</c:v>
                </c:pt>
                <c:pt idx="450">
                  <c:v>113319547.34788612</c:v>
                </c:pt>
                <c:pt idx="451">
                  <c:v>110524497.84605995</c:v>
                </c:pt>
                <c:pt idx="452">
                  <c:v>112121967.14526933</c:v>
                </c:pt>
                <c:pt idx="453">
                  <c:v>87263966.1640369</c:v>
                </c:pt>
                <c:pt idx="454">
                  <c:v>82185663.681943953</c:v>
                </c:pt>
                <c:pt idx="455">
                  <c:v>91022052.382501066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3E-4FCF-95F6-EB4BE6F1D126}"/>
            </c:ext>
          </c:extLst>
        </c:ser>
        <c:ser>
          <c:idx val="3"/>
          <c:order val="3"/>
          <c:tx>
            <c:strRef>
              <c:f>SEC_Sales!$I$1</c:f>
              <c:strCache>
                <c:ptCount val="1"/>
                <c:pt idx="0">
                  <c:v>TOD_Forecast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  <c:extLst xmlns:c15="http://schemas.microsoft.com/office/drawing/2012/chart"/>
            </c:numRef>
          </c:cat>
          <c:val>
            <c:numRef>
              <c:f>SEC_Sales!$I$2:$I$457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130322604.34355319</c:v>
                </c:pt>
                <c:pt idx="61">
                  <c:v>127043669.64573666</c:v>
                </c:pt>
                <c:pt idx="62">
                  <c:v>129410879.14953673</c:v>
                </c:pt>
                <c:pt idx="63">
                  <c:v>131884730.70828441</c:v>
                </c:pt>
                <c:pt idx="64">
                  <c:v>129734267.24170636</c:v>
                </c:pt>
                <c:pt idx="65">
                  <c:v>150056029.22547567</c:v>
                </c:pt>
                <c:pt idx="66">
                  <c:v>146052778.74572855</c:v>
                </c:pt>
                <c:pt idx="67">
                  <c:v>151869582.81992894</c:v>
                </c:pt>
                <c:pt idx="68">
                  <c:v>156708204.31038842</c:v>
                </c:pt>
                <c:pt idx="69">
                  <c:v>140852282.07341337</c:v>
                </c:pt>
                <c:pt idx="70">
                  <c:v>131384102.08343324</c:v>
                </c:pt>
                <c:pt idx="71">
                  <c:v>135875650.57375246</c:v>
                </c:pt>
                <c:pt idx="72">
                  <c:v>134265177.93201512</c:v>
                </c:pt>
                <c:pt idx="73">
                  <c:v>130302761.24417828</c:v>
                </c:pt>
                <c:pt idx="74">
                  <c:v>127009176.34801184</c:v>
                </c:pt>
                <c:pt idx="75">
                  <c:v>132054830.85341902</c:v>
                </c:pt>
                <c:pt idx="76">
                  <c:v>136169431.86136356</c:v>
                </c:pt>
                <c:pt idx="77">
                  <c:v>153322774.94875646</c:v>
                </c:pt>
                <c:pt idx="78">
                  <c:v>157606545.28935394</c:v>
                </c:pt>
                <c:pt idx="79">
                  <c:v>163398871.94557837</c:v>
                </c:pt>
                <c:pt idx="80">
                  <c:v>168391763.74797833</c:v>
                </c:pt>
                <c:pt idx="81">
                  <c:v>143770983.39831239</c:v>
                </c:pt>
                <c:pt idx="82">
                  <c:v>138692055.95865154</c:v>
                </c:pt>
                <c:pt idx="83">
                  <c:v>140184021.9803839</c:v>
                </c:pt>
                <c:pt idx="84">
                  <c:v>139543513.71233994</c:v>
                </c:pt>
                <c:pt idx="85">
                  <c:v>133659995.28317951</c:v>
                </c:pt>
                <c:pt idx="86">
                  <c:v>132669921.8822986</c:v>
                </c:pt>
                <c:pt idx="87">
                  <c:v>136518736.76576233</c:v>
                </c:pt>
                <c:pt idx="88">
                  <c:v>146357451.3552033</c:v>
                </c:pt>
                <c:pt idx="89">
                  <c:v>160240349.05866215</c:v>
                </c:pt>
                <c:pt idx="90">
                  <c:v>160923161.68699819</c:v>
                </c:pt>
                <c:pt idx="91">
                  <c:v>156843146.60179561</c:v>
                </c:pt>
                <c:pt idx="92">
                  <c:v>154828537.73883203</c:v>
                </c:pt>
                <c:pt idx="93">
                  <c:v>153383171.25442928</c:v>
                </c:pt>
                <c:pt idx="94">
                  <c:v>135936990.4207471</c:v>
                </c:pt>
                <c:pt idx="95">
                  <c:v>141645183.01516205</c:v>
                </c:pt>
                <c:pt idx="96">
                  <c:v>141943717.82830778</c:v>
                </c:pt>
                <c:pt idx="97">
                  <c:v>137276199.16196769</c:v>
                </c:pt>
                <c:pt idx="98">
                  <c:v>136398569.28046849</c:v>
                </c:pt>
                <c:pt idx="99">
                  <c:v>141127732.3971861</c:v>
                </c:pt>
                <c:pt idx="100">
                  <c:v>147420550.49533609</c:v>
                </c:pt>
                <c:pt idx="101">
                  <c:v>159895273.39223593</c:v>
                </c:pt>
                <c:pt idx="102">
                  <c:v>168186320.63388529</c:v>
                </c:pt>
                <c:pt idx="103">
                  <c:v>165043453.99991959</c:v>
                </c:pt>
                <c:pt idx="104">
                  <c:v>172140204.12537894</c:v>
                </c:pt>
                <c:pt idx="105">
                  <c:v>159112278.36432746</c:v>
                </c:pt>
                <c:pt idx="106">
                  <c:v>140232332.31907135</c:v>
                </c:pt>
                <c:pt idx="107">
                  <c:v>141958441.37209666</c:v>
                </c:pt>
                <c:pt idx="108">
                  <c:v>141973666.26980591</c:v>
                </c:pt>
                <c:pt idx="109">
                  <c:v>140595287.9569197</c:v>
                </c:pt>
                <c:pt idx="110">
                  <c:v>135100722.57529506</c:v>
                </c:pt>
                <c:pt idx="111">
                  <c:v>136689137.01538491</c:v>
                </c:pt>
                <c:pt idx="112">
                  <c:v>149838574.1405625</c:v>
                </c:pt>
                <c:pt idx="113">
                  <c:v>153464100.98817971</c:v>
                </c:pt>
                <c:pt idx="114">
                  <c:v>163545905.59499472</c:v>
                </c:pt>
                <c:pt idx="115">
                  <c:v>160852928.22551578</c:v>
                </c:pt>
                <c:pt idx="116">
                  <c:v>168469841.38703617</c:v>
                </c:pt>
                <c:pt idx="117">
                  <c:v>153378759.73444223</c:v>
                </c:pt>
                <c:pt idx="118">
                  <c:v>135500962.75804722</c:v>
                </c:pt>
                <c:pt idx="119">
                  <c:v>143133757.55191848</c:v>
                </c:pt>
                <c:pt idx="120">
                  <c:v>141058749.66475812</c:v>
                </c:pt>
                <c:pt idx="121">
                  <c:v>139005128.15948415</c:v>
                </c:pt>
                <c:pt idx="122">
                  <c:v>136274247.32795453</c:v>
                </c:pt>
                <c:pt idx="123">
                  <c:v>122379356.45467827</c:v>
                </c:pt>
                <c:pt idx="124">
                  <c:v>110635434.30660506</c:v>
                </c:pt>
                <c:pt idx="125">
                  <c:v>135918420.88080677</c:v>
                </c:pt>
                <c:pt idx="126">
                  <c:v>151410776.49525815</c:v>
                </c:pt>
                <c:pt idx="127">
                  <c:v>153505056.11072242</c:v>
                </c:pt>
                <c:pt idx="128">
                  <c:v>158614659.16644034</c:v>
                </c:pt>
                <c:pt idx="129">
                  <c:v>147556542.34618175</c:v>
                </c:pt>
                <c:pt idx="130">
                  <c:v>137777754.00585407</c:v>
                </c:pt>
                <c:pt idx="131">
                  <c:v>143950695.5081369</c:v>
                </c:pt>
                <c:pt idx="132">
                  <c:v>141421319.90532956</c:v>
                </c:pt>
                <c:pt idx="133">
                  <c:v>140978352.32149923</c:v>
                </c:pt>
                <c:pt idx="134">
                  <c:v>143562506.27766266</c:v>
                </c:pt>
                <c:pt idx="135">
                  <c:v>140690146.66541094</c:v>
                </c:pt>
                <c:pt idx="136">
                  <c:v>145290493.11617219</c:v>
                </c:pt>
                <c:pt idx="137">
                  <c:v>160313657.93794987</c:v>
                </c:pt>
                <c:pt idx="138">
                  <c:v>165721140.57080185</c:v>
                </c:pt>
                <c:pt idx="139">
                  <c:v>166468501.96236971</c:v>
                </c:pt>
                <c:pt idx="140">
                  <c:v>168172379.79011723</c:v>
                </c:pt>
                <c:pt idx="141">
                  <c:v>151202249.43942356</c:v>
                </c:pt>
                <c:pt idx="142">
                  <c:v>140375266.99050325</c:v>
                </c:pt>
                <c:pt idx="143">
                  <c:v>144631618.47413257</c:v>
                </c:pt>
                <c:pt idx="144">
                  <c:v>141975958.01433316</c:v>
                </c:pt>
                <c:pt idx="145">
                  <c:v>142276397.84225687</c:v>
                </c:pt>
                <c:pt idx="146">
                  <c:v>136066657.45796663</c:v>
                </c:pt>
                <c:pt idx="147">
                  <c:v>143843389.49387085</c:v>
                </c:pt>
                <c:pt idx="148">
                  <c:v>145782945.74499431</c:v>
                </c:pt>
                <c:pt idx="149">
                  <c:v>160857030.60187572</c:v>
                </c:pt>
                <c:pt idx="150">
                  <c:v>166282841.54362628</c:v>
                </c:pt>
                <c:pt idx="151">
                  <c:v>167032736.06777605</c:v>
                </c:pt>
                <c:pt idx="152">
                  <c:v>168742389.07803875</c:v>
                </c:pt>
                <c:pt idx="153">
                  <c:v>151714739.57985365</c:v>
                </c:pt>
                <c:pt idx="154">
                  <c:v>140851059.78167927</c:v>
                </c:pt>
                <c:pt idx="155">
                  <c:v>145121837.89042595</c:v>
                </c:pt>
                <c:pt idx="156">
                  <c:v>142457176.24309775</c:v>
                </c:pt>
                <c:pt idx="157">
                  <c:v>142758634.39217857</c:v>
                </c:pt>
                <c:pt idx="158">
                  <c:v>136527846.4987846</c:v>
                </c:pt>
                <c:pt idx="159">
                  <c:v>144330937.25956193</c:v>
                </c:pt>
                <c:pt idx="160">
                  <c:v>146277067.50981036</c:v>
                </c:pt>
                <c:pt idx="161">
                  <c:v>161402244.99192584</c:v>
                </c:pt>
                <c:pt idx="162">
                  <c:v>166846446.36517987</c:v>
                </c:pt>
                <c:pt idx="163">
                  <c:v>167598882.60779887</c:v>
                </c:pt>
                <c:pt idx="164">
                  <c:v>169314330.37518036</c:v>
                </c:pt>
                <c:pt idx="165">
                  <c:v>152228966.77211341</c:v>
                </c:pt>
                <c:pt idx="166">
                  <c:v>141328465.24141854</c:v>
                </c:pt>
                <c:pt idx="167">
                  <c:v>145613718.87338537</c:v>
                </c:pt>
                <c:pt idx="168">
                  <c:v>142940025.52959165</c:v>
                </c:pt>
                <c:pt idx="169">
                  <c:v>143242505.45136255</c:v>
                </c:pt>
                <c:pt idx="170">
                  <c:v>136990598.70970863</c:v>
                </c:pt>
                <c:pt idx="171">
                  <c:v>144820137.53653395</c:v>
                </c:pt>
                <c:pt idx="172">
                  <c:v>146772864.06804767</c:v>
                </c:pt>
                <c:pt idx="173">
                  <c:v>161949307.35051054</c:v>
                </c:pt>
                <c:pt idx="174">
                  <c:v>167411961.48843342</c:v>
                </c:pt>
                <c:pt idx="175">
                  <c:v>168166948.06451029</c:v>
                </c:pt>
                <c:pt idx="176">
                  <c:v>169888210.22996101</c:v>
                </c:pt>
                <c:pt idx="177">
                  <c:v>152744936.90382645</c:v>
                </c:pt>
                <c:pt idx="178">
                  <c:v>141807488.83575574</c:v>
                </c:pt>
                <c:pt idx="179">
                  <c:v>146107267.05478242</c:v>
                </c:pt>
                <c:pt idx="180">
                  <c:v>143424511.40217841</c:v>
                </c:pt>
                <c:pt idx="181">
                  <c:v>143728016.55987114</c:v>
                </c:pt>
                <c:pt idx="182">
                  <c:v>137454919.38900161</c:v>
                </c:pt>
                <c:pt idx="183">
                  <c:v>145310995.92586589</c:v>
                </c:pt>
                <c:pt idx="184">
                  <c:v>147270341.09630907</c:v>
                </c:pt>
                <c:pt idx="185">
                  <c:v>162498223.94119838</c:v>
                </c:pt>
                <c:pt idx="186">
                  <c:v>167979393.3882297</c:v>
                </c:pt>
                <c:pt idx="187">
                  <c:v>168736938.94195294</c:v>
                </c:pt>
                <c:pt idx="188">
                  <c:v>170464035.21299508</c:v>
                </c:pt>
                <c:pt idx="189">
                  <c:v>153262655.88257211</c:v>
                </c:pt>
                <c:pt idx="190">
                  <c:v>142288136.04925233</c:v>
                </c:pt>
                <c:pt idx="191">
                  <c:v>146602488.0854772</c:v>
                </c:pt>
                <c:pt idx="192">
                  <c:v>143910639.40795961</c:v>
                </c:pt>
                <c:pt idx="193">
                  <c:v>144215173.2765443</c:v>
                </c:pt>
                <c:pt idx="194">
                  <c:v>137920813.85288456</c:v>
                </c:pt>
                <c:pt idx="195">
                  <c:v>145803518.04762122</c:v>
                </c:pt>
                <c:pt idx="196">
                  <c:v>147769504.29043782</c:v>
                </c:pt>
                <c:pt idx="197">
                  <c:v>163049001.04878783</c:v>
                </c:pt>
                <c:pt idx="198">
                  <c:v>168548748.5613575</c:v>
                </c:pt>
                <c:pt idx="199">
                  <c:v>169308861.76621455</c:v>
                </c:pt>
                <c:pt idx="200">
                  <c:v>171041811.91716763</c:v>
                </c:pt>
                <c:pt idx="201">
                  <c:v>153782129.63595313</c:v>
                </c:pt>
                <c:pt idx="202">
                  <c:v>142770412.3850593</c:v>
                </c:pt>
                <c:pt idx="203">
                  <c:v>147099387.63548309</c:v>
                </c:pt>
                <c:pt idx="204">
                  <c:v>144398415.11283836</c:v>
                </c:pt>
                <c:pt idx="205">
                  <c:v>144703981.17906335</c:v>
                </c:pt>
                <c:pt idx="206">
                  <c:v>138388287.43559745</c:v>
                </c:pt>
                <c:pt idx="207">
                  <c:v>146297709.54091221</c:v>
                </c:pt>
                <c:pt idx="208">
                  <c:v>148270359.36558291</c:v>
                </c:pt>
                <c:pt idx="209">
                  <c:v>163601644.97937933</c:v>
                </c:pt>
                <c:pt idx="210">
                  <c:v>169120033.52662605</c:v>
                </c:pt>
                <c:pt idx="211">
                  <c:v>169882723.08550259</c:v>
                </c:pt>
                <c:pt idx="212">
                  <c:v>171621546.95770991</c:v>
                </c:pt>
                <c:pt idx="213">
                  <c:v>154303364.11166337</c:v>
                </c:pt>
                <c:pt idx="214">
                  <c:v>143254323.36498022</c:v>
                </c:pt>
                <c:pt idx="215">
                  <c:v>147597971.39403155</c:v>
                </c:pt>
                <c:pt idx="216">
                  <c:v>144887844.10158306</c:v>
                </c:pt>
                <c:pt idx="217">
                  <c:v>145194445.86401474</c:v>
                </c:pt>
                <c:pt idx="218">
                  <c:v>138857345.48946035</c:v>
                </c:pt>
                <c:pt idx="219">
                  <c:v>146793576.06396458</c:v>
                </c:pt>
                <c:pt idx="220">
                  <c:v>148772912.05626449</c:v>
                </c:pt>
                <c:pt idx="221">
                  <c:v>164156162.06044739</c:v>
                </c:pt>
                <c:pt idx="222">
                  <c:v>169693254.82493964</c:v>
                </c:pt>
                <c:pt idx="223">
                  <c:v>170458529.47021922</c:v>
                </c:pt>
                <c:pt idx="224">
                  <c:v>172203246.97227499</c:v>
                </c:pt>
                <c:pt idx="225">
                  <c:v>154826365.27755609</c:v>
                </c:pt>
                <c:pt idx="226">
                  <c:v>143739874.52953449</c:v>
                </c:pt>
                <c:pt idx="227">
                  <c:v>148098245.06963733</c:v>
                </c:pt>
                <c:pt idx="228">
                  <c:v>145378931.9778913</c:v>
                </c:pt>
                <c:pt idx="229">
                  <c:v>145686572.94695428</c:v>
                </c:pt>
                <c:pt idx="230">
                  <c:v>139327993.38493463</c:v>
                </c:pt>
                <c:pt idx="231">
                  <c:v>147291123.29418218</c:v>
                </c:pt>
                <c:pt idx="232">
                  <c:v>149277168.1164394</c:v>
                </c:pt>
                <c:pt idx="233">
                  <c:v>164712558.64091313</c:v>
                </c:pt>
                <c:pt idx="234">
                  <c:v>170268419.01937255</c:v>
                </c:pt>
                <c:pt idx="235">
                  <c:v>171036287.51303655</c:v>
                </c:pt>
                <c:pt idx="236">
                  <c:v>172786918.62101388</c:v>
                </c:pt>
                <c:pt idx="237">
                  <c:v>155351139.12171218</c:v>
                </c:pt>
                <c:pt idx="238">
                  <c:v>144227071.43802068</c:v>
                </c:pt>
                <c:pt idx="239">
                  <c:v>148600214.39016384</c:v>
                </c:pt>
                <c:pt idx="240">
                  <c:v>145543182.7734122</c:v>
                </c:pt>
                <c:pt idx="241">
                  <c:v>145851171.31879327</c:v>
                </c:pt>
                <c:pt idx="242">
                  <c:v>139485407.76018462</c:v>
                </c:pt>
                <c:pt idx="243">
                  <c:v>147457534.5055255</c:v>
                </c:pt>
                <c:pt idx="244">
                  <c:v>149445823.18414867</c:v>
                </c:pt>
                <c:pt idx="245">
                  <c:v>164898652.7910144</c:v>
                </c:pt>
                <c:pt idx="246">
                  <c:v>170460790.24466312</c:v>
                </c:pt>
                <c:pt idx="247">
                  <c:v>171229526.28501511</c:v>
                </c:pt>
                <c:pt idx="248">
                  <c:v>172982135.27622652</c:v>
                </c:pt>
                <c:pt idx="249">
                  <c:v>155526656.63197771</c:v>
                </c:pt>
                <c:pt idx="250">
                  <c:v>144390020.84820721</c:v>
                </c:pt>
                <c:pt idx="251">
                  <c:v>148768104.6277388</c:v>
                </c:pt>
                <c:pt idx="252">
                  <c:v>145694970.18999591</c:v>
                </c:pt>
                <c:pt idx="253">
                  <c:v>146003279.93754357</c:v>
                </c:pt>
                <c:pt idx="254">
                  <c:v>139630877.5052568</c:v>
                </c:pt>
                <c:pt idx="255">
                  <c:v>147611318.40520319</c:v>
                </c:pt>
                <c:pt idx="256">
                  <c:v>149601680.67598093</c:v>
                </c:pt>
                <c:pt idx="257">
                  <c:v>165070626.08463305</c:v>
                </c:pt>
                <c:pt idx="258">
                  <c:v>170638564.30791372</c:v>
                </c:pt>
                <c:pt idx="259">
                  <c:v>171408102.0653601</c:v>
                </c:pt>
                <c:pt idx="260">
                  <c:v>173162538.85768172</c:v>
                </c:pt>
                <c:pt idx="261">
                  <c:v>155688855.84303126</c:v>
                </c:pt>
                <c:pt idx="262">
                  <c:v>144540605.62880212</c:v>
                </c:pt>
                <c:pt idx="263">
                  <c:v>148923255.32488039</c:v>
                </c:pt>
                <c:pt idx="264">
                  <c:v>145836062.64068827</c:v>
                </c:pt>
                <c:pt idx="265">
                  <c:v>146144670.958446</c:v>
                </c:pt>
                <c:pt idx="266">
                  <c:v>139766097.42859286</c:v>
                </c:pt>
                <c:pt idx="267">
                  <c:v>147754266.66646823</c:v>
                </c:pt>
                <c:pt idx="268">
                  <c:v>149746556.42376238</c:v>
                </c:pt>
                <c:pt idx="269">
                  <c:v>165230482.11220375</c:v>
                </c:pt>
                <c:pt idx="270">
                  <c:v>170803812.38195109</c:v>
                </c:pt>
                <c:pt idx="271">
                  <c:v>171574095.36737588</c:v>
                </c:pt>
                <c:pt idx="272">
                  <c:v>173330231.17364624</c:v>
                </c:pt>
                <c:pt idx="273">
                  <c:v>155839626.47147325</c:v>
                </c:pt>
                <c:pt idx="274">
                  <c:v>144680580.18143171</c:v>
                </c:pt>
                <c:pt idx="275">
                  <c:v>149067474.07883924</c:v>
                </c:pt>
                <c:pt idx="276">
                  <c:v>145967876.45430475</c:v>
                </c:pt>
                <c:pt idx="277">
                  <c:v>146276763.70745432</c:v>
                </c:pt>
                <c:pt idx="278">
                  <c:v>139892424.90879744</c:v>
                </c:pt>
                <c:pt idx="279">
                  <c:v>147887814.24732551</c:v>
                </c:pt>
                <c:pt idx="280">
                  <c:v>149881904.73419216</c:v>
                </c:pt>
                <c:pt idx="281">
                  <c:v>165379825.55701792</c:v>
                </c:pt>
                <c:pt idx="282">
                  <c:v>170958193.27706459</c:v>
                </c:pt>
                <c:pt idx="283">
                  <c:v>171729172.4821763</c:v>
                </c:pt>
                <c:pt idx="284">
                  <c:v>173486895.57045126</c:v>
                </c:pt>
                <c:pt idx="285">
                  <c:v>155980481.99860293</c:v>
                </c:pt>
                <c:pt idx="286">
                  <c:v>144811349.61311162</c:v>
                </c:pt>
                <c:pt idx="287">
                  <c:v>149202208.60121125</c:v>
                </c:pt>
                <c:pt idx="288">
                  <c:v>146091563.59814635</c:v>
                </c:pt>
                <c:pt idx="289">
                  <c:v>146400712.58958408</c:v>
                </c:pt>
                <c:pt idx="290">
                  <c:v>140010963.96617326</c:v>
                </c:pt>
                <c:pt idx="291">
                  <c:v>148013128.26707801</c:v>
                </c:pt>
                <c:pt idx="292">
                  <c:v>150008908.46378273</c:v>
                </c:pt>
                <c:pt idx="293">
                  <c:v>165519961.58399212</c:v>
                </c:pt>
                <c:pt idx="294">
                  <c:v>171103056.18222153</c:v>
                </c:pt>
                <c:pt idx="295">
                  <c:v>171874688.68323749</c:v>
                </c:pt>
                <c:pt idx="296">
                  <c:v>173633901.19338894</c:v>
                </c:pt>
                <c:pt idx="297">
                  <c:v>156112653.41043738</c:v>
                </c:pt>
                <c:pt idx="298">
                  <c:v>144934056.76392159</c:v>
                </c:pt>
                <c:pt idx="299">
                  <c:v>149328636.384399</c:v>
                </c:pt>
                <c:pt idx="300">
                  <c:v>146208073.66987696</c:v>
                </c:pt>
                <c:pt idx="301">
                  <c:v>146517469.21197292</c:v>
                </c:pt>
                <c:pt idx="302">
                  <c:v>140122624.67438254</c:v>
                </c:pt>
                <c:pt idx="303">
                  <c:v>148131170.81359291</c:v>
                </c:pt>
                <c:pt idx="304">
                  <c:v>150128542.67300662</c:v>
                </c:pt>
                <c:pt idx="305">
                  <c:v>165651966.0757097</c:v>
                </c:pt>
                <c:pt idx="306">
                  <c:v>171239513.27021569</c:v>
                </c:pt>
                <c:pt idx="307">
                  <c:v>172011761.15897772</c:v>
                </c:pt>
                <c:pt idx="308">
                  <c:v>173772376.66578892</c:v>
                </c:pt>
                <c:pt idx="309">
                  <c:v>156237155.44189578</c:v>
                </c:pt>
                <c:pt idx="310">
                  <c:v>145049643.70771131</c:v>
                </c:pt>
                <c:pt idx="311">
                  <c:v>149447728.06709492</c:v>
                </c:pt>
                <c:pt idx="312">
                  <c:v>146318198.7161274</c:v>
                </c:pt>
                <c:pt idx="313">
                  <c:v>146627827.29732665</c:v>
                </c:pt>
                <c:pt idx="314">
                  <c:v>140228166.11361822</c:v>
                </c:pt>
                <c:pt idx="315">
                  <c:v>148242744.3514114</c:v>
                </c:pt>
                <c:pt idx="316">
                  <c:v>150241620.64668065</c:v>
                </c:pt>
                <c:pt idx="317">
                  <c:v>165776736.41135308</c:v>
                </c:pt>
                <c:pt idx="318">
                  <c:v>171368492.18940562</c:v>
                </c:pt>
                <c:pt idx="319">
                  <c:v>172141321.74122038</c:v>
                </c:pt>
                <c:pt idx="320">
                  <c:v>173903263.35718036</c:v>
                </c:pt>
                <c:pt idx="321">
                  <c:v>156354834.46971694</c:v>
                </c:pt>
                <c:pt idx="322">
                  <c:v>145158896.21559939</c:v>
                </c:pt>
                <c:pt idx="323">
                  <c:v>149560293.24596849</c:v>
                </c:pt>
                <c:pt idx="324">
                  <c:v>146422606.28871104</c:v>
                </c:pt>
                <c:pt idx="325">
                  <c:v>146732455.81008622</c:v>
                </c:pt>
                <c:pt idx="326">
                  <c:v>140328228.0509592</c:v>
                </c:pt>
                <c:pt idx="327">
                  <c:v>148348525.21275795</c:v>
                </c:pt>
                <c:pt idx="328">
                  <c:v>150348827.83656129</c:v>
                </c:pt>
                <c:pt idx="329">
                  <c:v>165895028.91899341</c:v>
                </c:pt>
                <c:pt idx="330">
                  <c:v>171490774.77929404</c:v>
                </c:pt>
                <c:pt idx="331">
                  <c:v>172264155.79537117</c:v>
                </c:pt>
                <c:pt idx="332">
                  <c:v>174027354.67152685</c:v>
                </c:pt>
                <c:pt idx="333">
                  <c:v>156466403.83615217</c:v>
                </c:pt>
                <c:pt idx="334">
                  <c:v>145262476.55027938</c:v>
                </c:pt>
                <c:pt idx="335">
                  <c:v>149667014.26433617</c:v>
                </c:pt>
                <c:pt idx="336">
                  <c:v>146521864.25919396</c:v>
                </c:pt>
                <c:pt idx="337">
                  <c:v>146831923.82350871</c:v>
                </c:pt>
                <c:pt idx="338">
                  <c:v>140423354.72211227</c:v>
                </c:pt>
                <c:pt idx="339">
                  <c:v>148449088.73850012</c:v>
                </c:pt>
                <c:pt idx="340">
                  <c:v>150450747.34130031</c:v>
                </c:pt>
                <c:pt idx="341">
                  <c:v>166007486.99019611</c:v>
                </c:pt>
                <c:pt idx="342">
                  <c:v>171607026.13345701</c:v>
                </c:pt>
                <c:pt idx="343">
                  <c:v>172380931.41441381</c:v>
                </c:pt>
                <c:pt idx="344">
                  <c:v>174145325.54003567</c:v>
                </c:pt>
                <c:pt idx="345">
                  <c:v>156572470.36568049</c:v>
                </c:pt>
                <c:pt idx="346">
                  <c:v>145360948.08398005</c:v>
                </c:pt>
                <c:pt idx="347">
                  <c:v>149768471.57656857</c:v>
                </c:pt>
                <c:pt idx="348">
                  <c:v>146616459.74125436</c:v>
                </c:pt>
                <c:pt idx="349">
                  <c:v>146926719.48206908</c:v>
                </c:pt>
                <c:pt idx="350">
                  <c:v>140514012.96618825</c:v>
                </c:pt>
                <c:pt idx="351">
                  <c:v>148544928.44939682</c:v>
                </c:pt>
                <c:pt idx="352">
                  <c:v>150547879.33619443</c:v>
                </c:pt>
                <c:pt idx="353">
                  <c:v>166114662.51882365</c:v>
                </c:pt>
                <c:pt idx="354">
                  <c:v>171717816.76149142</c:v>
                </c:pt>
                <c:pt idx="355">
                  <c:v>172492221.68080246</c:v>
                </c:pt>
                <c:pt idx="356">
                  <c:v>174257754.91091022</c:v>
                </c:pt>
                <c:pt idx="357">
                  <c:v>156673554.58533955</c:v>
                </c:pt>
                <c:pt idx="358">
                  <c:v>145454794.07090005</c:v>
                </c:pt>
                <c:pt idx="359">
                  <c:v>149865163.0897285</c:v>
                </c:pt>
                <c:pt idx="360">
                  <c:v>146706813.72416708</c:v>
                </c:pt>
                <c:pt idx="361">
                  <c:v>147017264.66591084</c:v>
                </c:pt>
                <c:pt idx="362">
                  <c:v>140600606.25011387</c:v>
                </c:pt>
                <c:pt idx="363">
                  <c:v>148636470.87205914</c:v>
                </c:pt>
                <c:pt idx="364">
                  <c:v>150640656.09905648</c:v>
                </c:pt>
                <c:pt idx="365">
                  <c:v>166217032.48059508</c:v>
                </c:pt>
                <c:pt idx="366">
                  <c:v>171823639.7278136</c:v>
                </c:pt>
                <c:pt idx="367">
                  <c:v>172598521.88255218</c:v>
                </c:pt>
                <c:pt idx="368">
                  <c:v>174365143.14165467</c:v>
                </c:pt>
                <c:pt idx="369">
                  <c:v>156770106.36198768</c:v>
                </c:pt>
                <c:pt idx="370">
                  <c:v>145544432.16474876</c:v>
                </c:pt>
                <c:pt idx="371">
                  <c:v>149957519.12130174</c:v>
                </c:pt>
                <c:pt idx="372">
                  <c:v>146793292.5337216</c:v>
                </c:pt>
                <c:pt idx="373">
                  <c:v>147103926.47601718</c:v>
                </c:pt>
                <c:pt idx="374">
                  <c:v>140683485.65252537</c:v>
                </c:pt>
                <c:pt idx="375">
                  <c:v>148724087.15061569</c:v>
                </c:pt>
                <c:pt idx="376">
                  <c:v>150729453.77845025</c:v>
                </c:pt>
                <c:pt idx="377">
                  <c:v>166315011.91816661</c:v>
                </c:pt>
                <c:pt idx="378">
                  <c:v>171924924.07473511</c:v>
                </c:pt>
                <c:pt idx="379">
                  <c:v>172700262.99684927</c:v>
                </c:pt>
                <c:pt idx="380">
                  <c:v>174467925.62069511</c:v>
                </c:pt>
                <c:pt idx="381">
                  <c:v>156862517.14937899</c:v>
                </c:pt>
                <c:pt idx="382">
                  <c:v>145630225.78885788</c:v>
                </c:pt>
                <c:pt idx="383">
                  <c:v>150045914.11406425</c:v>
                </c:pt>
                <c:pt idx="384">
                  <c:v>146876216.91192332</c:v>
                </c:pt>
                <c:pt idx="385">
                  <c:v>147187026.3331258</c:v>
                </c:pt>
                <c:pt idx="386">
                  <c:v>140762958.56555584</c:v>
                </c:pt>
                <c:pt idx="387">
                  <c:v>148808102.24584052</c:v>
                </c:pt>
                <c:pt idx="388">
                  <c:v>150814601.71685755</c:v>
                </c:pt>
                <c:pt idx="389">
                  <c:v>166408964.22832248</c:v>
                </c:pt>
                <c:pt idx="390">
                  <c:v>172022045.45664704</c:v>
                </c:pt>
                <c:pt idx="391">
                  <c:v>172797822.37219334</c:v>
                </c:pt>
                <c:pt idx="392">
                  <c:v>174566483.55885786</c:v>
                </c:pt>
                <c:pt idx="393">
                  <c:v>156951129.69068283</c:v>
                </c:pt>
                <c:pt idx="394">
                  <c:v>145712493.14394253</c:v>
                </c:pt>
                <c:pt idx="395">
                  <c:v>150130675.91696993</c:v>
                </c:pt>
                <c:pt idx="396">
                  <c:v>146955869.28567848</c:v>
                </c:pt>
                <c:pt idx="397">
                  <c:v>147266847.26179546</c:v>
                </c:pt>
                <c:pt idx="398">
                  <c:v>140839295.66098407</c:v>
                </c:pt>
                <c:pt idx="399">
                  <c:v>148888802.29944408</c:v>
                </c:pt>
                <c:pt idx="400">
                  <c:v>150896389.91426796</c:v>
                </c:pt>
                <c:pt idx="401">
                  <c:v>166499209.39730629</c:v>
                </c:pt>
                <c:pt idx="402">
                  <c:v>172115334.65313452</c:v>
                </c:pt>
                <c:pt idx="403">
                  <c:v>172891532.27990371</c:v>
                </c:pt>
                <c:pt idx="404">
                  <c:v>174661152.62840429</c:v>
                </c:pt>
                <c:pt idx="405">
                  <c:v>157036245.78576112</c:v>
                </c:pt>
                <c:pt idx="406">
                  <c:v>145791514.41919538</c:v>
                </c:pt>
                <c:pt idx="407">
                  <c:v>150212093.21489382</c:v>
                </c:pt>
                <c:pt idx="408">
                  <c:v>147032499.64144516</c:v>
                </c:pt>
                <c:pt idx="409">
                  <c:v>147343639.77748853</c:v>
                </c:pt>
                <c:pt idx="410">
                  <c:v>140912736.52037194</c:v>
                </c:pt>
                <c:pt idx="411">
                  <c:v>148966440.5859946</c:v>
                </c:pt>
                <c:pt idx="412">
                  <c:v>150975075.06035465</c:v>
                </c:pt>
                <c:pt idx="413">
                  <c:v>166586030.65672931</c:v>
                </c:pt>
                <c:pt idx="414">
                  <c:v>172205084.44939297</c:v>
                </c:pt>
                <c:pt idx="415">
                  <c:v>172981686.82556465</c:v>
                </c:pt>
                <c:pt idx="416">
                  <c:v>174752229.94521779</c:v>
                </c:pt>
                <c:pt idx="417">
                  <c:v>157118132.56878871</c:v>
                </c:pt>
                <c:pt idx="418">
                  <c:v>145867537.62039185</c:v>
                </c:pt>
                <c:pt idx="419">
                  <c:v>150290421.53345278</c:v>
                </c:pt>
                <c:pt idx="420">
                  <c:v>147106330.31493628</c:v>
                </c:pt>
                <c:pt idx="421">
                  <c:v>147417626.68640956</c:v>
                </c:pt>
                <c:pt idx="422">
                  <c:v>140983494.22541094</c:v>
                </c:pt>
                <c:pt idx="423">
                  <c:v>149041242.36562058</c:v>
                </c:pt>
                <c:pt idx="424">
                  <c:v>151050885.45260984</c:v>
                </c:pt>
                <c:pt idx="425">
                  <c:v>166669679.9102453</c:v>
                </c:pt>
                <c:pt idx="426">
                  <c:v>172291555.24594814</c:v>
                </c:pt>
                <c:pt idx="427">
                  <c:v>173068547.58404395</c:v>
                </c:pt>
                <c:pt idx="428">
                  <c:v>174839979.76149917</c:v>
                </c:pt>
                <c:pt idx="429">
                  <c:v>157197027.62650388</c:v>
                </c:pt>
                <c:pt idx="430">
                  <c:v>145940783.32164338</c:v>
                </c:pt>
                <c:pt idx="431">
                  <c:v>150365888.13483778</c:v>
                </c:pt>
                <c:pt idx="432">
                  <c:v>147177559.92783722</c:v>
                </c:pt>
                <c:pt idx="433">
                  <c:v>147489007.03055361</c:v>
                </c:pt>
                <c:pt idx="434">
                  <c:v>141051759.13078651</c:v>
                </c:pt>
                <c:pt idx="435">
                  <c:v>149113408.87250882</c:v>
                </c:pt>
                <c:pt idx="436">
                  <c:v>151124025.03862289</c:v>
                </c:pt>
                <c:pt idx="437">
                  <c:v>166750382.19380382</c:v>
                </c:pt>
                <c:pt idx="438">
                  <c:v>172374979.66935667</c:v>
                </c:pt>
                <c:pt idx="439">
                  <c:v>173152348.23098654</c:v>
                </c:pt>
                <c:pt idx="440">
                  <c:v>174924638.14466566</c:v>
                </c:pt>
                <c:pt idx="441">
                  <c:v>157273143.20496365</c:v>
                </c:pt>
                <c:pt idx="442">
                  <c:v>146011448.57092398</c:v>
                </c:pt>
                <c:pt idx="443">
                  <c:v>150438696.04176074</c:v>
                </c:pt>
                <c:pt idx="444">
                  <c:v>147246366.64761975</c:v>
                </c:pt>
                <c:pt idx="445">
                  <c:v>147557959.35441828</c:v>
                </c:pt>
                <c:pt idx="446">
                  <c:v>141117701.98831248</c:v>
                </c:pt>
                <c:pt idx="447">
                  <c:v>149183120.61759508</c:v>
                </c:pt>
                <c:pt idx="448">
                  <c:v>151194676.76330388</c:v>
                </c:pt>
                <c:pt idx="449">
                  <c:v>166828339.3689796</c:v>
                </c:pt>
                <c:pt idx="450">
                  <c:v>172455566.39011386</c:v>
                </c:pt>
                <c:pt idx="451">
                  <c:v>173233298.37794003</c:v>
                </c:pt>
                <c:pt idx="452">
                  <c:v>175006416.85173064</c:v>
                </c:pt>
                <c:pt idx="453">
                  <c:v>157346669.69296309</c:v>
                </c:pt>
                <c:pt idx="454">
                  <c:v>146079710.12405604</c:v>
                </c:pt>
                <c:pt idx="455">
                  <c:v>150509027.36949894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0F3E-4FCF-95F6-EB4BE6F1D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71552"/>
        <c:axId val="609971944"/>
        <c:extLst/>
      </c:lineChart>
      <c:catAx>
        <c:axId val="60997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71944"/>
        <c:crosses val="autoZero"/>
        <c:auto val="1"/>
        <c:lblAlgn val="ctr"/>
        <c:lblOffset val="100"/>
        <c:noMultiLvlLbl val="0"/>
      </c:catAx>
      <c:valAx>
        <c:axId val="60997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7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SEC_Sales!$L$1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SEC_Sales!$L$2:$L$42</c:f>
              <c:numCache>
                <c:formatCode>#,##0</c:formatCode>
                <c:ptCount val="41"/>
                <c:pt idx="0">
                  <c:v>3315213178</c:v>
                </c:pt>
                <c:pt idx="1">
                  <c:v>3083366151</c:v>
                </c:pt>
                <c:pt idx="2">
                  <c:v>2874770206.6802502</c:v>
                </c:pt>
                <c:pt idx="3">
                  <c:v>2569117656.786375</c:v>
                </c:pt>
                <c:pt idx="4">
                  <c:v>2346937928.5785003</c:v>
                </c:pt>
                <c:pt idx="5">
                  <c:v>2073709732.6581924</c:v>
                </c:pt>
                <c:pt idx="6">
                  <c:v>2011796499.3259873</c:v>
                </c:pt>
                <c:pt idx="7">
                  <c:v>1869688477.3296549</c:v>
                </c:pt>
                <c:pt idx="8">
                  <c:v>1894083891.3848023</c:v>
                </c:pt>
                <c:pt idx="9">
                  <c:v>1823783847.284688</c:v>
                </c:pt>
                <c:pt idx="10">
                  <c:v>1627206712.43152</c:v>
                </c:pt>
                <c:pt idx="11">
                  <c:v>1616007624.1686926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A5-42E2-9380-09CB9CB4F6BC}"/>
            </c:ext>
          </c:extLst>
        </c:ser>
        <c:ser>
          <c:idx val="4"/>
          <c:order val="2"/>
          <c:tx>
            <c:strRef>
              <c:f>SEC_Sales!$N$1</c:f>
              <c:strCache>
                <c:ptCount val="1"/>
                <c:pt idx="0">
                  <c:v>PS_2023BP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SEC_Sales!$K$2:$K$42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SEC_Sales!$N$2:$N$42</c:f>
              <c:numCache>
                <c:formatCode>#,##0</c:formatCode>
                <c:ptCount val="41"/>
                <c:pt idx="12">
                  <c:v>1566236287.6343024</c:v>
                </c:pt>
                <c:pt idx="13">
                  <c:v>1528240242.7635646</c:v>
                </c:pt>
                <c:pt idx="14">
                  <c:v>1515012470.6249757</c:v>
                </c:pt>
                <c:pt idx="15">
                  <c:v>1482002141.313096</c:v>
                </c:pt>
                <c:pt idx="16">
                  <c:v>1460673782.8265295</c:v>
                </c:pt>
                <c:pt idx="17">
                  <c:v>1441753583.0351129</c:v>
                </c:pt>
                <c:pt idx="18">
                  <c:v>1424144565.1581037</c:v>
                </c:pt>
                <c:pt idx="19">
                  <c:v>1387876508.5613651</c:v>
                </c:pt>
                <c:pt idx="20">
                  <c:v>1355925177.1530929</c:v>
                </c:pt>
                <c:pt idx="21">
                  <c:v>1329040164.3177176</c:v>
                </c:pt>
                <c:pt idx="22">
                  <c:v>1314525845.6121209</c:v>
                </c:pt>
                <c:pt idx="23">
                  <c:v>1286364350.0012898</c:v>
                </c:pt>
                <c:pt idx="24">
                  <c:v>1270292460.4806378</c:v>
                </c:pt>
                <c:pt idx="25">
                  <c:v>1256722070.5277739</c:v>
                </c:pt>
                <c:pt idx="26">
                  <c:v>1252480723.5753913</c:v>
                </c:pt>
                <c:pt idx="27">
                  <c:v>1233131236.8119712</c:v>
                </c:pt>
                <c:pt idx="28">
                  <c:v>1223564991.5250528</c:v>
                </c:pt>
                <c:pt idx="29">
                  <c:v>1214945415.599901</c:v>
                </c:pt>
                <c:pt idx="30">
                  <c:v>1212713695.873039</c:v>
                </c:pt>
                <c:pt idx="31">
                  <c:v>1195524573.8619225</c:v>
                </c:pt>
                <c:pt idx="32">
                  <c:v>1187656901.3010809</c:v>
                </c:pt>
                <c:pt idx="33">
                  <c:v>1181253562.2482307</c:v>
                </c:pt>
                <c:pt idx="34">
                  <c:v>1182917130.5558071</c:v>
                </c:pt>
                <c:pt idx="35">
                  <c:v>1169369986.8512909</c:v>
                </c:pt>
                <c:pt idx="36">
                  <c:v>1164026582.0012298</c:v>
                </c:pt>
                <c:pt idx="37">
                  <c:v>1159218591.2804682</c:v>
                </c:pt>
                <c:pt idx="38">
                  <c:v>1161431965.5300586</c:v>
                </c:pt>
                <c:pt idx="39">
                  <c:v>1148387714.9025064</c:v>
                </c:pt>
                <c:pt idx="40">
                  <c:v>1142835105.8913462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5-42E2-9380-09CB9CB4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374840"/>
        <c:axId val="56637523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SEC_Sales!$M$1</c15:sqref>
                        </c15:formulaRef>
                      </c:ext>
                    </c:extLst>
                    <c:strCache>
                      <c:ptCount val="1"/>
                      <c:pt idx="0">
                        <c:v>TOD_Actuals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SEC_Sales!$K$2:$K$42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SEC_Sales!$M$2:$M$42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0">
                        <c:v>325908344</c:v>
                      </c:pt>
                      <c:pt idx="1">
                        <c:v>400440160</c:v>
                      </c:pt>
                      <c:pt idx="2">
                        <c:v>647531322.16272819</c:v>
                      </c:pt>
                      <c:pt idx="3">
                        <c:v>984911744.40089011</c:v>
                      </c:pt>
                      <c:pt idx="4">
                        <c:v>1345318590.6638327</c:v>
                      </c:pt>
                      <c:pt idx="5">
                        <c:v>1644816556.5578499</c:v>
                      </c:pt>
                      <c:pt idx="6">
                        <c:v>1721215448.81812</c:v>
                      </c:pt>
                      <c:pt idx="7">
                        <c:v>1770582797.632175</c:v>
                      </c:pt>
                      <c:pt idx="8">
                        <c:v>1817930314.6289003</c:v>
                      </c:pt>
                      <c:pt idx="9">
                        <c:v>1792719369.2059801</c:v>
                      </c:pt>
                      <c:pt idx="10">
                        <c:v>1678475182.3813229</c:v>
                      </c:pt>
                      <c:pt idx="11">
                        <c:v>1794710217.8120637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5A5-42E2-9380-09CB9CB4F6BC}"/>
                  </c:ext>
                </c:extLst>
              </c15:ser>
            </c15:filteredLineSeries>
            <c15:filteredLineSeries>
              <c15:ser>
                <c:idx val="5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SEC_Sales!$O$1</c15:sqref>
                        </c15:formulaRef>
                      </c:ext>
                    </c:extLst>
                    <c:strCache>
                      <c:ptCount val="1"/>
                      <c:pt idx="0">
                        <c:v>TOD_2023BP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SEC_Sales!$K$2:$K$42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SEC_Sales!$O$2:$O$42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12">
                        <c:v>1810547983.0966971</c:v>
                      </c:pt>
                      <c:pt idx="13">
                        <c:v>1816684717.1304357</c:v>
                      </c:pt>
                      <c:pt idx="14">
                        <c:v>1822842251.2230241</c:v>
                      </c:pt>
                      <c:pt idx="15">
                        <c:v>1829020655.8749037</c:v>
                      </c:pt>
                      <c:pt idx="16">
                        <c:v>1835220001.8254707</c:v>
                      </c:pt>
                      <c:pt idx="17">
                        <c:v>1841440360.0538874</c:v>
                      </c:pt>
                      <c:pt idx="18">
                        <c:v>1847681801.7798965</c:v>
                      </c:pt>
                      <c:pt idx="19">
                        <c:v>1853944398.4646347</c:v>
                      </c:pt>
                      <c:pt idx="20">
                        <c:v>1856039006.246907</c:v>
                      </c:pt>
                      <c:pt idx="21">
                        <c:v>1857974674.8262827</c:v>
                      </c:pt>
                      <c:pt idx="22">
                        <c:v>1859773955.8848791</c:v>
                      </c:pt>
                      <c:pt idx="23">
                        <c:v>1861454911.1517098</c:v>
                      </c:pt>
                      <c:pt idx="24">
                        <c:v>1863032231.0863624</c:v>
                      </c:pt>
                      <c:pt idx="25">
                        <c:v>1864518025.4302258</c:v>
                      </c:pt>
                      <c:pt idx="26">
                        <c:v>1865922394.7556088</c:v>
                      </c:pt>
                      <c:pt idx="27">
                        <c:v>1867253852.0150287</c:v>
                      </c:pt>
                      <c:pt idx="28">
                        <c:v>1868519638.9889472</c:v>
                      </c:pt>
                      <c:pt idx="29">
                        <c:v>1869725967.5930986</c:v>
                      </c:pt>
                      <c:pt idx="30">
                        <c:v>1870878206.491961</c:v>
                      </c:pt>
                      <c:pt idx="31">
                        <c:v>1871981027.2540774</c:v>
                      </c:pt>
                      <c:pt idx="32">
                        <c:v>1873038520.1409192</c:v>
                      </c:pt>
                      <c:pt idx="33">
                        <c:v>1874054286.8007691</c:v>
                      </c:pt>
                      <c:pt idx="34">
                        <c:v>1875031515.1851931</c:v>
                      </c:pt>
                      <c:pt idx="35">
                        <c:v>1875973040.629709</c:v>
                      </c:pt>
                      <c:pt idx="36">
                        <c:v>1876881396.0567701</c:v>
                      </c:pt>
                      <c:pt idx="37">
                        <c:v>1877758853.5465317</c:v>
                      </c:pt>
                      <c:pt idx="38">
                        <c:v>1878607458.9979413</c:v>
                      </c:pt>
                      <c:pt idx="39">
                        <c:v>1879429061.2144933</c:v>
                      </c:pt>
                      <c:pt idx="40">
                        <c:v>1880225336.4576535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5A5-42E2-9380-09CB9CB4F6BC}"/>
                  </c:ext>
                </c:extLst>
              </c15:ser>
            </c15:filteredLineSeries>
          </c:ext>
        </c:extLst>
      </c:lineChart>
      <c:catAx>
        <c:axId val="56637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5232"/>
        <c:crosses val="autoZero"/>
        <c:auto val="1"/>
        <c:lblAlgn val="ctr"/>
        <c:lblOffset val="100"/>
        <c:noMultiLvlLbl val="0"/>
      </c:catAx>
      <c:valAx>
        <c:axId val="56637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SEC_Sales!$M$1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SEC_Sales!$M$2:$M$42</c:f>
              <c:numCache>
                <c:formatCode>#,##0</c:formatCode>
                <c:ptCount val="41"/>
                <c:pt idx="0">
                  <c:v>325908344</c:v>
                </c:pt>
                <c:pt idx="1">
                  <c:v>400440160</c:v>
                </c:pt>
                <c:pt idx="2">
                  <c:v>647531322.16272819</c:v>
                </c:pt>
                <c:pt idx="3">
                  <c:v>984911744.40089011</c:v>
                </c:pt>
                <c:pt idx="4">
                  <c:v>1345318590.6638327</c:v>
                </c:pt>
                <c:pt idx="5">
                  <c:v>1644816556.5578499</c:v>
                </c:pt>
                <c:pt idx="6">
                  <c:v>1721215448.81812</c:v>
                </c:pt>
                <c:pt idx="7">
                  <c:v>1770582797.632175</c:v>
                </c:pt>
                <c:pt idx="8">
                  <c:v>1817930314.6289003</c:v>
                </c:pt>
                <c:pt idx="9">
                  <c:v>1792719369.2059801</c:v>
                </c:pt>
                <c:pt idx="10">
                  <c:v>1678475182.3813229</c:v>
                </c:pt>
                <c:pt idx="11">
                  <c:v>1794710217.8120637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DFAE-4F1B-AF43-5CC989B9E493}"/>
            </c:ext>
          </c:extLst>
        </c:ser>
        <c:ser>
          <c:idx val="5"/>
          <c:order val="3"/>
          <c:tx>
            <c:strRef>
              <c:f>SEC_Sales!$O$1</c:f>
              <c:strCache>
                <c:ptCount val="1"/>
                <c:pt idx="0">
                  <c:v>TOD_2023BP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SEC_Sales!$K$2:$K$42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SEC_Sales!$O$2:$O$42</c:f>
              <c:numCache>
                <c:formatCode>#,##0</c:formatCode>
                <c:ptCount val="41"/>
                <c:pt idx="12">
                  <c:v>1810547983.0966971</c:v>
                </c:pt>
                <c:pt idx="13">
                  <c:v>1816684717.1304357</c:v>
                </c:pt>
                <c:pt idx="14">
                  <c:v>1822842251.2230241</c:v>
                </c:pt>
                <c:pt idx="15">
                  <c:v>1829020655.8749037</c:v>
                </c:pt>
                <c:pt idx="16">
                  <c:v>1835220001.8254707</c:v>
                </c:pt>
                <c:pt idx="17">
                  <c:v>1841440360.0538874</c:v>
                </c:pt>
                <c:pt idx="18">
                  <c:v>1847681801.7798965</c:v>
                </c:pt>
                <c:pt idx="19">
                  <c:v>1853944398.4646347</c:v>
                </c:pt>
                <c:pt idx="20">
                  <c:v>1856039006.246907</c:v>
                </c:pt>
                <c:pt idx="21">
                  <c:v>1857974674.8262827</c:v>
                </c:pt>
                <c:pt idx="22">
                  <c:v>1859773955.8848791</c:v>
                </c:pt>
                <c:pt idx="23">
                  <c:v>1861454911.1517098</c:v>
                </c:pt>
                <c:pt idx="24">
                  <c:v>1863032231.0863624</c:v>
                </c:pt>
                <c:pt idx="25">
                  <c:v>1864518025.4302258</c:v>
                </c:pt>
                <c:pt idx="26">
                  <c:v>1865922394.7556088</c:v>
                </c:pt>
                <c:pt idx="27">
                  <c:v>1867253852.0150287</c:v>
                </c:pt>
                <c:pt idx="28">
                  <c:v>1868519638.9889472</c:v>
                </c:pt>
                <c:pt idx="29">
                  <c:v>1869725967.5930986</c:v>
                </c:pt>
                <c:pt idx="30">
                  <c:v>1870878206.491961</c:v>
                </c:pt>
                <c:pt idx="31">
                  <c:v>1871981027.2540774</c:v>
                </c:pt>
                <c:pt idx="32">
                  <c:v>1873038520.1409192</c:v>
                </c:pt>
                <c:pt idx="33">
                  <c:v>1874054286.8007691</c:v>
                </c:pt>
                <c:pt idx="34">
                  <c:v>1875031515.1851931</c:v>
                </c:pt>
                <c:pt idx="35">
                  <c:v>1875973040.629709</c:v>
                </c:pt>
                <c:pt idx="36">
                  <c:v>1876881396.0567701</c:v>
                </c:pt>
                <c:pt idx="37">
                  <c:v>1877758853.5465317</c:v>
                </c:pt>
                <c:pt idx="38">
                  <c:v>1878607458.9979413</c:v>
                </c:pt>
                <c:pt idx="39">
                  <c:v>1879429061.2144933</c:v>
                </c:pt>
                <c:pt idx="40">
                  <c:v>1880225336.4576535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DFAE-4F1B-AF43-5CC989B9E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374840"/>
        <c:axId val="56637523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SEC_Sales!$L$1</c15:sqref>
                        </c15:formulaRef>
                      </c:ext>
                    </c:extLst>
                    <c:strCache>
                      <c:ptCount val="1"/>
                      <c:pt idx="0">
                        <c:v>PS_Actuals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SEC_Sales!$K$2:$K$42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SEC_Sales!$L$2:$L$42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0">
                        <c:v>3315213178</c:v>
                      </c:pt>
                      <c:pt idx="1">
                        <c:v>3083366151</c:v>
                      </c:pt>
                      <c:pt idx="2">
                        <c:v>2874770206.6802502</c:v>
                      </c:pt>
                      <c:pt idx="3">
                        <c:v>2569117656.786375</c:v>
                      </c:pt>
                      <c:pt idx="4">
                        <c:v>2346937928.5785003</c:v>
                      </c:pt>
                      <c:pt idx="5">
                        <c:v>2073709732.6581924</c:v>
                      </c:pt>
                      <c:pt idx="6">
                        <c:v>2011796499.3259873</c:v>
                      </c:pt>
                      <c:pt idx="7">
                        <c:v>1869688477.3296549</c:v>
                      </c:pt>
                      <c:pt idx="8">
                        <c:v>1894083891.3848023</c:v>
                      </c:pt>
                      <c:pt idx="9">
                        <c:v>1823783847.284688</c:v>
                      </c:pt>
                      <c:pt idx="10">
                        <c:v>1627206712.43152</c:v>
                      </c:pt>
                      <c:pt idx="11">
                        <c:v>1616007624.1686926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FAE-4F1B-AF43-5CC989B9E493}"/>
                  </c:ext>
                </c:extLst>
              </c15:ser>
            </c15:filteredLineSeries>
            <c15:filteredLine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SEC_Sales!$N$1</c15:sqref>
                        </c15:formulaRef>
                      </c:ext>
                    </c:extLst>
                    <c:strCache>
                      <c:ptCount val="1"/>
                      <c:pt idx="0">
                        <c:v>PS_2023BP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SEC_Sales!$K$2:$K$42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SEC_Sales!$N$2:$N$42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12">
                        <c:v>1566236287.6343024</c:v>
                      </c:pt>
                      <c:pt idx="13">
                        <c:v>1528240242.7635646</c:v>
                      </c:pt>
                      <c:pt idx="14">
                        <c:v>1515012470.6249757</c:v>
                      </c:pt>
                      <c:pt idx="15">
                        <c:v>1482002141.313096</c:v>
                      </c:pt>
                      <c:pt idx="16">
                        <c:v>1460673782.8265295</c:v>
                      </c:pt>
                      <c:pt idx="17">
                        <c:v>1441753583.0351129</c:v>
                      </c:pt>
                      <c:pt idx="18">
                        <c:v>1424144565.1581037</c:v>
                      </c:pt>
                      <c:pt idx="19">
                        <c:v>1387876508.5613651</c:v>
                      </c:pt>
                      <c:pt idx="20">
                        <c:v>1355925177.1530929</c:v>
                      </c:pt>
                      <c:pt idx="21">
                        <c:v>1329040164.3177176</c:v>
                      </c:pt>
                      <c:pt idx="22">
                        <c:v>1314525845.6121209</c:v>
                      </c:pt>
                      <c:pt idx="23">
                        <c:v>1286364350.0012898</c:v>
                      </c:pt>
                      <c:pt idx="24">
                        <c:v>1270292460.4806378</c:v>
                      </c:pt>
                      <c:pt idx="25">
                        <c:v>1256722070.5277739</c:v>
                      </c:pt>
                      <c:pt idx="26">
                        <c:v>1252480723.5753913</c:v>
                      </c:pt>
                      <c:pt idx="27">
                        <c:v>1233131236.8119712</c:v>
                      </c:pt>
                      <c:pt idx="28">
                        <c:v>1223564991.5250528</c:v>
                      </c:pt>
                      <c:pt idx="29">
                        <c:v>1214945415.599901</c:v>
                      </c:pt>
                      <c:pt idx="30">
                        <c:v>1212713695.873039</c:v>
                      </c:pt>
                      <c:pt idx="31">
                        <c:v>1195524573.8619225</c:v>
                      </c:pt>
                      <c:pt idx="32">
                        <c:v>1187656901.3010809</c:v>
                      </c:pt>
                      <c:pt idx="33">
                        <c:v>1181253562.2482307</c:v>
                      </c:pt>
                      <c:pt idx="34">
                        <c:v>1182917130.5558071</c:v>
                      </c:pt>
                      <c:pt idx="35">
                        <c:v>1169369986.8512909</c:v>
                      </c:pt>
                      <c:pt idx="36">
                        <c:v>1164026582.0012298</c:v>
                      </c:pt>
                      <c:pt idx="37">
                        <c:v>1159218591.2804682</c:v>
                      </c:pt>
                      <c:pt idx="38">
                        <c:v>1161431965.5300586</c:v>
                      </c:pt>
                      <c:pt idx="39">
                        <c:v>1148387714.9025064</c:v>
                      </c:pt>
                      <c:pt idx="40">
                        <c:v>1142835105.8913462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FAE-4F1B-AF43-5CC989B9E493}"/>
                  </c:ext>
                </c:extLst>
              </c15:ser>
            </c15:filteredLineSeries>
          </c:ext>
        </c:extLst>
      </c:lineChart>
      <c:catAx>
        <c:axId val="56637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5232"/>
        <c:crosses val="autoZero"/>
        <c:auto val="1"/>
        <c:lblAlgn val="ctr"/>
        <c:lblOffset val="100"/>
        <c:noMultiLvlLbl val="0"/>
      </c:catAx>
      <c:valAx>
        <c:axId val="56637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SEC_Sales_Alternative!$L$1</c:f>
              <c:strCache>
                <c:ptCount val="1"/>
                <c:pt idx="0">
                  <c:v>PS_Forecast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SEC_Sales_Alternative!$L$2:$L$457</c:f>
              <c:numCache>
                <c:formatCode>#,##0</c:formatCode>
                <c:ptCount val="456"/>
                <c:pt idx="12">
                  <c:v>271847027.06218052</c:v>
                </c:pt>
                <c:pt idx="13">
                  <c:v>237904881.05891117</c:v>
                </c:pt>
                <c:pt idx="14">
                  <c:v>245995389.09825769</c:v>
                </c:pt>
                <c:pt idx="15">
                  <c:v>233559970.64576632</c:v>
                </c:pt>
                <c:pt idx="16">
                  <c:v>245946102.30284035</c:v>
                </c:pt>
                <c:pt idx="17">
                  <c:v>275445373.33514088</c:v>
                </c:pt>
                <c:pt idx="18">
                  <c:v>266070154.90353853</c:v>
                </c:pt>
                <c:pt idx="19">
                  <c:v>317939359.7041741</c:v>
                </c:pt>
                <c:pt idx="20">
                  <c:v>284935899.6025219</c:v>
                </c:pt>
                <c:pt idx="21">
                  <c:v>260382337.03156984</c:v>
                </c:pt>
                <c:pt idx="22">
                  <c:v>226297550.18511191</c:v>
                </c:pt>
                <c:pt idx="23">
                  <c:v>242698596.56911623</c:v>
                </c:pt>
                <c:pt idx="24">
                  <c:v>255895383.03248283</c:v>
                </c:pt>
                <c:pt idx="25">
                  <c:v>236087430.97106206</c:v>
                </c:pt>
                <c:pt idx="26">
                  <c:v>230367714.96594486</c:v>
                </c:pt>
                <c:pt idx="27">
                  <c:v>232189638.79629567</c:v>
                </c:pt>
                <c:pt idx="28">
                  <c:v>240485949.37733132</c:v>
                </c:pt>
                <c:pt idx="29">
                  <c:v>254572407.54135007</c:v>
                </c:pt>
                <c:pt idx="30">
                  <c:v>274558003.23053187</c:v>
                </c:pt>
                <c:pt idx="31">
                  <c:v>256087650.33037508</c:v>
                </c:pt>
                <c:pt idx="32">
                  <c:v>251077017.49539286</c:v>
                </c:pt>
                <c:pt idx="33">
                  <c:v>222813806.82066441</c:v>
                </c:pt>
                <c:pt idx="34">
                  <c:v>208979846.4869926</c:v>
                </c:pt>
                <c:pt idx="35">
                  <c:v>209617520.44745404</c:v>
                </c:pt>
                <c:pt idx="36">
                  <c:v>222325549.20041153</c:v>
                </c:pt>
                <c:pt idx="37">
                  <c:v>213083860.62130284</c:v>
                </c:pt>
                <c:pt idx="38">
                  <c:v>201859113.47909749</c:v>
                </c:pt>
                <c:pt idx="39">
                  <c:v>193930217.72000614</c:v>
                </c:pt>
                <c:pt idx="40">
                  <c:v>196963736.49384201</c:v>
                </c:pt>
                <c:pt idx="41">
                  <c:v>222334425.08922651</c:v>
                </c:pt>
                <c:pt idx="42">
                  <c:v>225363438.36078617</c:v>
                </c:pt>
                <c:pt idx="43">
                  <c:v>226352568.00612596</c:v>
                </c:pt>
                <c:pt idx="44">
                  <c:v>248005122.64971337</c:v>
                </c:pt>
                <c:pt idx="45">
                  <c:v>209646591.73170614</c:v>
                </c:pt>
                <c:pt idx="46">
                  <c:v>191609995.02491584</c:v>
                </c:pt>
                <c:pt idx="47">
                  <c:v>204797589.20647442</c:v>
                </c:pt>
                <c:pt idx="48">
                  <c:v>219949188.44544068</c:v>
                </c:pt>
                <c:pt idx="49">
                  <c:v>207568665.42767048</c:v>
                </c:pt>
                <c:pt idx="50">
                  <c:v>197221405.44943491</c:v>
                </c:pt>
                <c:pt idx="51">
                  <c:v>184146034.39929968</c:v>
                </c:pt>
                <c:pt idx="52">
                  <c:v>184687684.11338744</c:v>
                </c:pt>
                <c:pt idx="53">
                  <c:v>204077233.93803194</c:v>
                </c:pt>
                <c:pt idx="54">
                  <c:v>210439435.15750307</c:v>
                </c:pt>
                <c:pt idx="55">
                  <c:v>191232901.53703779</c:v>
                </c:pt>
                <c:pt idx="56">
                  <c:v>215236838.73996374</c:v>
                </c:pt>
                <c:pt idx="57">
                  <c:v>176517497.5895648</c:v>
                </c:pt>
                <c:pt idx="58">
                  <c:v>164951642.63305873</c:v>
                </c:pt>
                <c:pt idx="59">
                  <c:v>172405308.66470304</c:v>
                </c:pt>
                <c:pt idx="60">
                  <c:v>183133721.39944926</c:v>
                </c:pt>
                <c:pt idx="61">
                  <c:v>173976064.86433175</c:v>
                </c:pt>
                <c:pt idx="62">
                  <c:v>171482262.87826058</c:v>
                </c:pt>
                <c:pt idx="63">
                  <c:v>159726305.06504092</c:v>
                </c:pt>
                <c:pt idx="64">
                  <c:v>148034524.46253461</c:v>
                </c:pt>
                <c:pt idx="65">
                  <c:v>180293182.49131447</c:v>
                </c:pt>
                <c:pt idx="66">
                  <c:v>181784146.14926469</c:v>
                </c:pt>
                <c:pt idx="67">
                  <c:v>186409792.43235186</c:v>
                </c:pt>
                <c:pt idx="68">
                  <c:v>195722985.33532399</c:v>
                </c:pt>
                <c:pt idx="69">
                  <c:v>167375275.79398867</c:v>
                </c:pt>
                <c:pt idx="70">
                  <c:v>155861399.59225777</c:v>
                </c:pt>
                <c:pt idx="71">
                  <c:v>162641643.26292554</c:v>
                </c:pt>
                <c:pt idx="72">
                  <c:v>171572572.51702952</c:v>
                </c:pt>
                <c:pt idx="73">
                  <c:v>165133309.33743915</c:v>
                </c:pt>
                <c:pt idx="74">
                  <c:v>148233813.58736715</c:v>
                </c:pt>
                <c:pt idx="75">
                  <c:v>153414155.96616477</c:v>
                </c:pt>
                <c:pt idx="76">
                  <c:v>146991166.69406509</c:v>
                </c:pt>
                <c:pt idx="77">
                  <c:v>175400361.81083417</c:v>
                </c:pt>
                <c:pt idx="78">
                  <c:v>187661884.30613363</c:v>
                </c:pt>
                <c:pt idx="79">
                  <c:v>196545553.96954352</c:v>
                </c:pt>
                <c:pt idx="80">
                  <c:v>197351502.8263855</c:v>
                </c:pt>
                <c:pt idx="81">
                  <c:v>157539637.27900669</c:v>
                </c:pt>
                <c:pt idx="82">
                  <c:v>147909286.52584416</c:v>
                </c:pt>
                <c:pt idx="83">
                  <c:v>158307393.50436306</c:v>
                </c:pt>
                <c:pt idx="84">
                  <c:v>166639776.70477265</c:v>
                </c:pt>
                <c:pt idx="85">
                  <c:v>151142088.43592954</c:v>
                </c:pt>
                <c:pt idx="86">
                  <c:v>141759244.64756927</c:v>
                </c:pt>
                <c:pt idx="87">
                  <c:v>141912192.7517851</c:v>
                </c:pt>
                <c:pt idx="88">
                  <c:v>148565582.1970436</c:v>
                </c:pt>
                <c:pt idx="89">
                  <c:v>165995030.50891811</c:v>
                </c:pt>
                <c:pt idx="90">
                  <c:v>178769212.26109052</c:v>
                </c:pt>
                <c:pt idx="91">
                  <c:v>160335103.27088559</c:v>
                </c:pt>
                <c:pt idx="92">
                  <c:v>159428924.08353007</c:v>
                </c:pt>
                <c:pt idx="93">
                  <c:v>160653963.94196105</c:v>
                </c:pt>
                <c:pt idx="94">
                  <c:v>132407678.71629469</c:v>
                </c:pt>
                <c:pt idx="95">
                  <c:v>143889756.1689876</c:v>
                </c:pt>
                <c:pt idx="96">
                  <c:v>146134823.69429252</c:v>
                </c:pt>
                <c:pt idx="97">
                  <c:v>139749700.02798048</c:v>
                </c:pt>
                <c:pt idx="98">
                  <c:v>134962245.9075143</c:v>
                </c:pt>
                <c:pt idx="99">
                  <c:v>138348513.33723667</c:v>
                </c:pt>
                <c:pt idx="100">
                  <c:v>139167803.02700764</c:v>
                </c:pt>
                <c:pt idx="101">
                  <c:v>147445026.60579997</c:v>
                </c:pt>
                <c:pt idx="102">
                  <c:v>155907716.89951003</c:v>
                </c:pt>
                <c:pt idx="103">
                  <c:v>155308817.38776717</c:v>
                </c:pt>
                <c:pt idx="104">
                  <c:v>154720707.07310715</c:v>
                </c:pt>
                <c:pt idx="105">
                  <c:v>142479767.19447747</c:v>
                </c:pt>
                <c:pt idx="106">
                  <c:v>132490438.46916741</c:v>
                </c:pt>
                <c:pt idx="107">
                  <c:v>138139055.22068283</c:v>
                </c:pt>
                <c:pt idx="108">
                  <c:v>140340504.17447436</c:v>
                </c:pt>
                <c:pt idx="109">
                  <c:v>136174632.25389728</c:v>
                </c:pt>
                <c:pt idx="110">
                  <c:v>136183340.45831624</c:v>
                </c:pt>
                <c:pt idx="111">
                  <c:v>132640550.80040169</c:v>
                </c:pt>
                <c:pt idx="112">
                  <c:v>132487044.08006287</c:v>
                </c:pt>
                <c:pt idx="113">
                  <c:v>145631989.74172676</c:v>
                </c:pt>
                <c:pt idx="114">
                  <c:v>150793927.54662609</c:v>
                </c:pt>
                <c:pt idx="115">
                  <c:v>151703000.24613509</c:v>
                </c:pt>
                <c:pt idx="116">
                  <c:v>151933947.31965798</c:v>
                </c:pt>
                <c:pt idx="117">
                  <c:v>139702284.12170479</c:v>
                </c:pt>
                <c:pt idx="118">
                  <c:v>131190952.54145661</c:v>
                </c:pt>
                <c:pt idx="119">
                  <c:v>133784499.16539234</c:v>
                </c:pt>
                <c:pt idx="120">
                  <c:v>137777199.9425438</c:v>
                </c:pt>
                <c:pt idx="121">
                  <c:v>133750517.98739177</c:v>
                </c:pt>
                <c:pt idx="122">
                  <c:v>138002563.19493067</c:v>
                </c:pt>
                <c:pt idx="123">
                  <c:v>130288988.35290918</c:v>
                </c:pt>
                <c:pt idx="124">
                  <c:v>130211507.72918427</c:v>
                </c:pt>
                <c:pt idx="125">
                  <c:v>143313271.14993936</c:v>
                </c:pt>
                <c:pt idx="126">
                  <c:v>148364841.42910069</c:v>
                </c:pt>
                <c:pt idx="127">
                  <c:v>149333339.3917107</c:v>
                </c:pt>
                <c:pt idx="128">
                  <c:v>149611209.53590164</c:v>
                </c:pt>
                <c:pt idx="129">
                  <c:v>137462018.33452308</c:v>
                </c:pt>
                <c:pt idx="130">
                  <c:v>129068179.72352116</c:v>
                </c:pt>
                <c:pt idx="131">
                  <c:v>131684355.10518618</c:v>
                </c:pt>
                <c:pt idx="132">
                  <c:v>135901617.44387323</c:v>
                </c:pt>
                <c:pt idx="133">
                  <c:v>131856988.89318351</c:v>
                </c:pt>
                <c:pt idx="134">
                  <c:v>131860183.4539323</c:v>
                </c:pt>
                <c:pt idx="135">
                  <c:v>128276905.60549243</c:v>
                </c:pt>
                <c:pt idx="136">
                  <c:v>128146051.42041975</c:v>
                </c:pt>
                <c:pt idx="137">
                  <c:v>141073998.3609933</c:v>
                </c:pt>
                <c:pt idx="138">
                  <c:v>146071219.31898645</c:v>
                </c:pt>
                <c:pt idx="139">
                  <c:v>146979704.66937926</c:v>
                </c:pt>
                <c:pt idx="140">
                  <c:v>147176300.05681351</c:v>
                </c:pt>
                <c:pt idx="141">
                  <c:v>135041620.35833219</c:v>
                </c:pt>
                <c:pt idx="142">
                  <c:v>126649145.70499706</c:v>
                </c:pt>
                <c:pt idx="143">
                  <c:v>129160508.16417423</c:v>
                </c:pt>
                <c:pt idx="144">
                  <c:v>133363541.95563366</c:v>
                </c:pt>
                <c:pt idx="145">
                  <c:v>129495796.95852095</c:v>
                </c:pt>
                <c:pt idx="146">
                  <c:v>129530158.08717869</c:v>
                </c:pt>
                <c:pt idx="147">
                  <c:v>126015356.23234111</c:v>
                </c:pt>
                <c:pt idx="148">
                  <c:v>125964977.93255951</c:v>
                </c:pt>
                <c:pt idx="149">
                  <c:v>138842672.00734356</c:v>
                </c:pt>
                <c:pt idx="150">
                  <c:v>143847780.56346202</c:v>
                </c:pt>
                <c:pt idx="151">
                  <c:v>144822143.86055624</c:v>
                </c:pt>
                <c:pt idx="152">
                  <c:v>145065433.87548593</c:v>
                </c:pt>
                <c:pt idx="153">
                  <c:v>133086174.37133628</c:v>
                </c:pt>
                <c:pt idx="154">
                  <c:v>124814086.664656</c:v>
                </c:pt>
                <c:pt idx="155">
                  <c:v>127357012.69677152</c:v>
                </c:pt>
                <c:pt idx="156">
                  <c:v>131540008.5827312</c:v>
                </c:pt>
                <c:pt idx="157">
                  <c:v>127707012.86073421</c:v>
                </c:pt>
                <c:pt idx="158">
                  <c:v>127701880.09408328</c:v>
                </c:pt>
                <c:pt idx="159">
                  <c:v>124154744.56413066</c:v>
                </c:pt>
                <c:pt idx="160">
                  <c:v>124090751.75494048</c:v>
                </c:pt>
                <c:pt idx="161">
                  <c:v>136839795.98173538</c:v>
                </c:pt>
                <c:pt idx="162">
                  <c:v>141786101.51498216</c:v>
                </c:pt>
                <c:pt idx="163">
                  <c:v>142740454.47148654</c:v>
                </c:pt>
                <c:pt idx="164">
                  <c:v>142945276.73253646</c:v>
                </c:pt>
                <c:pt idx="165">
                  <c:v>131023224.37018736</c:v>
                </c:pt>
                <c:pt idx="166">
                  <c:v>122788348.06278753</c:v>
                </c:pt>
                <c:pt idx="167">
                  <c:v>125275028.05292469</c:v>
                </c:pt>
                <c:pt idx="168">
                  <c:v>129621023.10904029</c:v>
                </c:pt>
                <c:pt idx="169">
                  <c:v>125910375.16445674</c:v>
                </c:pt>
                <c:pt idx="170">
                  <c:v>129940964.67163414</c:v>
                </c:pt>
                <c:pt idx="171">
                  <c:v>122477392.7973872</c:v>
                </c:pt>
                <c:pt idx="172">
                  <c:v>122472719.0616857</c:v>
                </c:pt>
                <c:pt idx="173">
                  <c:v>135179775.84315881</c:v>
                </c:pt>
                <c:pt idx="174">
                  <c:v>140122827.8425568</c:v>
                </c:pt>
                <c:pt idx="175">
                  <c:v>141125748.06395718</c:v>
                </c:pt>
                <c:pt idx="176">
                  <c:v>141377067.41760898</c:v>
                </c:pt>
                <c:pt idx="177">
                  <c:v>129560017.09315817</c:v>
                </c:pt>
                <c:pt idx="178">
                  <c:v>121430515.3668734</c:v>
                </c:pt>
                <c:pt idx="179">
                  <c:v>123949949.64825909</c:v>
                </c:pt>
                <c:pt idx="180">
                  <c:v>128343091.35279529</c:v>
                </c:pt>
                <c:pt idx="181">
                  <c:v>124653835.42984794</c:v>
                </c:pt>
                <c:pt idx="182">
                  <c:v>124689243.6045384</c:v>
                </c:pt>
                <c:pt idx="183">
                  <c:v>121247645.56338024</c:v>
                </c:pt>
                <c:pt idx="184">
                  <c:v>121244283.27945107</c:v>
                </c:pt>
                <c:pt idx="185">
                  <c:v>133872725.93044969</c:v>
                </c:pt>
                <c:pt idx="186">
                  <c:v>138799049.82610783</c:v>
                </c:pt>
                <c:pt idx="187">
                  <c:v>139796924.62358943</c:v>
                </c:pt>
                <c:pt idx="188">
                  <c:v>140051107.12188503</c:v>
                </c:pt>
                <c:pt idx="189">
                  <c:v>128316125.1538434</c:v>
                </c:pt>
                <c:pt idx="190">
                  <c:v>120241155.0458921</c:v>
                </c:pt>
                <c:pt idx="191">
                  <c:v>122748564.75109209</c:v>
                </c:pt>
                <c:pt idx="192">
                  <c:v>127255391.97244948</c:v>
                </c:pt>
                <c:pt idx="193">
                  <c:v>123573477.72139362</c:v>
                </c:pt>
                <c:pt idx="194">
                  <c:v>123619159.84683049</c:v>
                </c:pt>
                <c:pt idx="195">
                  <c:v>120208075.97311017</c:v>
                </c:pt>
                <c:pt idx="196">
                  <c:v>120202376.20626724</c:v>
                </c:pt>
                <c:pt idx="197">
                  <c:v>132759468.70663621</c:v>
                </c:pt>
                <c:pt idx="198">
                  <c:v>137662708.02574384</c:v>
                </c:pt>
                <c:pt idx="199">
                  <c:v>138652784.40580013</c:v>
                </c:pt>
                <c:pt idx="200">
                  <c:v>138912702.46799308</c:v>
                </c:pt>
                <c:pt idx="201">
                  <c:v>127281512.17620969</c:v>
                </c:pt>
                <c:pt idx="202">
                  <c:v>119257590.33587143</c:v>
                </c:pt>
                <c:pt idx="203">
                  <c:v>121756976.0246769</c:v>
                </c:pt>
                <c:pt idx="204">
                  <c:v>126340645.44201903</c:v>
                </c:pt>
                <c:pt idx="205">
                  <c:v>122653486.75446106</c:v>
                </c:pt>
                <c:pt idx="206">
                  <c:v>122714194.29371299</c:v>
                </c:pt>
                <c:pt idx="207">
                  <c:v>119337267.29572515</c:v>
                </c:pt>
                <c:pt idx="208">
                  <c:v>119326154.1335589</c:v>
                </c:pt>
                <c:pt idx="209">
                  <c:v>131818727.89221594</c:v>
                </c:pt>
                <c:pt idx="210">
                  <c:v>136699045.86523756</c:v>
                </c:pt>
                <c:pt idx="211">
                  <c:v>137678931.87729135</c:v>
                </c:pt>
                <c:pt idx="212">
                  <c:v>137947275.56607845</c:v>
                </c:pt>
                <c:pt idx="213">
                  <c:v>126385948.31802922</c:v>
                </c:pt>
                <c:pt idx="214">
                  <c:v>118410194.59283948</c:v>
                </c:pt>
                <c:pt idx="215">
                  <c:v>120904215.42308897</c:v>
                </c:pt>
                <c:pt idx="216">
                  <c:v>125496418.67532907</c:v>
                </c:pt>
                <c:pt idx="217">
                  <c:v>121800302.94498691</c:v>
                </c:pt>
                <c:pt idx="218">
                  <c:v>125810347.62982635</c:v>
                </c:pt>
                <c:pt idx="219">
                  <c:v>118533914.10523245</c:v>
                </c:pt>
                <c:pt idx="220">
                  <c:v>118516671.62670346</c:v>
                </c:pt>
                <c:pt idx="221">
                  <c:v>130948814.78463449</c:v>
                </c:pt>
                <c:pt idx="222">
                  <c:v>135813061.61014366</c:v>
                </c:pt>
                <c:pt idx="223">
                  <c:v>136782285.65356869</c:v>
                </c:pt>
                <c:pt idx="224">
                  <c:v>137059855.30910608</c:v>
                </c:pt>
                <c:pt idx="225">
                  <c:v>125574661.79910532</c:v>
                </c:pt>
                <c:pt idx="226">
                  <c:v>117644637.92125082</c:v>
                </c:pt>
                <c:pt idx="227">
                  <c:v>120134872.89018151</c:v>
                </c:pt>
                <c:pt idx="228">
                  <c:v>124764501.7416632</c:v>
                </c:pt>
                <c:pt idx="229">
                  <c:v>121052052.32301778</c:v>
                </c:pt>
                <c:pt idx="230">
                  <c:v>121147768.30504042</c:v>
                </c:pt>
                <c:pt idx="231">
                  <c:v>117838517.26157758</c:v>
                </c:pt>
                <c:pt idx="232">
                  <c:v>117813502.55487478</c:v>
                </c:pt>
                <c:pt idx="233">
                  <c:v>130190461.22539407</c:v>
                </c:pt>
                <c:pt idx="234">
                  <c:v>135034585.6356706</c:v>
                </c:pt>
                <c:pt idx="235">
                  <c:v>135992085.24550328</c:v>
                </c:pt>
                <c:pt idx="236">
                  <c:v>136280316.23580122</c:v>
                </c:pt>
                <c:pt idx="237">
                  <c:v>124869894.87293069</c:v>
                </c:pt>
                <c:pt idx="238">
                  <c:v>116983002.66097058</c:v>
                </c:pt>
                <c:pt idx="239">
                  <c:v>119471509.30295917</c:v>
                </c:pt>
                <c:pt idx="240">
                  <c:v>123833818.46038924</c:v>
                </c:pt>
                <c:pt idx="241">
                  <c:v>120124658.43481472</c:v>
                </c:pt>
                <c:pt idx="242">
                  <c:v>120230656.54927851</c:v>
                </c:pt>
                <c:pt idx="243">
                  <c:v>116968758.67723747</c:v>
                </c:pt>
                <c:pt idx="244">
                  <c:v>116940815.63478929</c:v>
                </c:pt>
                <c:pt idx="245">
                  <c:v>129260004.04319766</c:v>
                </c:pt>
                <c:pt idx="246">
                  <c:v>134059442.3392715</c:v>
                </c:pt>
                <c:pt idx="247">
                  <c:v>135010214.20919779</c:v>
                </c:pt>
                <c:pt idx="248">
                  <c:v>135304324.96683338</c:v>
                </c:pt>
                <c:pt idx="249">
                  <c:v>123956493.87787399</c:v>
                </c:pt>
                <c:pt idx="250">
                  <c:v>116112521.12503676</c:v>
                </c:pt>
                <c:pt idx="251">
                  <c:v>118594894.74665381</c:v>
                </c:pt>
                <c:pt idx="252">
                  <c:v>122995857.71585476</c:v>
                </c:pt>
                <c:pt idx="253">
                  <c:v>119284243.60965522</c:v>
                </c:pt>
                <c:pt idx="254">
                  <c:v>119402542.2552727</c:v>
                </c:pt>
                <c:pt idx="255">
                  <c:v>116126587.17754632</c:v>
                </c:pt>
                <c:pt idx="256">
                  <c:v>116095904.43931784</c:v>
                </c:pt>
                <c:pt idx="257">
                  <c:v>128360359.77667692</c:v>
                </c:pt>
                <c:pt idx="258">
                  <c:v>133143988.32170935</c:v>
                </c:pt>
                <c:pt idx="259">
                  <c:v>134087907.91181225</c:v>
                </c:pt>
                <c:pt idx="260">
                  <c:v>134388371.73167166</c:v>
                </c:pt>
                <c:pt idx="261">
                  <c:v>123078789.0901006</c:v>
                </c:pt>
                <c:pt idx="262">
                  <c:v>115275666.3692175</c:v>
                </c:pt>
                <c:pt idx="263">
                  <c:v>117752524.30752756</c:v>
                </c:pt>
                <c:pt idx="264">
                  <c:v>122218605.24950555</c:v>
                </c:pt>
                <c:pt idx="265">
                  <c:v>118501544.73484972</c:v>
                </c:pt>
                <c:pt idx="266">
                  <c:v>122522671.49599683</c:v>
                </c:pt>
                <c:pt idx="267">
                  <c:v>115398516.23477319</c:v>
                </c:pt>
                <c:pt idx="268">
                  <c:v>115363289.6992678</c:v>
                </c:pt>
                <c:pt idx="269">
                  <c:v>127578470.6878605</c:v>
                </c:pt>
                <c:pt idx="270">
                  <c:v>132343197.85693331</c:v>
                </c:pt>
                <c:pt idx="271">
                  <c:v>133279042.09992543</c:v>
                </c:pt>
                <c:pt idx="272">
                  <c:v>133587471.04811034</c:v>
                </c:pt>
                <c:pt idx="273">
                  <c:v>122333949.39913723</c:v>
                </c:pt>
                <c:pt idx="274">
                  <c:v>114568874.66412035</c:v>
                </c:pt>
                <c:pt idx="275">
                  <c:v>117042844.12249953</c:v>
                </c:pt>
                <c:pt idx="276">
                  <c:v>121539593.3947548</c:v>
                </c:pt>
                <c:pt idx="277">
                  <c:v>117810804.1963985</c:v>
                </c:pt>
                <c:pt idx="278">
                  <c:v>117957705.52931952</c:v>
                </c:pt>
                <c:pt idx="279">
                  <c:v>114735856.72433978</c:v>
                </c:pt>
                <c:pt idx="280">
                  <c:v>114695394.71391225</c:v>
                </c:pt>
                <c:pt idx="281">
                  <c:v>126865418.47245222</c:v>
                </c:pt>
                <c:pt idx="282">
                  <c:v>131644935.13702694</c:v>
                </c:pt>
                <c:pt idx="283">
                  <c:v>132571719.45277463</c:v>
                </c:pt>
                <c:pt idx="284">
                  <c:v>132889488.98380049</c:v>
                </c:pt>
                <c:pt idx="285">
                  <c:v>121707206.42608507</c:v>
                </c:pt>
                <c:pt idx="286">
                  <c:v>113977491.74036103</c:v>
                </c:pt>
                <c:pt idx="287">
                  <c:v>116450909.6251882</c:v>
                </c:pt>
                <c:pt idx="288">
                  <c:v>121023040.58089171</c:v>
                </c:pt>
                <c:pt idx="289">
                  <c:v>117270636.70274271</c:v>
                </c:pt>
                <c:pt idx="290">
                  <c:v>117437573.17225595</c:v>
                </c:pt>
                <c:pt idx="291">
                  <c:v>114250257.04633558</c:v>
                </c:pt>
                <c:pt idx="292">
                  <c:v>114201305.02910995</c:v>
                </c:pt>
                <c:pt idx="293">
                  <c:v>126333416.9750993</c:v>
                </c:pt>
                <c:pt idx="294">
                  <c:v>131073380.53136034</c:v>
                </c:pt>
                <c:pt idx="295">
                  <c:v>131989637.37858011</c:v>
                </c:pt>
                <c:pt idx="296">
                  <c:v>132318632.63329825</c:v>
                </c:pt>
                <c:pt idx="297">
                  <c:v>121175365.96709536</c:v>
                </c:pt>
                <c:pt idx="298">
                  <c:v>113478499.34224077</c:v>
                </c:pt>
                <c:pt idx="299">
                  <c:v>115953237.12590374</c:v>
                </c:pt>
                <c:pt idx="300">
                  <c:v>120585419.61193292</c:v>
                </c:pt>
                <c:pt idx="301">
                  <c:v>116804739.78588617</c:v>
                </c:pt>
                <c:pt idx="302">
                  <c:v>116993300.86819817</c:v>
                </c:pt>
                <c:pt idx="303">
                  <c:v>113819639.69978449</c:v>
                </c:pt>
                <c:pt idx="304">
                  <c:v>113761736.45594838</c:v>
                </c:pt>
                <c:pt idx="305">
                  <c:v>125859792.89518817</c:v>
                </c:pt>
                <c:pt idx="306">
                  <c:v>130585391.6773323</c:v>
                </c:pt>
                <c:pt idx="307">
                  <c:v>131490506.89422704</c:v>
                </c:pt>
                <c:pt idx="308">
                  <c:v>131831737.97120677</c:v>
                </c:pt>
                <c:pt idx="309">
                  <c:v>120733644.99361357</c:v>
                </c:pt>
                <c:pt idx="310">
                  <c:v>113067151.32070929</c:v>
                </c:pt>
                <c:pt idx="311">
                  <c:v>115544993.55079183</c:v>
                </c:pt>
                <c:pt idx="312">
                  <c:v>120200225.64259999</c:v>
                </c:pt>
                <c:pt idx="313">
                  <c:v>116388878.94793788</c:v>
                </c:pt>
                <c:pt idx="314">
                  <c:v>120483426.82082853</c:v>
                </c:pt>
                <c:pt idx="315">
                  <c:v>113456635.61690913</c:v>
                </c:pt>
                <c:pt idx="316">
                  <c:v>113389024.35148874</c:v>
                </c:pt>
                <c:pt idx="317">
                  <c:v>125457246.81241249</c:v>
                </c:pt>
                <c:pt idx="318">
                  <c:v>130161061.24882318</c:v>
                </c:pt>
                <c:pt idx="319">
                  <c:v>131054810.55855769</c:v>
                </c:pt>
                <c:pt idx="320">
                  <c:v>131408888.02682422</c:v>
                </c:pt>
                <c:pt idx="321">
                  <c:v>120360236.50537202</c:v>
                </c:pt>
                <c:pt idx="322">
                  <c:v>112721803.75916794</c:v>
                </c:pt>
                <c:pt idx="323">
                  <c:v>115204095.57017897</c:v>
                </c:pt>
                <c:pt idx="324">
                  <c:v>119921443.59105889</c:v>
                </c:pt>
                <c:pt idx="325">
                  <c:v>116072324.57818836</c:v>
                </c:pt>
                <c:pt idx="326">
                  <c:v>116308040.15124169</c:v>
                </c:pt>
                <c:pt idx="327">
                  <c:v>113190359.74092716</c:v>
                </c:pt>
                <c:pt idx="328">
                  <c:v>113111612.76729116</c:v>
                </c:pt>
                <c:pt idx="329">
                  <c:v>125155050.22948121</c:v>
                </c:pt>
                <c:pt idx="330">
                  <c:v>129857675.13814306</c:v>
                </c:pt>
                <c:pt idx="331">
                  <c:v>130738695.9064886</c:v>
                </c:pt>
                <c:pt idx="332">
                  <c:v>131107422.7274176</c:v>
                </c:pt>
                <c:pt idx="333">
                  <c:v>120101530.32911681</c:v>
                </c:pt>
                <c:pt idx="334">
                  <c:v>112488502.37884814</c:v>
                </c:pt>
                <c:pt idx="335">
                  <c:v>114977559.84244485</c:v>
                </c:pt>
                <c:pt idx="336">
                  <c:v>119688518.03558959</c:v>
                </c:pt>
                <c:pt idx="337">
                  <c:v>115799745.6584447</c:v>
                </c:pt>
                <c:pt idx="338">
                  <c:v>116060784.06821397</c:v>
                </c:pt>
                <c:pt idx="339">
                  <c:v>112954715.83633339</c:v>
                </c:pt>
                <c:pt idx="340">
                  <c:v>112864909.21685535</c:v>
                </c:pt>
                <c:pt idx="341">
                  <c:v>124886775.49040905</c:v>
                </c:pt>
                <c:pt idx="342">
                  <c:v>129568584.7043674</c:v>
                </c:pt>
                <c:pt idx="343">
                  <c:v>130437619.43300247</c:v>
                </c:pt>
                <c:pt idx="344">
                  <c:v>130820608.09801948</c:v>
                </c:pt>
                <c:pt idx="345">
                  <c:v>119842740.1464847</c:v>
                </c:pt>
                <c:pt idx="346">
                  <c:v>112253311.769768</c:v>
                </c:pt>
                <c:pt idx="347">
                  <c:v>114749084.83744021</c:v>
                </c:pt>
                <c:pt idx="348">
                  <c:v>119483889.09236363</c:v>
                </c:pt>
                <c:pt idx="349">
                  <c:v>115555073.58215371</c:v>
                </c:pt>
                <c:pt idx="350">
                  <c:v>115841243.24990603</c:v>
                </c:pt>
                <c:pt idx="351">
                  <c:v>112747118.60935117</c:v>
                </c:pt>
                <c:pt idx="352">
                  <c:v>112646378.98714115</c:v>
                </c:pt>
                <c:pt idx="353">
                  <c:v>124649826.10652606</c:v>
                </c:pt>
                <c:pt idx="354">
                  <c:v>129313503.38926308</c:v>
                </c:pt>
                <c:pt idx="355">
                  <c:v>130170897.016697</c:v>
                </c:pt>
                <c:pt idx="356">
                  <c:v>130568174.38290426</c:v>
                </c:pt>
                <c:pt idx="357">
                  <c:v>119647324.93841377</c:v>
                </c:pt>
                <c:pt idx="358">
                  <c:v>112079218.68884957</c:v>
                </c:pt>
                <c:pt idx="359">
                  <c:v>114582980.02746992</c:v>
                </c:pt>
                <c:pt idx="360">
                  <c:v>119367669.01624396</c:v>
                </c:pt>
                <c:pt idx="361">
                  <c:v>115393176.74317929</c:v>
                </c:pt>
                <c:pt idx="362">
                  <c:v>119620321.39463319</c:v>
                </c:pt>
                <c:pt idx="363">
                  <c:v>112679434.79162766</c:v>
                </c:pt>
                <c:pt idx="364">
                  <c:v>112565333.06232372</c:v>
                </c:pt>
                <c:pt idx="365">
                  <c:v>124556660.20880011</c:v>
                </c:pt>
                <c:pt idx="366">
                  <c:v>129189608.76903653</c:v>
                </c:pt>
                <c:pt idx="367">
                  <c:v>130033783.42232676</c:v>
                </c:pt>
                <c:pt idx="368">
                  <c:v>130447396.94606183</c:v>
                </c:pt>
                <c:pt idx="369">
                  <c:v>119567104.58422497</c:v>
                </c:pt>
                <c:pt idx="370">
                  <c:v>112017661.86185618</c:v>
                </c:pt>
                <c:pt idx="371">
                  <c:v>114531770.84989604</c:v>
                </c:pt>
                <c:pt idx="372">
                  <c:v>119258349.21869069</c:v>
                </c:pt>
                <c:pt idx="373">
                  <c:v>115239582.39121242</c:v>
                </c:pt>
                <c:pt idx="374">
                  <c:v>115579102.80004638</c:v>
                </c:pt>
                <c:pt idx="375">
                  <c:v>112560306.76002416</c:v>
                </c:pt>
                <c:pt idx="376">
                  <c:v>112434765.69876011</c:v>
                </c:pt>
                <c:pt idx="377">
                  <c:v>124414920.29229717</c:v>
                </c:pt>
                <c:pt idx="378">
                  <c:v>129029734.81171829</c:v>
                </c:pt>
                <c:pt idx="379">
                  <c:v>129862403.1525691</c:v>
                </c:pt>
                <c:pt idx="380">
                  <c:v>130290948.54299864</c:v>
                </c:pt>
                <c:pt idx="381">
                  <c:v>119389533.06441754</c:v>
                </c:pt>
                <c:pt idx="382">
                  <c:v>111857654.57294463</c:v>
                </c:pt>
                <c:pt idx="383">
                  <c:v>114380063.28804904</c:v>
                </c:pt>
                <c:pt idx="384">
                  <c:v>119132122.51525758</c:v>
                </c:pt>
                <c:pt idx="385">
                  <c:v>115072512.4881818</c:v>
                </c:pt>
                <c:pt idx="386">
                  <c:v>115436435.77308656</c:v>
                </c:pt>
                <c:pt idx="387">
                  <c:v>112396547.00827961</c:v>
                </c:pt>
                <c:pt idx="388">
                  <c:v>112261320.79573132</c:v>
                </c:pt>
                <c:pt idx="389">
                  <c:v>124231446.50117555</c:v>
                </c:pt>
                <c:pt idx="390">
                  <c:v>128896070.17281987</c:v>
                </c:pt>
                <c:pt idx="391">
                  <c:v>129717709.84798937</c:v>
                </c:pt>
                <c:pt idx="392">
                  <c:v>130161076.73782773</c:v>
                </c:pt>
                <c:pt idx="393">
                  <c:v>119313024.09955463</c:v>
                </c:pt>
                <c:pt idx="394">
                  <c:v>111796150.79936826</c:v>
                </c:pt>
                <c:pt idx="395">
                  <c:v>114328941.82733865</c:v>
                </c:pt>
                <c:pt idx="396">
                  <c:v>119086766.89470851</c:v>
                </c:pt>
                <c:pt idx="397">
                  <c:v>114981238.97159918</c:v>
                </c:pt>
                <c:pt idx="398">
                  <c:v>115371349.50858727</c:v>
                </c:pt>
                <c:pt idx="399">
                  <c:v>112388822.03054914</c:v>
                </c:pt>
                <c:pt idx="400">
                  <c:v>112241095.55299531</c:v>
                </c:pt>
                <c:pt idx="401">
                  <c:v>124207982.00649232</c:v>
                </c:pt>
                <c:pt idx="402">
                  <c:v>128839797.45417778</c:v>
                </c:pt>
                <c:pt idx="403">
                  <c:v>129649872.79432824</c:v>
                </c:pt>
                <c:pt idx="404">
                  <c:v>130109021.73355034</c:v>
                </c:pt>
                <c:pt idx="405">
                  <c:v>119280490.28698836</c:v>
                </c:pt>
                <c:pt idx="406">
                  <c:v>111776480.59688765</c:v>
                </c:pt>
                <c:pt idx="407">
                  <c:v>114320559.13397643</c:v>
                </c:pt>
                <c:pt idx="408">
                  <c:v>119164400.45529324</c:v>
                </c:pt>
                <c:pt idx="409">
                  <c:v>115004202.79482473</c:v>
                </c:pt>
                <c:pt idx="410">
                  <c:v>119387014.13149264</c:v>
                </c:pt>
                <c:pt idx="411">
                  <c:v>112463465.20414394</c:v>
                </c:pt>
                <c:pt idx="412">
                  <c:v>112302094.22119373</c:v>
                </c:pt>
                <c:pt idx="413">
                  <c:v>124270478.06178272</c:v>
                </c:pt>
                <c:pt idx="414">
                  <c:v>128901786.74690111</c:v>
                </c:pt>
                <c:pt idx="415">
                  <c:v>129698955.71402587</c:v>
                </c:pt>
                <c:pt idx="416">
                  <c:v>130175708.4009521</c:v>
                </c:pt>
                <c:pt idx="417">
                  <c:v>119370491.46288727</c:v>
                </c:pt>
                <c:pt idx="418">
                  <c:v>111876632.0609633</c:v>
                </c:pt>
                <c:pt idx="419">
                  <c:v>114434551.64632772</c:v>
                </c:pt>
                <c:pt idx="420">
                  <c:v>119299324.66096525</c:v>
                </c:pt>
                <c:pt idx="421">
                  <c:v>115081367.6948418</c:v>
                </c:pt>
                <c:pt idx="422">
                  <c:v>115531494.41679819</c:v>
                </c:pt>
                <c:pt idx="423">
                  <c:v>112572248.58041552</c:v>
                </c:pt>
                <c:pt idx="424">
                  <c:v>112397176.75259797</c:v>
                </c:pt>
                <c:pt idx="425">
                  <c:v>124370450.96056911</c:v>
                </c:pt>
                <c:pt idx="426">
                  <c:v>128981470.38205227</c:v>
                </c:pt>
                <c:pt idx="427">
                  <c:v>129766360.41404878</c:v>
                </c:pt>
                <c:pt idx="428">
                  <c:v>130260457.55608752</c:v>
                </c:pt>
                <c:pt idx="429">
                  <c:v>119459230.76412719</c:v>
                </c:pt>
                <c:pt idx="430">
                  <c:v>111973707.10853441</c:v>
                </c:pt>
                <c:pt idx="431">
                  <c:v>114545448.86775668</c:v>
                </c:pt>
                <c:pt idx="432">
                  <c:v>119367714.66187285</c:v>
                </c:pt>
                <c:pt idx="433">
                  <c:v>115099597.50631142</c:v>
                </c:pt>
                <c:pt idx="434">
                  <c:v>115576648.01975818</c:v>
                </c:pt>
                <c:pt idx="435">
                  <c:v>112633200.06517857</c:v>
                </c:pt>
                <c:pt idx="436">
                  <c:v>112446218.43488654</c:v>
                </c:pt>
                <c:pt idx="437">
                  <c:v>124425476.77360794</c:v>
                </c:pt>
                <c:pt idx="438">
                  <c:v>129033143.6631794</c:v>
                </c:pt>
                <c:pt idx="439">
                  <c:v>129807268.51587708</c:v>
                </c:pt>
                <c:pt idx="440">
                  <c:v>130317504.37312099</c:v>
                </c:pt>
                <c:pt idx="441">
                  <c:v>119526042.07305309</c:v>
                </c:pt>
                <c:pt idx="442">
                  <c:v>112047183.62999444</c:v>
                </c:pt>
                <c:pt idx="443">
                  <c:v>114632301.82475612</c:v>
                </c:pt>
                <c:pt idx="444">
                  <c:v>119438464.85849458</c:v>
                </c:pt>
                <c:pt idx="445">
                  <c:v>115121785.38311766</c:v>
                </c:pt>
                <c:pt idx="446">
                  <c:v>115624728.83721904</c:v>
                </c:pt>
                <c:pt idx="447">
                  <c:v>112682640.0814081</c:v>
                </c:pt>
                <c:pt idx="448">
                  <c:v>112484704.60501295</c:v>
                </c:pt>
                <c:pt idx="449">
                  <c:v>124472070.19359626</c:v>
                </c:pt>
                <c:pt idx="450">
                  <c:v>129068702.56183349</c:v>
                </c:pt>
                <c:pt idx="451">
                  <c:v>129833331.77860041</c:v>
                </c:pt>
                <c:pt idx="452">
                  <c:v>130358752.28515534</c:v>
                </c:pt>
                <c:pt idx="453">
                  <c:v>119568552.34034033</c:v>
                </c:pt>
                <c:pt idx="454">
                  <c:v>112094699.19561757</c:v>
                </c:pt>
                <c:pt idx="455">
                  <c:v>114692702.31114377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1B-45FD-B7BB-EFCB9FB06273}"/>
            </c:ext>
          </c:extLst>
        </c:ser>
        <c:ser>
          <c:idx val="1"/>
          <c:order val="1"/>
          <c:tx>
            <c:strRef>
              <c:f>SEC_Sales_Alternative!$M$1</c:f>
              <c:strCache>
                <c:ptCount val="1"/>
                <c:pt idx="0">
                  <c:v>TOD_Forecast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SEC_Sales_Alternative!$M$2:$M$457</c:f>
              <c:numCache>
                <c:formatCode>#,##0</c:formatCode>
                <c:ptCount val="456"/>
                <c:pt idx="12">
                  <c:v>31545379.084819503</c:v>
                </c:pt>
                <c:pt idx="13">
                  <c:v>27622595.885088827</c:v>
                </c:pt>
                <c:pt idx="14">
                  <c:v>30911933.306742255</c:v>
                </c:pt>
                <c:pt idx="15">
                  <c:v>30291269.269233681</c:v>
                </c:pt>
                <c:pt idx="16">
                  <c:v>32545096.025159635</c:v>
                </c:pt>
                <c:pt idx="17">
                  <c:v>36293541.269859165</c:v>
                </c:pt>
                <c:pt idx="18">
                  <c:v>35946523.272461496</c:v>
                </c:pt>
                <c:pt idx="19">
                  <c:v>40799677.931825876</c:v>
                </c:pt>
                <c:pt idx="20">
                  <c:v>37084171.47547812</c:v>
                </c:pt>
                <c:pt idx="21">
                  <c:v>34867971.229430139</c:v>
                </c:pt>
                <c:pt idx="22">
                  <c:v>31224014.447888084</c:v>
                </c:pt>
                <c:pt idx="23">
                  <c:v>34626231.828883752</c:v>
                </c:pt>
                <c:pt idx="24">
                  <c:v>35689732.001517132</c:v>
                </c:pt>
                <c:pt idx="25">
                  <c:v>33492701.344937906</c:v>
                </c:pt>
                <c:pt idx="26">
                  <c:v>34007090.371055171</c:v>
                </c:pt>
                <c:pt idx="27">
                  <c:v>37845322.700704314</c:v>
                </c:pt>
                <c:pt idx="28">
                  <c:v>43656051.643668696</c:v>
                </c:pt>
                <c:pt idx="29">
                  <c:v>60250128.552649915</c:v>
                </c:pt>
                <c:pt idx="30">
                  <c:v>68732741.963468149</c:v>
                </c:pt>
                <c:pt idx="31">
                  <c:v>69533543.253624901</c:v>
                </c:pt>
                <c:pt idx="32">
                  <c:v>71160021.338607147</c:v>
                </c:pt>
                <c:pt idx="33">
                  <c:v>67356854.28033559</c:v>
                </c:pt>
                <c:pt idx="34">
                  <c:v>62451859.586007416</c:v>
                </c:pt>
                <c:pt idx="35">
                  <c:v>64338553.435545951</c:v>
                </c:pt>
                <c:pt idx="36">
                  <c:v>65682597.087588459</c:v>
                </c:pt>
                <c:pt idx="37">
                  <c:v>66538734.431697123</c:v>
                </c:pt>
                <c:pt idx="38">
                  <c:v>65606394.182902515</c:v>
                </c:pt>
                <c:pt idx="39">
                  <c:v>67153129.08799389</c:v>
                </c:pt>
                <c:pt idx="40">
                  <c:v>75532585.816158012</c:v>
                </c:pt>
                <c:pt idx="41">
                  <c:v>83648947.655773506</c:v>
                </c:pt>
                <c:pt idx="42">
                  <c:v>86232744.980213866</c:v>
                </c:pt>
                <c:pt idx="43">
                  <c:v>91016118.646874055</c:v>
                </c:pt>
                <c:pt idx="44">
                  <c:v>103324247.79028662</c:v>
                </c:pt>
                <c:pt idx="45">
                  <c:v>94068735.711293891</c:v>
                </c:pt>
                <c:pt idx="46">
                  <c:v>89034555.53608416</c:v>
                </c:pt>
                <c:pt idx="47">
                  <c:v>92519164.569525599</c:v>
                </c:pt>
                <c:pt idx="48">
                  <c:v>93545072.651559308</c:v>
                </c:pt>
                <c:pt idx="49">
                  <c:v>92484982.115329519</c:v>
                </c:pt>
                <c:pt idx="50">
                  <c:v>96169437.564565063</c:v>
                </c:pt>
                <c:pt idx="51">
                  <c:v>97036539.219700366</c:v>
                </c:pt>
                <c:pt idx="52">
                  <c:v>100066314.83961257</c:v>
                </c:pt>
                <c:pt idx="53">
                  <c:v>111044932.52396804</c:v>
                </c:pt>
                <c:pt idx="54">
                  <c:v>118472491.31749694</c:v>
                </c:pt>
                <c:pt idx="55">
                  <c:v>118462870.5219622</c:v>
                </c:pt>
                <c:pt idx="56">
                  <c:v>138186184.30003625</c:v>
                </c:pt>
                <c:pt idx="57">
                  <c:v>125989871.37343521</c:v>
                </c:pt>
                <c:pt idx="58">
                  <c:v>119570218.07594126</c:v>
                </c:pt>
                <c:pt idx="59">
                  <c:v>124042303.52129695</c:v>
                </c:pt>
                <c:pt idx="60">
                  <c:v>128554654.15155075</c:v>
                </c:pt>
                <c:pt idx="61">
                  <c:v>124073372.56666826</c:v>
                </c:pt>
                <c:pt idx="62">
                  <c:v>127846370.99273941</c:v>
                </c:pt>
                <c:pt idx="63">
                  <c:v>131376136.78595908</c:v>
                </c:pt>
                <c:pt idx="64">
                  <c:v>123428506.13646537</c:v>
                </c:pt>
                <c:pt idx="65">
                  <c:v>145040601.55768552</c:v>
                </c:pt>
                <c:pt idx="66">
                  <c:v>141714171.52073532</c:v>
                </c:pt>
                <c:pt idx="67">
                  <c:v>148191700.16064814</c:v>
                </c:pt>
                <c:pt idx="68">
                  <c:v>159205269.49067599</c:v>
                </c:pt>
                <c:pt idx="69">
                  <c:v>142302365.03501132</c:v>
                </c:pt>
                <c:pt idx="70">
                  <c:v>133688656.00974225</c:v>
                </c:pt>
                <c:pt idx="71">
                  <c:v>134222180.97707447</c:v>
                </c:pt>
                <c:pt idx="72">
                  <c:v>134347288.4579705</c:v>
                </c:pt>
                <c:pt idx="73">
                  <c:v>131173768.35156086</c:v>
                </c:pt>
                <c:pt idx="74">
                  <c:v>124826728.63863285</c:v>
                </c:pt>
                <c:pt idx="75">
                  <c:v>133211286.0118352</c:v>
                </c:pt>
                <c:pt idx="76">
                  <c:v>130167343.48493493</c:v>
                </c:pt>
                <c:pt idx="77">
                  <c:v>151820063.13116583</c:v>
                </c:pt>
                <c:pt idx="78">
                  <c:v>154918159.86686632</c:v>
                </c:pt>
                <c:pt idx="79">
                  <c:v>163827544.18945649</c:v>
                </c:pt>
                <c:pt idx="80">
                  <c:v>171270904.09661448</c:v>
                </c:pt>
                <c:pt idx="81">
                  <c:v>141468644.7589933</c:v>
                </c:pt>
                <c:pt idx="82">
                  <c:v>136949841.00615585</c:v>
                </c:pt>
                <c:pt idx="83">
                  <c:v>142070713.83963692</c:v>
                </c:pt>
                <c:pt idx="84">
                  <c:v>140720175.78322729</c:v>
                </c:pt>
                <c:pt idx="85">
                  <c:v>135731248.73507047</c:v>
                </c:pt>
                <c:pt idx="86">
                  <c:v>131687878.26543072</c:v>
                </c:pt>
                <c:pt idx="87">
                  <c:v>138295443.05921489</c:v>
                </c:pt>
                <c:pt idx="88">
                  <c:v>145914496.94095641</c:v>
                </c:pt>
                <c:pt idx="89">
                  <c:v>158903849.03608191</c:v>
                </c:pt>
                <c:pt idx="90">
                  <c:v>162928408.67090949</c:v>
                </c:pt>
                <c:pt idx="91">
                  <c:v>152013771.31250212</c:v>
                </c:pt>
                <c:pt idx="92">
                  <c:v>148711232.1102038</c:v>
                </c:pt>
                <c:pt idx="93">
                  <c:v>151248139.28233796</c:v>
                </c:pt>
                <c:pt idx="94">
                  <c:v>129432584.92907169</c:v>
                </c:pt>
                <c:pt idx="95">
                  <c:v>132610819.28266473</c:v>
                </c:pt>
                <c:pt idx="96">
                  <c:v>137820765.97810394</c:v>
                </c:pt>
                <c:pt idx="97">
                  <c:v>132347469.8837311</c:v>
                </c:pt>
                <c:pt idx="98">
                  <c:v>127985121.65059823</c:v>
                </c:pt>
                <c:pt idx="99">
                  <c:v>131372388.14076529</c:v>
                </c:pt>
                <c:pt idx="100">
                  <c:v>132327698.29393108</c:v>
                </c:pt>
                <c:pt idx="101">
                  <c:v>140386221.35504553</c:v>
                </c:pt>
                <c:pt idx="102">
                  <c:v>148642950.93570995</c:v>
                </c:pt>
                <c:pt idx="103">
                  <c:v>148270636.22176871</c:v>
                </c:pt>
                <c:pt idx="104">
                  <c:v>147907362.69545469</c:v>
                </c:pt>
                <c:pt idx="105">
                  <c:v>136388214.71293905</c:v>
                </c:pt>
                <c:pt idx="106">
                  <c:v>126996123.35329662</c:v>
                </c:pt>
                <c:pt idx="107">
                  <c:v>132588137.61287417</c:v>
                </c:pt>
                <c:pt idx="108">
                  <c:v>134876184.81559688</c:v>
                </c:pt>
                <c:pt idx="109">
                  <c:v>131042596.07944486</c:v>
                </c:pt>
                <c:pt idx="110">
                  <c:v>131221283.92746188</c:v>
                </c:pt>
                <c:pt idx="111">
                  <c:v>127973670.3026609</c:v>
                </c:pt>
                <c:pt idx="112">
                  <c:v>127991672.99006738</c:v>
                </c:pt>
                <c:pt idx="113">
                  <c:v>140873424.42704827</c:v>
                </c:pt>
                <c:pt idx="114">
                  <c:v>146056238.82902873</c:v>
                </c:pt>
                <c:pt idx="115">
                  <c:v>147127680.85324091</c:v>
                </c:pt>
                <c:pt idx="116">
                  <c:v>147543128.80303553</c:v>
                </c:pt>
                <c:pt idx="117">
                  <c:v>135841232.14221138</c:v>
                </c:pt>
                <c:pt idx="118">
                  <c:v>127730884.05229804</c:v>
                </c:pt>
                <c:pt idx="119">
                  <c:v>130425270.88101768</c:v>
                </c:pt>
                <c:pt idx="120">
                  <c:v>134486602.5227077</c:v>
                </c:pt>
                <c:pt idx="121">
                  <c:v>130720244.10048085</c:v>
                </c:pt>
                <c:pt idx="122">
                  <c:v>135045535.72875038</c:v>
                </c:pt>
                <c:pt idx="123">
                  <c:v>127657544.17503262</c:v>
                </c:pt>
                <c:pt idx="124">
                  <c:v>127742034.38561644</c:v>
                </c:pt>
                <c:pt idx="125">
                  <c:v>140772087.34714949</c:v>
                </c:pt>
                <c:pt idx="126">
                  <c:v>145917309.27560285</c:v>
                </c:pt>
                <c:pt idx="127">
                  <c:v>147054480.62521267</c:v>
                </c:pt>
                <c:pt idx="128">
                  <c:v>147513335.20808372</c:v>
                </c:pt>
                <c:pt idx="129">
                  <c:v>135704898.12059337</c:v>
                </c:pt>
                <c:pt idx="130">
                  <c:v>127578545.48974024</c:v>
                </c:pt>
                <c:pt idx="131">
                  <c:v>130328168.72295073</c:v>
                </c:pt>
                <c:pt idx="132">
                  <c:v>134665452.84693286</c:v>
                </c:pt>
                <c:pt idx="133">
                  <c:v>130816395.93213831</c:v>
                </c:pt>
                <c:pt idx="134">
                  <c:v>130978542.91827241</c:v>
                </c:pt>
                <c:pt idx="135">
                  <c:v>127574068.26165149</c:v>
                </c:pt>
                <c:pt idx="136">
                  <c:v>127598805.30514729</c:v>
                </c:pt>
                <c:pt idx="137">
                  <c:v>140642249.04080915</c:v>
                </c:pt>
                <c:pt idx="138">
                  <c:v>145801143.01790944</c:v>
                </c:pt>
                <c:pt idx="139">
                  <c:v>146886232.21133271</c:v>
                </c:pt>
                <c:pt idx="140">
                  <c:v>147261441.48935977</c:v>
                </c:pt>
                <c:pt idx="141">
                  <c:v>135283943.14097303</c:v>
                </c:pt>
                <c:pt idx="142">
                  <c:v>127030592.67492741</c:v>
                </c:pt>
                <c:pt idx="143">
                  <c:v>129706951.58354135</c:v>
                </c:pt>
                <c:pt idx="144">
                  <c:v>134084905.41782559</c:v>
                </c:pt>
                <c:pt idx="145">
                  <c:v>130349000.18500029</c:v>
                </c:pt>
                <c:pt idx="146">
                  <c:v>130536568.51247279</c:v>
                </c:pt>
                <c:pt idx="147">
                  <c:v>127143462.67307521</c:v>
                </c:pt>
                <c:pt idx="148">
                  <c:v>127241754.32121468</c:v>
                </c:pt>
                <c:pt idx="149">
                  <c:v>140414535.98182863</c:v>
                </c:pt>
                <c:pt idx="150">
                  <c:v>145647001.41277066</c:v>
                </c:pt>
                <c:pt idx="151">
                  <c:v>146805604.05659601</c:v>
                </c:pt>
                <c:pt idx="152">
                  <c:v>147224770.9538396</c:v>
                </c:pt>
                <c:pt idx="153">
                  <c:v>135225680.49935567</c:v>
                </c:pt>
                <c:pt idx="154">
                  <c:v>126969418.50317682</c:v>
                </c:pt>
                <c:pt idx="155">
                  <c:v>129708276.70518498</c:v>
                </c:pt>
                <c:pt idx="156">
                  <c:v>134120080.60011265</c:v>
                </c:pt>
                <c:pt idx="157">
                  <c:v>130359235.86497185</c:v>
                </c:pt>
                <c:pt idx="158">
                  <c:v>130501491.7061992</c:v>
                </c:pt>
                <c:pt idx="159">
                  <c:v>127020154.52530351</c:v>
                </c:pt>
                <c:pt idx="160">
                  <c:v>127098337.31384137</c:v>
                </c:pt>
                <c:pt idx="161">
                  <c:v>140314972.63885471</c:v>
                </c:pt>
                <c:pt idx="162">
                  <c:v>145551407.89609653</c:v>
                </c:pt>
                <c:pt idx="163">
                  <c:v>146696915.67603403</c:v>
                </c:pt>
                <c:pt idx="164">
                  <c:v>147073654.36097482</c:v>
                </c:pt>
                <c:pt idx="165">
                  <c:v>134959832.5195905</c:v>
                </c:pt>
                <c:pt idx="166">
                  <c:v>126620664.0015303</c:v>
                </c:pt>
                <c:pt idx="167">
                  <c:v>129331147.07587646</c:v>
                </c:pt>
                <c:pt idx="168">
                  <c:v>133963681.10720326</c:v>
                </c:pt>
                <c:pt idx="169">
                  <c:v>130270524.29413019</c:v>
                </c:pt>
                <c:pt idx="170">
                  <c:v>134587198.70504862</c:v>
                </c:pt>
                <c:pt idx="171">
                  <c:v>126995003.17696245</c:v>
                </c:pt>
                <c:pt idx="172">
                  <c:v>127128552.71025059</c:v>
                </c:pt>
                <c:pt idx="173">
                  <c:v>140471596.0759398</c:v>
                </c:pt>
                <c:pt idx="174">
                  <c:v>145766843.80772483</c:v>
                </c:pt>
                <c:pt idx="175">
                  <c:v>146970166.53690752</c:v>
                </c:pt>
                <c:pt idx="176">
                  <c:v>147392362.74966332</c:v>
                </c:pt>
                <c:pt idx="177">
                  <c:v>135219741.68959945</c:v>
                </c:pt>
                <c:pt idx="178">
                  <c:v>126873245.03729048</c:v>
                </c:pt>
                <c:pt idx="179">
                  <c:v>129646763.67950186</c:v>
                </c:pt>
                <c:pt idx="180">
                  <c:v>134382510.76668051</c:v>
                </c:pt>
                <c:pt idx="181">
                  <c:v>130656446.32738011</c:v>
                </c:pt>
                <c:pt idx="182">
                  <c:v>130830541.38726526</c:v>
                </c:pt>
                <c:pt idx="183">
                  <c:v>127352778.82171705</c:v>
                </c:pt>
                <c:pt idx="184">
                  <c:v>127482730.64520261</c:v>
                </c:pt>
                <c:pt idx="185">
                  <c:v>140908496.35827023</c:v>
                </c:pt>
                <c:pt idx="186">
                  <c:v>146246865.3995994</c:v>
                </c:pt>
                <c:pt idx="187">
                  <c:v>147452690.92433077</c:v>
                </c:pt>
                <c:pt idx="188">
                  <c:v>147875646.34517819</c:v>
                </c:pt>
                <c:pt idx="189">
                  <c:v>135627071.19984469</c:v>
                </c:pt>
                <c:pt idx="190">
                  <c:v>127225257.0899687</c:v>
                </c:pt>
                <c:pt idx="191">
                  <c:v>130014468.40246083</c:v>
                </c:pt>
                <c:pt idx="192">
                  <c:v>134923727.01573747</c:v>
                </c:pt>
                <c:pt idx="193">
                  <c:v>131151811.25192489</c:v>
                </c:pt>
                <c:pt idx="194">
                  <c:v>131332348.85185291</c:v>
                </c:pt>
                <c:pt idx="195">
                  <c:v>127836974.46413511</c:v>
                </c:pt>
                <c:pt idx="196">
                  <c:v>127959583.51101772</c:v>
                </c:pt>
                <c:pt idx="197">
                  <c:v>141469302.23108125</c:v>
                </c:pt>
                <c:pt idx="198">
                  <c:v>146841891.17560926</c:v>
                </c:pt>
                <c:pt idx="199">
                  <c:v>148046868.35509172</c:v>
                </c:pt>
                <c:pt idx="200">
                  <c:v>148473714.41766903</c:v>
                </c:pt>
                <c:pt idx="201">
                  <c:v>136178936.33181411</c:v>
                </c:pt>
                <c:pt idx="202">
                  <c:v>127722571.62561846</c:v>
                </c:pt>
                <c:pt idx="203">
                  <c:v>130530651.51262341</c:v>
                </c:pt>
                <c:pt idx="204">
                  <c:v>135575300.74311811</c:v>
                </c:pt>
                <c:pt idx="205">
                  <c:v>131745633.78582998</c:v>
                </c:pt>
                <c:pt idx="206">
                  <c:v>131938029.68673162</c:v>
                </c:pt>
                <c:pt idx="207">
                  <c:v>128431087.16002555</c:v>
                </c:pt>
                <c:pt idx="208">
                  <c:v>128543051.28844166</c:v>
                </c:pt>
                <c:pt idx="209">
                  <c:v>142137601.74208921</c:v>
                </c:pt>
                <c:pt idx="210">
                  <c:v>147542205.72064948</c:v>
                </c:pt>
                <c:pt idx="211">
                  <c:v>148743231.76278436</c:v>
                </c:pt>
                <c:pt idx="212">
                  <c:v>149176978.03283098</c:v>
                </c:pt>
                <c:pt idx="213">
                  <c:v>136806407.01304936</c:v>
                </c:pt>
                <c:pt idx="214">
                  <c:v>128296770.53622188</c:v>
                </c:pt>
                <c:pt idx="215">
                  <c:v>131125474.61847308</c:v>
                </c:pt>
                <c:pt idx="216">
                  <c:v>136231569.68680686</c:v>
                </c:pt>
                <c:pt idx="217">
                  <c:v>132341365.12703711</c:v>
                </c:pt>
                <c:pt idx="218">
                  <c:v>136824677.38331676</c:v>
                </c:pt>
                <c:pt idx="219">
                  <c:v>129030250.42903505</c:v>
                </c:pt>
                <c:pt idx="220">
                  <c:v>129130615.50468142</c:v>
                </c:pt>
                <c:pt idx="221">
                  <c:v>142807896.58462754</c:v>
                </c:pt>
                <c:pt idx="222">
                  <c:v>148249446.95356986</c:v>
                </c:pt>
                <c:pt idx="223">
                  <c:v>149445315.76065987</c:v>
                </c:pt>
                <c:pt idx="224">
                  <c:v>149886888.3807593</c:v>
                </c:pt>
                <c:pt idx="225">
                  <c:v>137453667.79275277</c:v>
                </c:pt>
                <c:pt idx="226">
                  <c:v>128892429.83010025</c:v>
                </c:pt>
                <c:pt idx="227">
                  <c:v>131742330.35162602</c:v>
                </c:pt>
                <c:pt idx="228">
                  <c:v>136939913.43300879</c:v>
                </c:pt>
                <c:pt idx="229">
                  <c:v>132982333.4912332</c:v>
                </c:pt>
                <c:pt idx="230">
                  <c:v>133204840.46366383</c:v>
                </c:pt>
                <c:pt idx="231">
                  <c:v>129680497.98520118</c:v>
                </c:pt>
                <c:pt idx="232">
                  <c:v>129767308.19238909</c:v>
                </c:pt>
                <c:pt idx="233">
                  <c:v>143526547.56919473</c:v>
                </c:pt>
                <c:pt idx="234">
                  <c:v>148998175.22150689</c:v>
                </c:pt>
                <c:pt idx="235">
                  <c:v>150187035.1852805</c:v>
                </c:pt>
                <c:pt idx="236">
                  <c:v>150638102.93038189</c:v>
                </c:pt>
                <c:pt idx="237">
                  <c:v>138147287.54479891</c:v>
                </c:pt>
                <c:pt idx="238">
                  <c:v>129535948.22819901</c:v>
                </c:pt>
                <c:pt idx="239">
                  <c:v>132408187.19252963</c:v>
                </c:pt>
                <c:pt idx="240">
                  <c:v>137358164.91058046</c:v>
                </c:pt>
                <c:pt idx="241">
                  <c:v>133355865.64914925</c:v>
                </c:pt>
                <c:pt idx="242">
                  <c:v>133585688.6066692</c:v>
                </c:pt>
                <c:pt idx="243">
                  <c:v>130070667.71444209</c:v>
                </c:pt>
                <c:pt idx="244">
                  <c:v>130148868.69616747</c:v>
                </c:pt>
                <c:pt idx="245">
                  <c:v>143980358.457349</c:v>
                </c:pt>
                <c:pt idx="246">
                  <c:v>149451857.37266925</c:v>
                </c:pt>
                <c:pt idx="247">
                  <c:v>150638289.03057989</c:v>
                </c:pt>
                <c:pt idx="248">
                  <c:v>151093326.66180226</c:v>
                </c:pt>
                <c:pt idx="249">
                  <c:v>138537632.41470647</c:v>
                </c:pt>
                <c:pt idx="250">
                  <c:v>129880042.75202604</c:v>
                </c:pt>
                <c:pt idx="251">
                  <c:v>132768261.79604331</c:v>
                </c:pt>
                <c:pt idx="252">
                  <c:v>137805147.11288932</c:v>
                </c:pt>
                <c:pt idx="253">
                  <c:v>133753368.57056625</c:v>
                </c:pt>
                <c:pt idx="254">
                  <c:v>133992944.49290913</c:v>
                </c:pt>
                <c:pt idx="255">
                  <c:v>130420765.70143579</c:v>
                </c:pt>
                <c:pt idx="256">
                  <c:v>130490448.46468516</c:v>
                </c:pt>
                <c:pt idx="257">
                  <c:v>144390795.13515538</c:v>
                </c:pt>
                <c:pt idx="258">
                  <c:v>149891469.89196426</c:v>
                </c:pt>
                <c:pt idx="259">
                  <c:v>151074707.36804613</c:v>
                </c:pt>
                <c:pt idx="260">
                  <c:v>151534194.88284692</c:v>
                </c:pt>
                <c:pt idx="261">
                  <c:v>138892563.05767429</c:v>
                </c:pt>
                <c:pt idx="262">
                  <c:v>130190789.05861311</c:v>
                </c:pt>
                <c:pt idx="263">
                  <c:v>133094374.9341805</c:v>
                </c:pt>
                <c:pt idx="264">
                  <c:v>138246904.35976109</c:v>
                </c:pt>
                <c:pt idx="265">
                  <c:v>134143840.56900373</c:v>
                </c:pt>
                <c:pt idx="266">
                  <c:v>138800755.47730255</c:v>
                </c:pt>
                <c:pt idx="267">
                  <c:v>130829071.87354803</c:v>
                </c:pt>
                <c:pt idx="268">
                  <c:v>130888155.15092148</c:v>
                </c:pt>
                <c:pt idx="269">
                  <c:v>144856771.29127878</c:v>
                </c:pt>
                <c:pt idx="270">
                  <c:v>150380575.99832171</c:v>
                </c:pt>
                <c:pt idx="271">
                  <c:v>151558643.12855324</c:v>
                </c:pt>
                <c:pt idx="272">
                  <c:v>152024406.37149054</c:v>
                </c:pt>
                <c:pt idx="273">
                  <c:v>139323168.56491545</c:v>
                </c:pt>
                <c:pt idx="274">
                  <c:v>130578527.84188478</c:v>
                </c:pt>
                <c:pt idx="275">
                  <c:v>133499235.26854911</c:v>
                </c:pt>
                <c:pt idx="276">
                  <c:v>138727394.6150429</c:v>
                </c:pt>
                <c:pt idx="277">
                  <c:v>134567481.89818311</c:v>
                </c:pt>
                <c:pt idx="278">
                  <c:v>134831662.76649636</c:v>
                </c:pt>
                <c:pt idx="279">
                  <c:v>131242749.67778587</c:v>
                </c:pt>
                <c:pt idx="280">
                  <c:v>131290329.09249066</c:v>
                </c:pt>
                <c:pt idx="281">
                  <c:v>145325098.71836266</c:v>
                </c:pt>
                <c:pt idx="282">
                  <c:v>150907961.95678306</c:v>
                </c:pt>
                <c:pt idx="283">
                  <c:v>152079099.41566312</c:v>
                </c:pt>
                <c:pt idx="284">
                  <c:v>152552712.26326728</c:v>
                </c:pt>
                <c:pt idx="285">
                  <c:v>139815805.98526242</c:v>
                </c:pt>
                <c:pt idx="286">
                  <c:v>131029704.53717446</c:v>
                </c:pt>
                <c:pt idx="287">
                  <c:v>133968981.87847164</c:v>
                </c:pt>
                <c:pt idx="288">
                  <c:v>139322697.43953374</c:v>
                </c:pt>
                <c:pt idx="289">
                  <c:v>135093842.31800729</c:v>
                </c:pt>
                <c:pt idx="290">
                  <c:v>135377287.91991609</c:v>
                </c:pt>
                <c:pt idx="291">
                  <c:v>131791806.70033213</c:v>
                </c:pt>
                <c:pt idx="292">
                  <c:v>131824092.76290001</c:v>
                </c:pt>
                <c:pt idx="293">
                  <c:v>145926605.34166509</c:v>
                </c:pt>
                <c:pt idx="294">
                  <c:v>151503708.71102777</c:v>
                </c:pt>
                <c:pt idx="295">
                  <c:v>152665582.95863953</c:v>
                </c:pt>
                <c:pt idx="296">
                  <c:v>153149246.47685882</c:v>
                </c:pt>
                <c:pt idx="297">
                  <c:v>140346236.06305736</c:v>
                </c:pt>
                <c:pt idx="298">
                  <c:v>131520241.58430782</c:v>
                </c:pt>
                <c:pt idx="299">
                  <c:v>134479005.9517805</c:v>
                </c:pt>
                <c:pt idx="300">
                  <c:v>139939634.77649826</c:v>
                </c:pt>
                <c:pt idx="301">
                  <c:v>135637801.16611692</c:v>
                </c:pt>
                <c:pt idx="302">
                  <c:v>135942614.83646336</c:v>
                </c:pt>
                <c:pt idx="303">
                  <c:v>132338495.99642393</c:v>
                </c:pt>
                <c:pt idx="304">
                  <c:v>132354763.69628243</c:v>
                </c:pt>
                <c:pt idx="305">
                  <c:v>146522650.68063709</c:v>
                </c:pt>
                <c:pt idx="306">
                  <c:v>152120152.64624301</c:v>
                </c:pt>
                <c:pt idx="307">
                  <c:v>153271346.20593283</c:v>
                </c:pt>
                <c:pt idx="308">
                  <c:v>153766234.36541361</c:v>
                </c:pt>
                <c:pt idx="309">
                  <c:v>140910629.83582798</c:v>
                </c:pt>
                <c:pt idx="310">
                  <c:v>132046334.47045235</c:v>
                </c:pt>
                <c:pt idx="311">
                  <c:v>135025408.97135395</c:v>
                </c:pt>
                <c:pt idx="312">
                  <c:v>140548377.04111722</c:v>
                </c:pt>
                <c:pt idx="313">
                  <c:v>136172130.52099866</c:v>
                </c:pt>
                <c:pt idx="314">
                  <c:v>141045834.82302549</c:v>
                </c:pt>
                <c:pt idx="315">
                  <c:v>132898192.50863402</c:v>
                </c:pt>
                <c:pt idx="316">
                  <c:v>132897381.0420693</c:v>
                </c:pt>
                <c:pt idx="317">
                  <c:v>147128700.64091158</c:v>
                </c:pt>
                <c:pt idx="318">
                  <c:v>152735145.39552093</c:v>
                </c:pt>
                <c:pt idx="319">
                  <c:v>153874670.3971374</c:v>
                </c:pt>
                <c:pt idx="320">
                  <c:v>154381475.7370573</c:v>
                </c:pt>
                <c:pt idx="321">
                  <c:v>141484795.47446814</c:v>
                </c:pt>
                <c:pt idx="322">
                  <c:v>132583955.61102092</c:v>
                </c:pt>
                <c:pt idx="323">
                  <c:v>135583636.09286612</c:v>
                </c:pt>
                <c:pt idx="324">
                  <c:v>141212851.92706984</c:v>
                </c:pt>
                <c:pt idx="325">
                  <c:v>136755275.07958668</c:v>
                </c:pt>
                <c:pt idx="326">
                  <c:v>137108122.13756076</c:v>
                </c:pt>
                <c:pt idx="327">
                  <c:v>133506046.55925974</c:v>
                </c:pt>
                <c:pt idx="328">
                  <c:v>133486317.16309492</c:v>
                </c:pt>
                <c:pt idx="329">
                  <c:v>147780117.42148796</c:v>
                </c:pt>
                <c:pt idx="330">
                  <c:v>153416946.4795807</c:v>
                </c:pt>
                <c:pt idx="331">
                  <c:v>154542507.11106446</c:v>
                </c:pt>
                <c:pt idx="332">
                  <c:v>155063359.72973216</c:v>
                </c:pt>
                <c:pt idx="333">
                  <c:v>142124374.35731187</c:v>
                </c:pt>
                <c:pt idx="334">
                  <c:v>133188364.47257139</c:v>
                </c:pt>
                <c:pt idx="335">
                  <c:v>136210120.10878426</c:v>
                </c:pt>
                <c:pt idx="336">
                  <c:v>141862826.00372571</c:v>
                </c:pt>
                <c:pt idx="337">
                  <c:v>137323088.11624882</c:v>
                </c:pt>
                <c:pt idx="338">
                  <c:v>137702334.7347917</c:v>
                </c:pt>
                <c:pt idx="339">
                  <c:v>134084948.09617744</c:v>
                </c:pt>
                <c:pt idx="340">
                  <c:v>134046186.84366801</c:v>
                </c:pt>
                <c:pt idx="341">
                  <c:v>148399301.43885887</c:v>
                </c:pt>
                <c:pt idx="342">
                  <c:v>154040530.27384466</c:v>
                </c:pt>
                <c:pt idx="343">
                  <c:v>155152239.86209339</c:v>
                </c:pt>
                <c:pt idx="344">
                  <c:v>155686607.19147417</c:v>
                </c:pt>
                <c:pt idx="345">
                  <c:v>142694336.38691506</c:v>
                </c:pt>
                <c:pt idx="346">
                  <c:v>133725457.67370442</c:v>
                </c:pt>
                <c:pt idx="347">
                  <c:v>136767873.70043299</c:v>
                </c:pt>
                <c:pt idx="348">
                  <c:v>142477350.21864307</c:v>
                </c:pt>
                <c:pt idx="349">
                  <c:v>137856459.69919717</c:v>
                </c:pt>
                <c:pt idx="350">
                  <c:v>138262034.77995318</c:v>
                </c:pt>
                <c:pt idx="351">
                  <c:v>134631543.7405155</c:v>
                </c:pt>
                <c:pt idx="352">
                  <c:v>134573720.01197711</c:v>
                </c:pt>
                <c:pt idx="353">
                  <c:v>148982876.46807587</c:v>
                </c:pt>
                <c:pt idx="354">
                  <c:v>154628741.27619761</c:v>
                </c:pt>
                <c:pt idx="355">
                  <c:v>155726281.45548046</c:v>
                </c:pt>
                <c:pt idx="356">
                  <c:v>156274108.06946382</c:v>
                </c:pt>
                <c:pt idx="357">
                  <c:v>143269709.37982273</c:v>
                </c:pt>
                <c:pt idx="358">
                  <c:v>134269749.82333887</c:v>
                </c:pt>
                <c:pt idx="359">
                  <c:v>137332999.15540791</c:v>
                </c:pt>
                <c:pt idx="360">
                  <c:v>143128091.92295736</c:v>
                </c:pt>
                <c:pt idx="361">
                  <c:v>138420904.24602878</c:v>
                </c:pt>
                <c:pt idx="362">
                  <c:v>143552218.42794496</c:v>
                </c:pt>
                <c:pt idx="363">
                  <c:v>135279815.21233866</c:v>
                </c:pt>
                <c:pt idx="364">
                  <c:v>135199911.48910031</c:v>
                </c:pt>
                <c:pt idx="365">
                  <c:v>149665642.21009752</c:v>
                </c:pt>
                <c:pt idx="366">
                  <c:v>155298106.69090566</c:v>
                </c:pt>
                <c:pt idx="367">
                  <c:v>156378917.7717292</c:v>
                </c:pt>
                <c:pt idx="368">
                  <c:v>156942604.36492598</c:v>
                </c:pt>
                <c:pt idx="369">
                  <c:v>143913187.09106508</c:v>
                </c:pt>
                <c:pt idx="370">
                  <c:v>134883500.98341414</c:v>
                </c:pt>
                <c:pt idx="371">
                  <c:v>137969076.40602079</c:v>
                </c:pt>
                <c:pt idx="372">
                  <c:v>143717512.10517979</c:v>
                </c:pt>
                <c:pt idx="373">
                  <c:v>138927331.61614043</c:v>
                </c:pt>
                <c:pt idx="374">
                  <c:v>139389629.80236942</c:v>
                </c:pt>
                <c:pt idx="375">
                  <c:v>135800555.67136976</c:v>
                </c:pt>
                <c:pt idx="376">
                  <c:v>135700684.16891038</c:v>
                </c:pt>
                <c:pt idx="377">
                  <c:v>150216980.72894499</c:v>
                </c:pt>
                <c:pt idx="378">
                  <c:v>155848102.35134181</c:v>
                </c:pt>
                <c:pt idx="379">
                  <c:v>156913498.71846768</c:v>
                </c:pt>
                <c:pt idx="380">
                  <c:v>157491195.30699405</c:v>
                </c:pt>
                <c:pt idx="381">
                  <c:v>144368836.23453972</c:v>
                </c:pt>
                <c:pt idx="382">
                  <c:v>135312552.12932339</c:v>
                </c:pt>
                <c:pt idx="383">
                  <c:v>138416508.32060233</c:v>
                </c:pt>
                <c:pt idx="384">
                  <c:v>144215941.20847803</c:v>
                </c:pt>
                <c:pt idx="385">
                  <c:v>139348667.97613662</c:v>
                </c:pt>
                <c:pt idx="386">
                  <c:v>139836638.88670111</c:v>
                </c:pt>
                <c:pt idx="387">
                  <c:v>136200243.2979041</c:v>
                </c:pt>
                <c:pt idx="388">
                  <c:v>136082385.19016805</c:v>
                </c:pt>
                <c:pt idx="389">
                  <c:v>150643418.74743098</c:v>
                </c:pt>
                <c:pt idx="390">
                  <c:v>156352618.3141259</c:v>
                </c:pt>
                <c:pt idx="391">
                  <c:v>157402497.81351835</c:v>
                </c:pt>
                <c:pt idx="392">
                  <c:v>157993911.08689314</c:v>
                </c:pt>
                <c:pt idx="393">
                  <c:v>144875165.77987066</c:v>
                </c:pt>
                <c:pt idx="394">
                  <c:v>135793762.95699298</c:v>
                </c:pt>
                <c:pt idx="395">
                  <c:v>138917206.31195542</c:v>
                </c:pt>
                <c:pt idx="396">
                  <c:v>144741106.94756666</c:v>
                </c:pt>
                <c:pt idx="397">
                  <c:v>139792509.34756207</c:v>
                </c:pt>
                <c:pt idx="398">
                  <c:v>140308320.06869763</c:v>
                </c:pt>
                <c:pt idx="399">
                  <c:v>136721593.22489077</c:v>
                </c:pt>
                <c:pt idx="400">
                  <c:v>136582302.95345476</c:v>
                </c:pt>
                <c:pt idx="401">
                  <c:v>151189136.50276902</c:v>
                </c:pt>
                <c:pt idx="402">
                  <c:v>156873528.26187104</c:v>
                </c:pt>
                <c:pt idx="403">
                  <c:v>157906599.101468</c:v>
                </c:pt>
                <c:pt idx="404">
                  <c:v>158512733.14839348</c:v>
                </c:pt>
                <c:pt idx="405">
                  <c:v>145363282.0161373</c:v>
                </c:pt>
                <c:pt idx="406">
                  <c:v>136258718.74369174</c:v>
                </c:pt>
                <c:pt idx="407">
                  <c:v>139401285.46746606</c:v>
                </c:pt>
                <c:pt idx="408">
                  <c:v>145344692.01803961</c:v>
                </c:pt>
                <c:pt idx="409">
                  <c:v>140306103.32691246</c:v>
                </c:pt>
                <c:pt idx="410">
                  <c:v>145690137.32768446</c:v>
                </c:pt>
                <c:pt idx="411">
                  <c:v>137276037.96344134</c:v>
                </c:pt>
                <c:pt idx="412">
                  <c:v>137113856.65838593</c:v>
                </c:pt>
                <c:pt idx="413">
                  <c:v>151765018.58737108</c:v>
                </c:pt>
                <c:pt idx="414">
                  <c:v>157460950.73685753</c:v>
                </c:pt>
                <c:pt idx="415">
                  <c:v>158474954.54135469</c:v>
                </c:pt>
                <c:pt idx="416">
                  <c:v>159097858.34435871</c:v>
                </c:pt>
                <c:pt idx="417">
                  <c:v>145928996.42826408</c:v>
                </c:pt>
                <c:pt idx="418">
                  <c:v>136802561.93888384</c:v>
                </c:pt>
                <c:pt idx="419">
                  <c:v>139965904.42513949</c:v>
                </c:pt>
                <c:pt idx="420">
                  <c:v>145946919.5081352</c:v>
                </c:pt>
                <c:pt idx="421">
                  <c:v>140816591.99209663</c:v>
                </c:pt>
                <c:pt idx="422">
                  <c:v>141397286.41790694</c:v>
                </c:pt>
                <c:pt idx="423">
                  <c:v>137804657.47332621</c:v>
                </c:pt>
                <c:pt idx="424">
                  <c:v>137619454.01382381</c:v>
                </c:pt>
                <c:pt idx="425">
                  <c:v>152311786.46939769</c:v>
                </c:pt>
                <c:pt idx="426">
                  <c:v>157992147.93736869</c:v>
                </c:pt>
                <c:pt idx="427">
                  <c:v>158987208.06042096</c:v>
                </c:pt>
                <c:pt idx="428">
                  <c:v>159626333.76096016</c:v>
                </c:pt>
                <c:pt idx="429">
                  <c:v>146421056.57441214</c:v>
                </c:pt>
                <c:pt idx="430">
                  <c:v>137275098.49019757</c:v>
                </c:pt>
                <c:pt idx="431">
                  <c:v>140457661.20129213</c:v>
                </c:pt>
                <c:pt idx="432">
                  <c:v>146395586.60768646</c:v>
                </c:pt>
                <c:pt idx="433">
                  <c:v>141184955.75782841</c:v>
                </c:pt>
                <c:pt idx="434">
                  <c:v>141794121.20168826</c:v>
                </c:pt>
                <c:pt idx="435">
                  <c:v>138206372.55495989</c:v>
                </c:pt>
                <c:pt idx="436">
                  <c:v>138000295.32426903</c:v>
                </c:pt>
                <c:pt idx="437">
                  <c:v>152727763.40360343</c:v>
                </c:pt>
                <c:pt idx="438">
                  <c:v>158410321.35246515</c:v>
                </c:pt>
                <c:pt idx="439">
                  <c:v>159387672.15219766</c:v>
                </c:pt>
                <c:pt idx="440">
                  <c:v>160041271.09023833</c:v>
                </c:pt>
                <c:pt idx="441">
                  <c:v>146813265.48140979</c:v>
                </c:pt>
                <c:pt idx="442">
                  <c:v>137650320.8822909</c:v>
                </c:pt>
                <c:pt idx="443">
                  <c:v>140849990.28305531</c:v>
                </c:pt>
                <c:pt idx="444">
                  <c:v>146774011.93353966</c:v>
                </c:pt>
                <c:pt idx="445">
                  <c:v>141487350.53685179</c:v>
                </c:pt>
                <c:pt idx="446">
                  <c:v>142123525.16899595</c:v>
                </c:pt>
                <c:pt idx="447">
                  <c:v>138524759.25174138</c:v>
                </c:pt>
                <c:pt idx="448">
                  <c:v>138298990.45419827</c:v>
                </c:pt>
                <c:pt idx="449">
                  <c:v>153056789.18759236</c:v>
                </c:pt>
                <c:pt idx="450">
                  <c:v>158729182.30839714</c:v>
                </c:pt>
                <c:pt idx="451">
                  <c:v>159689803.38488117</c:v>
                </c:pt>
                <c:pt idx="452">
                  <c:v>160356411.64864454</c:v>
                </c:pt>
                <c:pt idx="453">
                  <c:v>147101891.25527924</c:v>
                </c:pt>
                <c:pt idx="454">
                  <c:v>137924530.04298463</c:v>
                </c:pt>
                <c:pt idx="455">
                  <c:v>141139110.0782631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1B-45FD-B7BB-EFCB9FB06273}"/>
            </c:ext>
          </c:extLst>
        </c:ser>
        <c:ser>
          <c:idx val="2"/>
          <c:order val="2"/>
          <c:tx>
            <c:strRef>
              <c:f>SEC_Sales_Alternative!$P$1</c:f>
              <c:strCache>
                <c:ptCount val="1"/>
                <c:pt idx="0">
                  <c:v>PS_2018BP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SEC_Sales_Alternative!$P$2:$P$457</c:f>
              <c:numCache>
                <c:formatCode>#,##0</c:formatCode>
                <c:ptCount val="456"/>
                <c:pt idx="84">
                  <c:v>165461725.09999999</c:v>
                </c:pt>
                <c:pt idx="85">
                  <c:v>154486613.56999999</c:v>
                </c:pt>
                <c:pt idx="86">
                  <c:v>149538692.40000001</c:v>
                </c:pt>
                <c:pt idx="87">
                  <c:v>151457135.38</c:v>
                </c:pt>
                <c:pt idx="88">
                  <c:v>151655502.18000001</c:v>
                </c:pt>
                <c:pt idx="89">
                  <c:v>171850670.66</c:v>
                </c:pt>
                <c:pt idx="90">
                  <c:v>184770448.06999999</c:v>
                </c:pt>
                <c:pt idx="91">
                  <c:v>188362304.41999999</c:v>
                </c:pt>
                <c:pt idx="92">
                  <c:v>186690358.44</c:v>
                </c:pt>
                <c:pt idx="93">
                  <c:v>158822367.63</c:v>
                </c:pt>
                <c:pt idx="94">
                  <c:v>145768232.03</c:v>
                </c:pt>
                <c:pt idx="95">
                  <c:v>156831813.38999999</c:v>
                </c:pt>
                <c:pt idx="96">
                  <c:v>164633488.16</c:v>
                </c:pt>
                <c:pt idx="97">
                  <c:v>153691604.25</c:v>
                </c:pt>
                <c:pt idx="98">
                  <c:v>148752553.03999999</c:v>
                </c:pt>
                <c:pt idx="99">
                  <c:v>150695110.00999999</c:v>
                </c:pt>
                <c:pt idx="100">
                  <c:v>150884768.41999999</c:v>
                </c:pt>
                <c:pt idx="101">
                  <c:v>171004398.66</c:v>
                </c:pt>
                <c:pt idx="102">
                  <c:v>183883341.93000001</c:v>
                </c:pt>
                <c:pt idx="103">
                  <c:v>187462581.46000001</c:v>
                </c:pt>
                <c:pt idx="104">
                  <c:v>185787043.5</c:v>
                </c:pt>
                <c:pt idx="105">
                  <c:v>158034119.75</c:v>
                </c:pt>
                <c:pt idx="106">
                  <c:v>145030422.75999999</c:v>
                </c:pt>
                <c:pt idx="107">
                  <c:v>156057837.38</c:v>
                </c:pt>
                <c:pt idx="108">
                  <c:v>163870036.53</c:v>
                </c:pt>
                <c:pt idx="109">
                  <c:v>152965958.09</c:v>
                </c:pt>
                <c:pt idx="110">
                  <c:v>148039182.43000001</c:v>
                </c:pt>
                <c:pt idx="111">
                  <c:v>149995424.12</c:v>
                </c:pt>
                <c:pt idx="112">
                  <c:v>150174958.90000001</c:v>
                </c:pt>
                <c:pt idx="113">
                  <c:v>170221546.19</c:v>
                </c:pt>
                <c:pt idx="114">
                  <c:v>183060710.13</c:v>
                </c:pt>
                <c:pt idx="115">
                  <c:v>186626743.03999999</c:v>
                </c:pt>
                <c:pt idx="116">
                  <c:v>184946236.72999999</c:v>
                </c:pt>
                <c:pt idx="117">
                  <c:v>157302139.91999999</c:v>
                </c:pt>
                <c:pt idx="118">
                  <c:v>144345410.59</c:v>
                </c:pt>
                <c:pt idx="119">
                  <c:v>155337673.71000001</c:v>
                </c:pt>
                <c:pt idx="120">
                  <c:v>163160736.59</c:v>
                </c:pt>
                <c:pt idx="121">
                  <c:v>152291601.47999999</c:v>
                </c:pt>
                <c:pt idx="122">
                  <c:v>147375413.59</c:v>
                </c:pt>
                <c:pt idx="123">
                  <c:v>149344585.28999999</c:v>
                </c:pt>
                <c:pt idx="124">
                  <c:v>149513363.88999999</c:v>
                </c:pt>
                <c:pt idx="125">
                  <c:v>169489692.81</c:v>
                </c:pt>
                <c:pt idx="126">
                  <c:v>182290418.93000001</c:v>
                </c:pt>
                <c:pt idx="127">
                  <c:v>185843147.40000001</c:v>
                </c:pt>
                <c:pt idx="128">
                  <c:v>184156968.08000001</c:v>
                </c:pt>
                <c:pt idx="129">
                  <c:v>156616094.43000001</c:v>
                </c:pt>
                <c:pt idx="130">
                  <c:v>143703464.62</c:v>
                </c:pt>
                <c:pt idx="131">
                  <c:v>154661809.68000001</c:v>
                </c:pt>
                <c:pt idx="132">
                  <c:v>162496298.34</c:v>
                </c:pt>
                <c:pt idx="133">
                  <c:v>151659783.44999999</c:v>
                </c:pt>
                <c:pt idx="134">
                  <c:v>146753006.09999999</c:v>
                </c:pt>
                <c:pt idx="135">
                  <c:v>148734425.72</c:v>
                </c:pt>
                <c:pt idx="136">
                  <c:v>148892290.16</c:v>
                </c:pt>
                <c:pt idx="137">
                  <c:v>168801319.62</c:v>
                </c:pt>
                <c:pt idx="138">
                  <c:v>181565122.31</c:v>
                </c:pt>
                <c:pt idx="139">
                  <c:v>185104746.38</c:v>
                </c:pt>
                <c:pt idx="140">
                  <c:v>183412596.66</c:v>
                </c:pt>
                <c:pt idx="141">
                  <c:v>155969728.24000001</c:v>
                </c:pt>
                <c:pt idx="142">
                  <c:v>143098695.28999999</c:v>
                </c:pt>
                <c:pt idx="143">
                  <c:v>154024487.22</c:v>
                </c:pt>
                <c:pt idx="144">
                  <c:v>161871096.94999999</c:v>
                </c:pt>
                <c:pt idx="145">
                  <c:v>151065206</c:v>
                </c:pt>
                <c:pt idx="146">
                  <c:v>146166971.59999999</c:v>
                </c:pt>
                <c:pt idx="147">
                  <c:v>148160000.13999999</c:v>
                </c:pt>
                <c:pt idx="148">
                  <c:v>148307080.21000001</c:v>
                </c:pt>
                <c:pt idx="149">
                  <c:v>168151874.25999999</c:v>
                </c:pt>
                <c:pt idx="150">
                  <c:v>180880372.16999999</c:v>
                </c:pt>
                <c:pt idx="151">
                  <c:v>184407272.24000001</c:v>
                </c:pt>
                <c:pt idx="152">
                  <c:v>182709101.72</c:v>
                </c:pt>
                <c:pt idx="153">
                  <c:v>155359254.56999999</c:v>
                </c:pt>
                <c:pt idx="154">
                  <c:v>142527537.41</c:v>
                </c:pt>
                <c:pt idx="155">
                  <c:v>153422220.38</c:v>
                </c:pt>
                <c:pt idx="156">
                  <c:v>161281726.19999999</c:v>
                </c:pt>
                <c:pt idx="157">
                  <c:v>150504661.16999999</c:v>
                </c:pt>
                <c:pt idx="158">
                  <c:v>145614289.84999999</c:v>
                </c:pt>
                <c:pt idx="159">
                  <c:v>147618313.91999999</c:v>
                </c:pt>
                <c:pt idx="160">
                  <c:v>147754913.91999999</c:v>
                </c:pt>
                <c:pt idx="161">
                  <c:v>167538600.02000001</c:v>
                </c:pt>
                <c:pt idx="162">
                  <c:v>180233474.69999999</c:v>
                </c:pt>
                <c:pt idx="163">
                  <c:v>183748140.38</c:v>
                </c:pt>
                <c:pt idx="164">
                  <c:v>182044048.44</c:v>
                </c:pt>
                <c:pt idx="165">
                  <c:v>154782380.5</c:v>
                </c:pt>
                <c:pt idx="166">
                  <c:v>141987832.47</c:v>
                </c:pt>
                <c:pt idx="167">
                  <c:v>152852898.43000001</c:v>
                </c:pt>
                <c:pt idx="168">
                  <c:v>160726123.08000001</c:v>
                </c:pt>
                <c:pt idx="169">
                  <c:v>149976206.15000001</c:v>
                </c:pt>
                <c:pt idx="170">
                  <c:v>145093131.91999999</c:v>
                </c:pt>
                <c:pt idx="171">
                  <c:v>147107553.38</c:v>
                </c:pt>
                <c:pt idx="172">
                  <c:v>147234083.46000001</c:v>
                </c:pt>
                <c:pt idx="173">
                  <c:v>166959827.31</c:v>
                </c:pt>
                <c:pt idx="174">
                  <c:v>179622798.24000001</c:v>
                </c:pt>
                <c:pt idx="175">
                  <c:v>183125785.31</c:v>
                </c:pt>
                <c:pt idx="176">
                  <c:v>181415962.21000001</c:v>
                </c:pt>
                <c:pt idx="177">
                  <c:v>154237717.47999999</c:v>
                </c:pt>
                <c:pt idx="178">
                  <c:v>141478273.38999999</c:v>
                </c:pt>
                <c:pt idx="179">
                  <c:v>152315243.12</c:v>
                </c:pt>
                <c:pt idx="180">
                  <c:v>160203037.86000001</c:v>
                </c:pt>
                <c:pt idx="181">
                  <c:v>149478664.18000001</c:v>
                </c:pt>
                <c:pt idx="182">
                  <c:v>144602390.13</c:v>
                </c:pt>
                <c:pt idx="183">
                  <c:v>146626619.86000001</c:v>
                </c:pt>
                <c:pt idx="184">
                  <c:v>146743554.38</c:v>
                </c:pt>
                <c:pt idx="185">
                  <c:v>166414544.75999999</c:v>
                </c:pt>
                <c:pt idx="186">
                  <c:v>179047354.34</c:v>
                </c:pt>
                <c:pt idx="187">
                  <c:v>182539258.66</c:v>
                </c:pt>
                <c:pt idx="188">
                  <c:v>180823949.75999999</c:v>
                </c:pt>
                <c:pt idx="189">
                  <c:v>153724424.43000001</c:v>
                </c:pt>
                <c:pt idx="190">
                  <c:v>140998068.58000001</c:v>
                </c:pt>
                <c:pt idx="191">
                  <c:v>151808480.19999999</c:v>
                </c:pt>
                <c:pt idx="192">
                  <c:v>159711713.41</c:v>
                </c:pt>
                <c:pt idx="193">
                  <c:v>149011322.34</c:v>
                </c:pt>
                <c:pt idx="194">
                  <c:v>144141393.46000001</c:v>
                </c:pt>
                <c:pt idx="195">
                  <c:v>146174847.74000001</c:v>
                </c:pt>
                <c:pt idx="196">
                  <c:v>146282700.00999999</c:v>
                </c:pt>
                <c:pt idx="197">
                  <c:v>165902139.63999999</c:v>
                </c:pt>
                <c:pt idx="198">
                  <c:v>178506544.09999999</c:v>
                </c:pt>
                <c:pt idx="199">
                  <c:v>181987985.80000001</c:v>
                </c:pt>
                <c:pt idx="200">
                  <c:v>180267469.88999999</c:v>
                </c:pt>
                <c:pt idx="201">
                  <c:v>153241991.84999999</c:v>
                </c:pt>
                <c:pt idx="202">
                  <c:v>140546738.5</c:v>
                </c:pt>
                <c:pt idx="203">
                  <c:v>151332140.66</c:v>
                </c:pt>
                <c:pt idx="204">
                  <c:v>159251690.90000001</c:v>
                </c:pt>
                <c:pt idx="205">
                  <c:v>148573748.68000001</c:v>
                </c:pt>
                <c:pt idx="206">
                  <c:v>143709735.38</c:v>
                </c:pt>
                <c:pt idx="207">
                  <c:v>145751833.69</c:v>
                </c:pt>
                <c:pt idx="208">
                  <c:v>145851140.66999999</c:v>
                </c:pt>
                <c:pt idx="209">
                  <c:v>165422240.63999999</c:v>
                </c:pt>
                <c:pt idx="210">
                  <c:v>178000004.56999999</c:v>
                </c:pt>
                <c:pt idx="211">
                  <c:v>181471618.50999999</c:v>
                </c:pt>
                <c:pt idx="212">
                  <c:v>179746194.68000001</c:v>
                </c:pt>
                <c:pt idx="213">
                  <c:v>152790111.02000001</c:v>
                </c:pt>
                <c:pt idx="214">
                  <c:v>140123992.63</c:v>
                </c:pt>
                <c:pt idx="215">
                  <c:v>150885940.28999999</c:v>
                </c:pt>
                <c:pt idx="216">
                  <c:v>158822692.28</c:v>
                </c:pt>
                <c:pt idx="217">
                  <c:v>148165681.41</c:v>
                </c:pt>
                <c:pt idx="218">
                  <c:v>143307169.55000001</c:v>
                </c:pt>
                <c:pt idx="219">
                  <c:v>145357333.27000001</c:v>
                </c:pt>
                <c:pt idx="220">
                  <c:v>145448646.24000001</c:v>
                </c:pt>
                <c:pt idx="221">
                  <c:v>164974622.75999999</c:v>
                </c:pt>
                <c:pt idx="222">
                  <c:v>177527515.78</c:v>
                </c:pt>
                <c:pt idx="223">
                  <c:v>180989945.72999999</c:v>
                </c:pt>
                <c:pt idx="224">
                  <c:v>179259925.38999999</c:v>
                </c:pt>
                <c:pt idx="225">
                  <c:v>152368594.86000001</c:v>
                </c:pt>
                <c:pt idx="226">
                  <c:v>139729654.94</c:v>
                </c:pt>
                <c:pt idx="227">
                  <c:v>150469706.88</c:v>
                </c:pt>
                <c:pt idx="228">
                  <c:v>158424548.97999999</c:v>
                </c:pt>
                <c:pt idx="229">
                  <c:v>147786961.88</c:v>
                </c:pt>
                <c:pt idx="230">
                  <c:v>142933546.65000001</c:v>
                </c:pt>
                <c:pt idx="231">
                  <c:v>144991198.28999999</c:v>
                </c:pt>
                <c:pt idx="232">
                  <c:v>145075077.25999999</c:v>
                </c:pt>
                <c:pt idx="233">
                  <c:v>164559149.59</c:v>
                </c:pt>
                <c:pt idx="234">
                  <c:v>177088944.37</c:v>
                </c:pt>
                <c:pt idx="235">
                  <c:v>180542839.50999999</c:v>
                </c:pt>
                <c:pt idx="236">
                  <c:v>178808541.53999999</c:v>
                </c:pt>
                <c:pt idx="237">
                  <c:v>151977329.96000001</c:v>
                </c:pt>
                <c:pt idx="238">
                  <c:v>139363618.72999999</c:v>
                </c:pt>
                <c:pt idx="239">
                  <c:v>150083336.05000001</c:v>
                </c:pt>
                <c:pt idx="240">
                  <c:v>158057158.81</c:v>
                </c:pt>
                <c:pt idx="241">
                  <c:v>147437493.88</c:v>
                </c:pt>
                <c:pt idx="242">
                  <c:v>142588776.16999999</c:v>
                </c:pt>
                <c:pt idx="243">
                  <c:v>144653338.94</c:v>
                </c:pt>
                <c:pt idx="244">
                  <c:v>144730349.18000001</c:v>
                </c:pt>
                <c:pt idx="245">
                  <c:v>164175738.43000001</c:v>
                </c:pt>
                <c:pt idx="246">
                  <c:v>176684209.5</c:v>
                </c:pt>
                <c:pt idx="247">
                  <c:v>180130222.28999999</c:v>
                </c:pt>
                <c:pt idx="248">
                  <c:v>178391970.08000001</c:v>
                </c:pt>
                <c:pt idx="249">
                  <c:v>151616247.59999999</c:v>
                </c:pt>
                <c:pt idx="250">
                  <c:v>139025819.33000001</c:v>
                </c:pt>
                <c:pt idx="251">
                  <c:v>149726764.5</c:v>
                </c:pt>
                <c:pt idx="252">
                  <c:v>157720459.80000001</c:v>
                </c:pt>
                <c:pt idx="253">
                  <c:v>147117219.09</c:v>
                </c:pt>
                <c:pt idx="254">
                  <c:v>142272803.24000001</c:v>
                </c:pt>
                <c:pt idx="255">
                  <c:v>144343700.72999999</c:v>
                </c:pt>
                <c:pt idx="256">
                  <c:v>144414410.72999999</c:v>
                </c:pt>
                <c:pt idx="257">
                  <c:v>163824339.15000001</c:v>
                </c:pt>
                <c:pt idx="258">
                  <c:v>176313262.12</c:v>
                </c:pt>
                <c:pt idx="259">
                  <c:v>179752047.00999999</c:v>
                </c:pt>
                <c:pt idx="260">
                  <c:v>178010166.74000001</c:v>
                </c:pt>
                <c:pt idx="261">
                  <c:v>151285306.08000001</c:v>
                </c:pt>
                <c:pt idx="262">
                  <c:v>138716217.52000001</c:v>
                </c:pt>
                <c:pt idx="263">
                  <c:v>149399953.88</c:v>
                </c:pt>
                <c:pt idx="264">
                  <c:v>157414414.37</c:v>
                </c:pt>
                <c:pt idx="265">
                  <c:v>146826102.13</c:v>
                </c:pt>
                <c:pt idx="266">
                  <c:v>141985594.59</c:v>
                </c:pt>
                <c:pt idx="267">
                  <c:v>144062250.63</c:v>
                </c:pt>
                <c:pt idx="268">
                  <c:v>144127230.83000001</c:v>
                </c:pt>
                <c:pt idx="269">
                  <c:v>163504921.31999999</c:v>
                </c:pt>
                <c:pt idx="270">
                  <c:v>175976072.50999999</c:v>
                </c:pt>
                <c:pt idx="271">
                  <c:v>179408285.13999999</c:v>
                </c:pt>
                <c:pt idx="272">
                  <c:v>177663104.65000001</c:v>
                </c:pt>
                <c:pt idx="273">
                  <c:v>150984480.13</c:v>
                </c:pt>
                <c:pt idx="274">
                  <c:v>138434789.52000001</c:v>
                </c:pt>
                <c:pt idx="275">
                  <c:v>149102880.90000001</c:v>
                </c:pt>
                <c:pt idx="276">
                  <c:v>157138999.72</c:v>
                </c:pt>
                <c:pt idx="277">
                  <c:v>146564121.56</c:v>
                </c:pt>
                <c:pt idx="278">
                  <c:v>141727130.02000001</c:v>
                </c:pt>
                <c:pt idx="279">
                  <c:v>143808968.59999999</c:v>
                </c:pt>
                <c:pt idx="280">
                  <c:v>143868790.62</c:v>
                </c:pt>
                <c:pt idx="281">
                  <c:v>163217466.50999999</c:v>
                </c:pt>
                <c:pt idx="282">
                  <c:v>175672622.62</c:v>
                </c:pt>
                <c:pt idx="283">
                  <c:v>179098919.38999999</c:v>
                </c:pt>
                <c:pt idx="284">
                  <c:v>177350767.53</c:v>
                </c:pt>
                <c:pt idx="285">
                  <c:v>150713754.41</c:v>
                </c:pt>
                <c:pt idx="286">
                  <c:v>138181520.91999999</c:v>
                </c:pt>
                <c:pt idx="287">
                  <c:v>148835531.46000001</c:v>
                </c:pt>
                <c:pt idx="288">
                  <c:v>156894202.02000001</c:v>
                </c:pt>
                <c:pt idx="289">
                  <c:v>146331264.36000001</c:v>
                </c:pt>
                <c:pt idx="290">
                  <c:v>141497397.28999999</c:v>
                </c:pt>
                <c:pt idx="291">
                  <c:v>143583842.49000001</c:v>
                </c:pt>
                <c:pt idx="292">
                  <c:v>143639078.66</c:v>
                </c:pt>
                <c:pt idx="293">
                  <c:v>162961963.50999999</c:v>
                </c:pt>
                <c:pt idx="294">
                  <c:v>175402901.50999999</c:v>
                </c:pt>
                <c:pt idx="295">
                  <c:v>178823939.22999999</c:v>
                </c:pt>
                <c:pt idx="296">
                  <c:v>177073145.47</c:v>
                </c:pt>
                <c:pt idx="297">
                  <c:v>150473119.63</c:v>
                </c:pt>
                <c:pt idx="298">
                  <c:v>137956402.94999999</c:v>
                </c:pt>
                <c:pt idx="299">
                  <c:v>148597897</c:v>
                </c:pt>
                <c:pt idx="300">
                  <c:v>156680012.87</c:v>
                </c:pt>
                <c:pt idx="301">
                  <c:v>146127522.63</c:v>
                </c:pt>
                <c:pt idx="302">
                  <c:v>141296388.97999999</c:v>
                </c:pt>
                <c:pt idx="303">
                  <c:v>143386864.91</c:v>
                </c:pt>
                <c:pt idx="304">
                  <c:v>143438088</c:v>
                </c:pt>
                <c:pt idx="305">
                  <c:v>162738405.53999999</c:v>
                </c:pt>
                <c:pt idx="306">
                  <c:v>175166902.53999999</c:v>
                </c:pt>
                <c:pt idx="307">
                  <c:v>178583338.31</c:v>
                </c:pt>
                <c:pt idx="308">
                  <c:v>176830232.49000001</c:v>
                </c:pt>
                <c:pt idx="309">
                  <c:v>150262570.13999999</c:v>
                </c:pt>
                <c:pt idx="310">
                  <c:v>137759430.33000001</c:v>
                </c:pt>
                <c:pt idx="311">
                  <c:v>148389972.31999999</c:v>
                </c:pt>
                <c:pt idx="312">
                  <c:v>156496427.18000001</c:v>
                </c:pt>
                <c:pt idx="313">
                  <c:v>145952891.56999999</c:v>
                </c:pt>
                <c:pt idx="314">
                  <c:v>141124100.58000001</c:v>
                </c:pt>
                <c:pt idx="315">
                  <c:v>143218031.38999999</c:v>
                </c:pt>
                <c:pt idx="316">
                  <c:v>143265814.43000001</c:v>
                </c:pt>
                <c:pt idx="317">
                  <c:v>162546788.47999999</c:v>
                </c:pt>
                <c:pt idx="318">
                  <c:v>174964621.66999999</c:v>
                </c:pt>
                <c:pt idx="319">
                  <c:v>178377112.75</c:v>
                </c:pt>
                <c:pt idx="320">
                  <c:v>176622024.94</c:v>
                </c:pt>
                <c:pt idx="321">
                  <c:v>150082102.52000001</c:v>
                </c:pt>
                <c:pt idx="322">
                  <c:v>137590599.81</c:v>
                </c:pt>
                <c:pt idx="323">
                  <c:v>148211754.25999999</c:v>
                </c:pt>
                <c:pt idx="324">
                  <c:v>156343441.84999999</c:v>
                </c:pt>
                <c:pt idx="325">
                  <c:v>145807368.28</c:v>
                </c:pt>
                <c:pt idx="326">
                  <c:v>140980529.34</c:v>
                </c:pt>
                <c:pt idx="327">
                  <c:v>143077339.19999999</c:v>
                </c:pt>
                <c:pt idx="328">
                  <c:v>143122255.40000001</c:v>
                </c:pt>
                <c:pt idx="329">
                  <c:v>162387109.81999999</c:v>
                </c:pt>
                <c:pt idx="330">
                  <c:v>174796056.44999999</c:v>
                </c:pt>
                <c:pt idx="331">
                  <c:v>178205260.21000001</c:v>
                </c:pt>
                <c:pt idx="332">
                  <c:v>176448520.62</c:v>
                </c:pt>
                <c:pt idx="333">
                  <c:v>149931714.69</c:v>
                </c:pt>
                <c:pt idx="334">
                  <c:v>137449909.46000001</c:v>
                </c:pt>
                <c:pt idx="335">
                  <c:v>148063240.91999999</c:v>
                </c:pt>
                <c:pt idx="336">
                  <c:v>156221055.02000001</c:v>
                </c:pt>
                <c:pt idx="337">
                  <c:v>145690950.97999999</c:v>
                </c:pt>
                <c:pt idx="338">
                  <c:v>140865673.61000001</c:v>
                </c:pt>
                <c:pt idx="339">
                  <c:v>142964786.71000001</c:v>
                </c:pt>
                <c:pt idx="340">
                  <c:v>143007409.36000001</c:v>
                </c:pt>
                <c:pt idx="341">
                  <c:v>162259368.05000001</c:v>
                </c:pt>
                <c:pt idx="342">
                  <c:v>174661205.41</c:v>
                </c:pt>
                <c:pt idx="343">
                  <c:v>178067779.25999999</c:v>
                </c:pt>
                <c:pt idx="344">
                  <c:v>176309718.18000001</c:v>
                </c:pt>
                <c:pt idx="345">
                  <c:v>149811405.38</c:v>
                </c:pt>
                <c:pt idx="346">
                  <c:v>137337358.08000001</c:v>
                </c:pt>
                <c:pt idx="347">
                  <c:v>147944431.13</c:v>
                </c:pt>
                <c:pt idx="348">
                  <c:v>156129265.53</c:v>
                </c:pt>
                <c:pt idx="349">
                  <c:v>145603638.61000001</c:v>
                </c:pt>
                <c:pt idx="350">
                  <c:v>140779532.38</c:v>
                </c:pt>
                <c:pt idx="351">
                  <c:v>142880372.90000001</c:v>
                </c:pt>
                <c:pt idx="352">
                  <c:v>142921275.34999999</c:v>
                </c:pt>
                <c:pt idx="353">
                  <c:v>162163562.22999999</c:v>
                </c:pt>
                <c:pt idx="354">
                  <c:v>174560067.63</c:v>
                </c:pt>
                <c:pt idx="355">
                  <c:v>177964669.03</c:v>
                </c:pt>
                <c:pt idx="356">
                  <c:v>176205616.81</c:v>
                </c:pt>
                <c:pt idx="357">
                  <c:v>149721173.81999999</c:v>
                </c:pt>
                <c:pt idx="358">
                  <c:v>137252944.94</c:v>
                </c:pt>
                <c:pt idx="359">
                  <c:v>147855324.18000001</c:v>
                </c:pt>
                <c:pt idx="360">
                  <c:v>156068072.69999999</c:v>
                </c:pt>
                <c:pt idx="361">
                  <c:v>145545430.52000001</c:v>
                </c:pt>
                <c:pt idx="362">
                  <c:v>140722105.03999999</c:v>
                </c:pt>
                <c:pt idx="363">
                  <c:v>142824097.16999999</c:v>
                </c:pt>
                <c:pt idx="364">
                  <c:v>142863852.81999999</c:v>
                </c:pt>
                <c:pt idx="365">
                  <c:v>162099691.81999999</c:v>
                </c:pt>
                <c:pt idx="366">
                  <c:v>174492642.56999999</c:v>
                </c:pt>
                <c:pt idx="367">
                  <c:v>177895929</c:v>
                </c:pt>
                <c:pt idx="368">
                  <c:v>176136216</c:v>
                </c:pt>
                <c:pt idx="369">
                  <c:v>149661019.56</c:v>
                </c:pt>
                <c:pt idx="370">
                  <c:v>137196669.62</c:v>
                </c:pt>
                <c:pt idx="371">
                  <c:v>147795919.63999999</c:v>
                </c:pt>
                <c:pt idx="372">
                  <c:v>156037476.09999999</c:v>
                </c:pt>
                <c:pt idx="373">
                  <c:v>145516326.30000001</c:v>
                </c:pt>
                <c:pt idx="374">
                  <c:v>140693391.19999999</c:v>
                </c:pt>
                <c:pt idx="375">
                  <c:v>142795959.13999999</c:v>
                </c:pt>
                <c:pt idx="376">
                  <c:v>142835141.40000001</c:v>
                </c:pt>
                <c:pt idx="377">
                  <c:v>162067756.47</c:v>
                </c:pt>
                <c:pt idx="378">
                  <c:v>174458929.90000001</c:v>
                </c:pt>
                <c:pt idx="379">
                  <c:v>177861558.84999999</c:v>
                </c:pt>
                <c:pt idx="380">
                  <c:v>176101515.47999999</c:v>
                </c:pt>
                <c:pt idx="381">
                  <c:v>149630942.31</c:v>
                </c:pt>
                <c:pt idx="382">
                  <c:v>137168531.84999999</c:v>
                </c:pt>
                <c:pt idx="383">
                  <c:v>147766217.25999999</c:v>
                </c:pt>
                <c:pt idx="384">
                  <c:v>156037475.49000001</c:v>
                </c:pt>
                <c:pt idx="385">
                  <c:v>145516325.72</c:v>
                </c:pt>
                <c:pt idx="386">
                  <c:v>140693390.66</c:v>
                </c:pt>
                <c:pt idx="387">
                  <c:v>142795958.59999999</c:v>
                </c:pt>
                <c:pt idx="388">
                  <c:v>142835140.88999999</c:v>
                </c:pt>
                <c:pt idx="389">
                  <c:v>162067755.97</c:v>
                </c:pt>
                <c:pt idx="390">
                  <c:v>174458929.41999999</c:v>
                </c:pt>
                <c:pt idx="391">
                  <c:v>177861558.38</c:v>
                </c:pt>
                <c:pt idx="392">
                  <c:v>176101515.03999999</c:v>
                </c:pt>
                <c:pt idx="393">
                  <c:v>149630941.90000001</c:v>
                </c:pt>
                <c:pt idx="394">
                  <c:v>137168531.46000001</c:v>
                </c:pt>
                <c:pt idx="395">
                  <c:v>147766216.88</c:v>
                </c:pt>
                <c:pt idx="396">
                  <c:v>156068070.69999999</c:v>
                </c:pt>
                <c:pt idx="397">
                  <c:v>145545428.63</c:v>
                </c:pt>
                <c:pt idx="398">
                  <c:v>140722103.27000001</c:v>
                </c:pt>
                <c:pt idx="399">
                  <c:v>142824095.41</c:v>
                </c:pt>
                <c:pt idx="400">
                  <c:v>142863851.16</c:v>
                </c:pt>
                <c:pt idx="401">
                  <c:v>162099690.19999999</c:v>
                </c:pt>
                <c:pt idx="402">
                  <c:v>174492640.99000001</c:v>
                </c:pt>
                <c:pt idx="403">
                  <c:v>177895927.47999999</c:v>
                </c:pt>
                <c:pt idx="404">
                  <c:v>176136214.56999999</c:v>
                </c:pt>
                <c:pt idx="405">
                  <c:v>149661018.22</c:v>
                </c:pt>
                <c:pt idx="406">
                  <c:v>137196668.36000001</c:v>
                </c:pt>
                <c:pt idx="407">
                  <c:v>147795918.40000001</c:v>
                </c:pt>
                <c:pt idx="408">
                  <c:v>156129261.63999999</c:v>
                </c:pt>
                <c:pt idx="409">
                  <c:v>145603634.94999999</c:v>
                </c:pt>
                <c:pt idx="410">
                  <c:v>140779528.94</c:v>
                </c:pt>
                <c:pt idx="411">
                  <c:v>142880369.47999999</c:v>
                </c:pt>
                <c:pt idx="412">
                  <c:v>142921272.13</c:v>
                </c:pt>
                <c:pt idx="413">
                  <c:v>162163559.08000001</c:v>
                </c:pt>
                <c:pt idx="414">
                  <c:v>174560064.55000001</c:v>
                </c:pt>
                <c:pt idx="415">
                  <c:v>177964666.08000001</c:v>
                </c:pt>
                <c:pt idx="416">
                  <c:v>176205614.02000001</c:v>
                </c:pt>
                <c:pt idx="417">
                  <c:v>149721171.21000001</c:v>
                </c:pt>
                <c:pt idx="418">
                  <c:v>137252942.47999999</c:v>
                </c:pt>
                <c:pt idx="419">
                  <c:v>147855321.77000001</c:v>
                </c:pt>
                <c:pt idx="420">
                  <c:v>156221048.25</c:v>
                </c:pt>
                <c:pt idx="421">
                  <c:v>145690944.61000001</c:v>
                </c:pt>
                <c:pt idx="422">
                  <c:v>140865667.62</c:v>
                </c:pt>
                <c:pt idx="423">
                  <c:v>142964780.75999999</c:v>
                </c:pt>
                <c:pt idx="424">
                  <c:v>143007403.75999999</c:v>
                </c:pt>
                <c:pt idx="425">
                  <c:v>162259362.56999999</c:v>
                </c:pt>
                <c:pt idx="426">
                  <c:v>174661200.05000001</c:v>
                </c:pt>
                <c:pt idx="427">
                  <c:v>178067774.12</c:v>
                </c:pt>
                <c:pt idx="428">
                  <c:v>176309713.34</c:v>
                </c:pt>
                <c:pt idx="429">
                  <c:v>149811400.83000001</c:v>
                </c:pt>
                <c:pt idx="430">
                  <c:v>137337353.80000001</c:v>
                </c:pt>
                <c:pt idx="431">
                  <c:v>147944426.94</c:v>
                </c:pt>
                <c:pt idx="432">
                  <c:v>156343430.5</c:v>
                </c:pt>
                <c:pt idx="433">
                  <c:v>145807357.59</c:v>
                </c:pt>
                <c:pt idx="434">
                  <c:v>140980519.30000001</c:v>
                </c:pt>
                <c:pt idx="435">
                  <c:v>143077329.22</c:v>
                </c:pt>
                <c:pt idx="436">
                  <c:v>143122246.02000001</c:v>
                </c:pt>
                <c:pt idx="437">
                  <c:v>162387100.63999999</c:v>
                </c:pt>
                <c:pt idx="438">
                  <c:v>174796047.47</c:v>
                </c:pt>
                <c:pt idx="439">
                  <c:v>178205251.59</c:v>
                </c:pt>
                <c:pt idx="440">
                  <c:v>176448512.5</c:v>
                </c:pt>
                <c:pt idx="441">
                  <c:v>149931707.06</c:v>
                </c:pt>
                <c:pt idx="442">
                  <c:v>137449902.28</c:v>
                </c:pt>
                <c:pt idx="443">
                  <c:v>148063233.88999999</c:v>
                </c:pt>
                <c:pt idx="444">
                  <c:v>156496408.36000001</c:v>
                </c:pt>
                <c:pt idx="445">
                  <c:v>145952873.87</c:v>
                </c:pt>
                <c:pt idx="446">
                  <c:v>141124083.93000001</c:v>
                </c:pt>
                <c:pt idx="447">
                  <c:v>143218014.84999999</c:v>
                </c:pt>
                <c:pt idx="448">
                  <c:v>143265798.88</c:v>
                </c:pt>
                <c:pt idx="449">
                  <c:v>162546773.25999999</c:v>
                </c:pt>
                <c:pt idx="450">
                  <c:v>174964606.78</c:v>
                </c:pt>
                <c:pt idx="451">
                  <c:v>178377098.47</c:v>
                </c:pt>
                <c:pt idx="452">
                  <c:v>176622011.5</c:v>
                </c:pt>
                <c:pt idx="453">
                  <c:v>150082089.88</c:v>
                </c:pt>
                <c:pt idx="454">
                  <c:v>137590587.91999999</c:v>
                </c:pt>
                <c:pt idx="455">
                  <c:v>148211742.62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1B-45FD-B7BB-EFCB9FB06273}"/>
            </c:ext>
          </c:extLst>
        </c:ser>
        <c:ser>
          <c:idx val="3"/>
          <c:order val="3"/>
          <c:tx>
            <c:strRef>
              <c:f>SEC_Sales_Alternative!$Q$1</c:f>
              <c:strCache>
                <c:ptCount val="1"/>
                <c:pt idx="0">
                  <c:v>TOD_2018BP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SEC_Sales_Alternative!$Q$2:$Q$457</c:f>
              <c:numCache>
                <c:formatCode>#,##0</c:formatCode>
                <c:ptCount val="456"/>
                <c:pt idx="84">
                  <c:v>140948876.94</c:v>
                </c:pt>
                <c:pt idx="85">
                  <c:v>136997562.97999999</c:v>
                </c:pt>
                <c:pt idx="86">
                  <c:v>138035716.06</c:v>
                </c:pt>
                <c:pt idx="87">
                  <c:v>130323581.59999999</c:v>
                </c:pt>
                <c:pt idx="88">
                  <c:v>135843080.15000001</c:v>
                </c:pt>
                <c:pt idx="89">
                  <c:v>147871507.31999999</c:v>
                </c:pt>
                <c:pt idx="90">
                  <c:v>152709822.38</c:v>
                </c:pt>
                <c:pt idx="91">
                  <c:v>155678434.25</c:v>
                </c:pt>
                <c:pt idx="92">
                  <c:v>160640540.99000001</c:v>
                </c:pt>
                <c:pt idx="93">
                  <c:v>142262689.49000001</c:v>
                </c:pt>
                <c:pt idx="94">
                  <c:v>135909511.03</c:v>
                </c:pt>
                <c:pt idx="95">
                  <c:v>140479681.18000001</c:v>
                </c:pt>
                <c:pt idx="96">
                  <c:v>141604399.03999999</c:v>
                </c:pt>
                <c:pt idx="97">
                  <c:v>137611663.84999999</c:v>
                </c:pt>
                <c:pt idx="98">
                  <c:v>138636459.78999999</c:v>
                </c:pt>
                <c:pt idx="99">
                  <c:v>130925353.48</c:v>
                </c:pt>
                <c:pt idx="100">
                  <c:v>136460058.12</c:v>
                </c:pt>
                <c:pt idx="101">
                  <c:v>148570257.78</c:v>
                </c:pt>
                <c:pt idx="102">
                  <c:v>153455388.44999999</c:v>
                </c:pt>
                <c:pt idx="103">
                  <c:v>156442356.09</c:v>
                </c:pt>
                <c:pt idx="104">
                  <c:v>161413561.06</c:v>
                </c:pt>
                <c:pt idx="105">
                  <c:v>142925925.47999999</c:v>
                </c:pt>
                <c:pt idx="106">
                  <c:v>136527377.19999999</c:v>
                </c:pt>
                <c:pt idx="107">
                  <c:v>141138577.36000001</c:v>
                </c:pt>
                <c:pt idx="108">
                  <c:v>142257436.90000001</c:v>
                </c:pt>
                <c:pt idx="109">
                  <c:v>138231373.13</c:v>
                </c:pt>
                <c:pt idx="110">
                  <c:v>139248188.87</c:v>
                </c:pt>
                <c:pt idx="111">
                  <c:v>131527519.05</c:v>
                </c:pt>
                <c:pt idx="112">
                  <c:v>137076301.43000001</c:v>
                </c:pt>
                <c:pt idx="113">
                  <c:v>149263337.80000001</c:v>
                </c:pt>
                <c:pt idx="114">
                  <c:v>154191887.75</c:v>
                </c:pt>
                <c:pt idx="115">
                  <c:v>157195554.38</c:v>
                </c:pt>
                <c:pt idx="116">
                  <c:v>162175078.44999999</c:v>
                </c:pt>
                <c:pt idx="117">
                  <c:v>143581830.84999999</c:v>
                </c:pt>
                <c:pt idx="118">
                  <c:v>137139399.44999999</c:v>
                </c:pt>
                <c:pt idx="119">
                  <c:v>141788710.59</c:v>
                </c:pt>
                <c:pt idx="120">
                  <c:v>142899545.88999999</c:v>
                </c:pt>
                <c:pt idx="121">
                  <c:v>138841263.13999999</c:v>
                </c:pt>
                <c:pt idx="122">
                  <c:v>139850105</c:v>
                </c:pt>
                <c:pt idx="123">
                  <c:v>132119013.06999999</c:v>
                </c:pt>
                <c:pt idx="124">
                  <c:v>137680957.84</c:v>
                </c:pt>
                <c:pt idx="125">
                  <c:v>149940561.25999999</c:v>
                </c:pt>
                <c:pt idx="126">
                  <c:v>154909764.06999999</c:v>
                </c:pt>
                <c:pt idx="127">
                  <c:v>157928860.37</c:v>
                </c:pt>
                <c:pt idx="128">
                  <c:v>162916096.52000001</c:v>
                </c:pt>
                <c:pt idx="129">
                  <c:v>144221582.15000001</c:v>
                </c:pt>
                <c:pt idx="130">
                  <c:v>137736928.28999999</c:v>
                </c:pt>
                <c:pt idx="131">
                  <c:v>142421958.44</c:v>
                </c:pt>
                <c:pt idx="132">
                  <c:v>143523095.90000001</c:v>
                </c:pt>
                <c:pt idx="133">
                  <c:v>139433850.81</c:v>
                </c:pt>
                <c:pt idx="134">
                  <c:v>140434872.77000001</c:v>
                </c:pt>
                <c:pt idx="135">
                  <c:v>132693059.08</c:v>
                </c:pt>
                <c:pt idx="136">
                  <c:v>138267382.28</c:v>
                </c:pt>
                <c:pt idx="137">
                  <c:v>150595690.06999999</c:v>
                </c:pt>
                <c:pt idx="138">
                  <c:v>155603164.25</c:v>
                </c:pt>
                <c:pt idx="139">
                  <c:v>158636658.22999999</c:v>
                </c:pt>
                <c:pt idx="140">
                  <c:v>163631105.63</c:v>
                </c:pt>
                <c:pt idx="141">
                  <c:v>144839776.56</c:v>
                </c:pt>
                <c:pt idx="142">
                  <c:v>138314668.11000001</c:v>
                </c:pt>
                <c:pt idx="143">
                  <c:v>143033347.34</c:v>
                </c:pt>
                <c:pt idx="144">
                  <c:v>144123415.24000001</c:v>
                </c:pt>
                <c:pt idx="145">
                  <c:v>140004555.08000001</c:v>
                </c:pt>
                <c:pt idx="146">
                  <c:v>140998002.08000001</c:v>
                </c:pt>
                <c:pt idx="147">
                  <c:v>133245508.19</c:v>
                </c:pt>
                <c:pt idx="148">
                  <c:v>138831506.83000001</c:v>
                </c:pt>
                <c:pt idx="149">
                  <c:v>151224904.96000001</c:v>
                </c:pt>
                <c:pt idx="150">
                  <c:v>156268504.19</c:v>
                </c:pt>
                <c:pt idx="151">
                  <c:v>159315509.19</c:v>
                </c:pt>
                <c:pt idx="152">
                  <c:v>164316732.5</c:v>
                </c:pt>
                <c:pt idx="153">
                  <c:v>145433106.65000001</c:v>
                </c:pt>
                <c:pt idx="154">
                  <c:v>138869377.50999999</c:v>
                </c:pt>
                <c:pt idx="155">
                  <c:v>143619832.63</c:v>
                </c:pt>
                <c:pt idx="156">
                  <c:v>144697644.31999999</c:v>
                </c:pt>
                <c:pt idx="157">
                  <c:v>140550572.19</c:v>
                </c:pt>
                <c:pt idx="158">
                  <c:v>141536745.15000001</c:v>
                </c:pt>
                <c:pt idx="159">
                  <c:v>133773820.89</c:v>
                </c:pt>
                <c:pt idx="160">
                  <c:v>139370841.84999999</c:v>
                </c:pt>
                <c:pt idx="161">
                  <c:v>151825868.19</c:v>
                </c:pt>
                <c:pt idx="162">
                  <c:v>156903589.83000001</c:v>
                </c:pt>
                <c:pt idx="163">
                  <c:v>159963308.13999999</c:v>
                </c:pt>
                <c:pt idx="164">
                  <c:v>164970912.37</c:v>
                </c:pt>
                <c:pt idx="165">
                  <c:v>145999548.19</c:v>
                </c:pt>
                <c:pt idx="166">
                  <c:v>139399072.94</c:v>
                </c:pt>
                <c:pt idx="167">
                  <c:v>144179550.91</c:v>
                </c:pt>
                <c:pt idx="168">
                  <c:v>145244033.16999999</c:v>
                </c:pt>
                <c:pt idx="169">
                  <c:v>141070186.53999999</c:v>
                </c:pt>
                <c:pt idx="170">
                  <c:v>142049420.86000001</c:v>
                </c:pt>
                <c:pt idx="171">
                  <c:v>134276443.13999999</c:v>
                </c:pt>
                <c:pt idx="172">
                  <c:v>139883864</c:v>
                </c:pt>
                <c:pt idx="173">
                  <c:v>152397149.19</c:v>
                </c:pt>
                <c:pt idx="174">
                  <c:v>157507078.34</c:v>
                </c:pt>
                <c:pt idx="175">
                  <c:v>160578766.69999999</c:v>
                </c:pt>
                <c:pt idx="176">
                  <c:v>165592381.72999999</c:v>
                </c:pt>
                <c:pt idx="177">
                  <c:v>146537862.63</c:v>
                </c:pt>
                <c:pt idx="178">
                  <c:v>139902540.83000001</c:v>
                </c:pt>
                <c:pt idx="179">
                  <c:v>144711362.02000001</c:v>
                </c:pt>
                <c:pt idx="180">
                  <c:v>145761511.15000001</c:v>
                </c:pt>
                <c:pt idx="181">
                  <c:v>141562348.63</c:v>
                </c:pt>
                <c:pt idx="182">
                  <c:v>142535000.91</c:v>
                </c:pt>
                <c:pt idx="183">
                  <c:v>134752424.19999999</c:v>
                </c:pt>
                <c:pt idx="184">
                  <c:v>140369641.43000001</c:v>
                </c:pt>
                <c:pt idx="185">
                  <c:v>152937872.74000001</c:v>
                </c:pt>
                <c:pt idx="186">
                  <c:v>158078148.09</c:v>
                </c:pt>
                <c:pt idx="187">
                  <c:v>161161096.56999999</c:v>
                </c:pt>
                <c:pt idx="188">
                  <c:v>166180367.56999999</c:v>
                </c:pt>
                <c:pt idx="189">
                  <c:v>147047292.31999999</c:v>
                </c:pt>
                <c:pt idx="190">
                  <c:v>140379038.94</c:v>
                </c:pt>
                <c:pt idx="191">
                  <c:v>145214568.52000001</c:v>
                </c:pt>
                <c:pt idx="192">
                  <c:v>146249423.38999999</c:v>
                </c:pt>
                <c:pt idx="193">
                  <c:v>142026416.59999999</c:v>
                </c:pt>
                <c:pt idx="194">
                  <c:v>142992856.46000001</c:v>
                </c:pt>
                <c:pt idx="195">
                  <c:v>135201182.56</c:v>
                </c:pt>
                <c:pt idx="196">
                  <c:v>140827604.22999999</c:v>
                </c:pt>
                <c:pt idx="197">
                  <c:v>153447503.55000001</c:v>
                </c:pt>
                <c:pt idx="198">
                  <c:v>158616296.5</c:v>
                </c:pt>
                <c:pt idx="199">
                  <c:v>161709815.53</c:v>
                </c:pt>
                <c:pt idx="200">
                  <c:v>166734397.08000001</c:v>
                </c:pt>
                <c:pt idx="201">
                  <c:v>147527373.90000001</c:v>
                </c:pt>
                <c:pt idx="202">
                  <c:v>140828113.34999999</c:v>
                </c:pt>
                <c:pt idx="203">
                  <c:v>145688743.84999999</c:v>
                </c:pt>
                <c:pt idx="204">
                  <c:v>146707369.43000001</c:v>
                </c:pt>
                <c:pt idx="205">
                  <c:v>142461998</c:v>
                </c:pt>
                <c:pt idx="206">
                  <c:v>143422603.03999999</c:v>
                </c:pt>
                <c:pt idx="207">
                  <c:v>135622362.63</c:v>
                </c:pt>
                <c:pt idx="208">
                  <c:v>141257403.96000001</c:v>
                </c:pt>
                <c:pt idx="209">
                  <c:v>153925714.27000001</c:v>
                </c:pt>
                <c:pt idx="210">
                  <c:v>159121216.21000001</c:v>
                </c:pt>
                <c:pt idx="211">
                  <c:v>162224628.66999999</c:v>
                </c:pt>
                <c:pt idx="212">
                  <c:v>167254181.15000001</c:v>
                </c:pt>
                <c:pt idx="213">
                  <c:v>147977824.06</c:v>
                </c:pt>
                <c:pt idx="214">
                  <c:v>141249486.55000001</c:v>
                </c:pt>
                <c:pt idx="215">
                  <c:v>146133627.21000001</c:v>
                </c:pt>
                <c:pt idx="216">
                  <c:v>147135104.44</c:v>
                </c:pt>
                <c:pt idx="217">
                  <c:v>142868852.88999999</c:v>
                </c:pt>
                <c:pt idx="218">
                  <c:v>143824005.66</c:v>
                </c:pt>
                <c:pt idx="219">
                  <c:v>136015747</c:v>
                </c:pt>
                <c:pt idx="220">
                  <c:v>141658827.59</c:v>
                </c:pt>
                <c:pt idx="221">
                  <c:v>154372304.77000001</c:v>
                </c:pt>
                <c:pt idx="222">
                  <c:v>159592719.28</c:v>
                </c:pt>
                <c:pt idx="223">
                  <c:v>162705355.69999999</c:v>
                </c:pt>
                <c:pt idx="224">
                  <c:v>167739543.03999999</c:v>
                </c:pt>
                <c:pt idx="225">
                  <c:v>148398469.61000001</c:v>
                </c:pt>
                <c:pt idx="226">
                  <c:v>141642988.91999999</c:v>
                </c:pt>
                <c:pt idx="227">
                  <c:v>146549059.16999999</c:v>
                </c:pt>
                <c:pt idx="228">
                  <c:v>147532478.78999999</c:v>
                </c:pt>
                <c:pt idx="229">
                  <c:v>143246834.65000001</c:v>
                </c:pt>
                <c:pt idx="230">
                  <c:v>144196920.69999999</c:v>
                </c:pt>
                <c:pt idx="231">
                  <c:v>136381202.81999999</c:v>
                </c:pt>
                <c:pt idx="232">
                  <c:v>142031744.94</c:v>
                </c:pt>
                <c:pt idx="233">
                  <c:v>154787152.74000001</c:v>
                </c:pt>
                <c:pt idx="234">
                  <c:v>160030690.83000001</c:v>
                </c:pt>
                <c:pt idx="235">
                  <c:v>163151886.38</c:v>
                </c:pt>
                <c:pt idx="236">
                  <c:v>168190374.69999999</c:v>
                </c:pt>
                <c:pt idx="237">
                  <c:v>148789204.69999999</c:v>
                </c:pt>
                <c:pt idx="238">
                  <c:v>142008516.81</c:v>
                </c:pt>
                <c:pt idx="239">
                  <c:v>146934942.30000001</c:v>
                </c:pt>
                <c:pt idx="240">
                  <c:v>147899401.02000001</c:v>
                </c:pt>
                <c:pt idx="241">
                  <c:v>143595853.69</c:v>
                </c:pt>
                <c:pt idx="242">
                  <c:v>144541260.41999999</c:v>
                </c:pt>
                <c:pt idx="243">
                  <c:v>136718648.88</c:v>
                </c:pt>
                <c:pt idx="244">
                  <c:v>142376076.49000001</c:v>
                </c:pt>
                <c:pt idx="245">
                  <c:v>155170183.44</c:v>
                </c:pt>
                <c:pt idx="246">
                  <c:v>160435060.68000001</c:v>
                </c:pt>
                <c:pt idx="247">
                  <c:v>163564153.38</c:v>
                </c:pt>
                <c:pt idx="248">
                  <c:v>168606610.12</c:v>
                </c:pt>
                <c:pt idx="249">
                  <c:v>149149964.66</c:v>
                </c:pt>
                <c:pt idx="250">
                  <c:v>142346006.88</c:v>
                </c:pt>
                <c:pt idx="251">
                  <c:v>147291217.05000001</c:v>
                </c:pt>
                <c:pt idx="252">
                  <c:v>148235815.28</c:v>
                </c:pt>
                <c:pt idx="253">
                  <c:v>143915855.27000001</c:v>
                </c:pt>
                <c:pt idx="254">
                  <c:v>144856971.21000001</c:v>
                </c:pt>
                <c:pt idx="255">
                  <c:v>137028035.58000001</c:v>
                </c:pt>
                <c:pt idx="256">
                  <c:v>142691773.63</c:v>
                </c:pt>
                <c:pt idx="257">
                  <c:v>155521351.19999999</c:v>
                </c:pt>
                <c:pt idx="258">
                  <c:v>160805785.91</c:v>
                </c:pt>
                <c:pt idx="259">
                  <c:v>163942115.53</c:v>
                </c:pt>
                <c:pt idx="260">
                  <c:v>168988208.97</c:v>
                </c:pt>
                <c:pt idx="261">
                  <c:v>149480709.97999999</c:v>
                </c:pt>
                <c:pt idx="262">
                  <c:v>142655420.44999999</c:v>
                </c:pt>
                <c:pt idx="263">
                  <c:v>147617847.06999999</c:v>
                </c:pt>
                <c:pt idx="264">
                  <c:v>148541687.41999999</c:v>
                </c:pt>
                <c:pt idx="265">
                  <c:v>144206805.96000001</c:v>
                </c:pt>
                <c:pt idx="266">
                  <c:v>145144020.34999999</c:v>
                </c:pt>
                <c:pt idx="267">
                  <c:v>137309332.63</c:v>
                </c:pt>
                <c:pt idx="268">
                  <c:v>142978806.68000001</c:v>
                </c:pt>
                <c:pt idx="269">
                  <c:v>155840628.13999999</c:v>
                </c:pt>
                <c:pt idx="270">
                  <c:v>161142840.34999999</c:v>
                </c:pt>
                <c:pt idx="271">
                  <c:v>164285747.69999999</c:v>
                </c:pt>
                <c:pt idx="272">
                  <c:v>169335146.62</c:v>
                </c:pt>
                <c:pt idx="273">
                  <c:v>149781416.53999999</c:v>
                </c:pt>
                <c:pt idx="274">
                  <c:v>142936733.90000001</c:v>
                </c:pt>
                <c:pt idx="275">
                  <c:v>147914810.13999999</c:v>
                </c:pt>
                <c:pt idx="276">
                  <c:v>148816996.62</c:v>
                </c:pt>
                <c:pt idx="277">
                  <c:v>144468685.34999999</c:v>
                </c:pt>
                <c:pt idx="278">
                  <c:v>145402387.84999999</c:v>
                </c:pt>
                <c:pt idx="279">
                  <c:v>137562521.52000001</c:v>
                </c:pt>
                <c:pt idx="280">
                  <c:v>143237157.53</c:v>
                </c:pt>
                <c:pt idx="281">
                  <c:v>156127997.21000001</c:v>
                </c:pt>
                <c:pt idx="282">
                  <c:v>161446207.97</c:v>
                </c:pt>
                <c:pt idx="283">
                  <c:v>164595034.53</c:v>
                </c:pt>
                <c:pt idx="284">
                  <c:v>169647408.03</c:v>
                </c:pt>
                <c:pt idx="285">
                  <c:v>150052069.59999999</c:v>
                </c:pt>
                <c:pt idx="286">
                  <c:v>143189932.78999999</c:v>
                </c:pt>
                <c:pt idx="287">
                  <c:v>148182092.69</c:v>
                </c:pt>
                <c:pt idx="288">
                  <c:v>149061730.15000001</c:v>
                </c:pt>
                <c:pt idx="289">
                  <c:v>144701480.99000001</c:v>
                </c:pt>
                <c:pt idx="290">
                  <c:v>145632061.5</c:v>
                </c:pt>
                <c:pt idx="291">
                  <c:v>137787590.96000001</c:v>
                </c:pt>
                <c:pt idx="292">
                  <c:v>143466815.12</c:v>
                </c:pt>
                <c:pt idx="293">
                  <c:v>156383448.03</c:v>
                </c:pt>
                <c:pt idx="294">
                  <c:v>161715879.02000001</c:v>
                </c:pt>
                <c:pt idx="295">
                  <c:v>164869966.65000001</c:v>
                </c:pt>
                <c:pt idx="296">
                  <c:v>169924984</c:v>
                </c:pt>
                <c:pt idx="297">
                  <c:v>150292660.16999999</c:v>
                </c:pt>
                <c:pt idx="298">
                  <c:v>143415008.33000001</c:v>
                </c:pt>
                <c:pt idx="299">
                  <c:v>148419686.44999999</c:v>
                </c:pt>
                <c:pt idx="300">
                  <c:v>149275880.25</c:v>
                </c:pt>
                <c:pt idx="301">
                  <c:v>144905185.25</c:v>
                </c:pt>
                <c:pt idx="302">
                  <c:v>145833033.86000001</c:v>
                </c:pt>
                <c:pt idx="303">
                  <c:v>137984534.05000001</c:v>
                </c:pt>
                <c:pt idx="304">
                  <c:v>143667772.69</c:v>
                </c:pt>
                <c:pt idx="305">
                  <c:v>156606974.25</c:v>
                </c:pt>
                <c:pt idx="306">
                  <c:v>161951847.53999999</c:v>
                </c:pt>
                <c:pt idx="307">
                  <c:v>165110538.34999999</c:v>
                </c:pt>
                <c:pt idx="308">
                  <c:v>170167868.94</c:v>
                </c:pt>
                <c:pt idx="309">
                  <c:v>150503182.75</c:v>
                </c:pt>
                <c:pt idx="310">
                  <c:v>143611955.13999999</c:v>
                </c:pt>
                <c:pt idx="311">
                  <c:v>148627586.37</c:v>
                </c:pt>
                <c:pt idx="312">
                  <c:v>149459442.18000001</c:v>
                </c:pt>
                <c:pt idx="313">
                  <c:v>145079793.50999999</c:v>
                </c:pt>
                <c:pt idx="314">
                  <c:v>146005300.38999999</c:v>
                </c:pt>
                <c:pt idx="315">
                  <c:v>138153346.58000001</c:v>
                </c:pt>
                <c:pt idx="316">
                  <c:v>143840026.11000001</c:v>
                </c:pt>
                <c:pt idx="317">
                  <c:v>156798571.99000001</c:v>
                </c:pt>
                <c:pt idx="318">
                  <c:v>162154109.87</c:v>
                </c:pt>
                <c:pt idx="319">
                  <c:v>165316746.12</c:v>
                </c:pt>
                <c:pt idx="320">
                  <c:v>170376059.41999999</c:v>
                </c:pt>
                <c:pt idx="321">
                  <c:v>150683634</c:v>
                </c:pt>
                <c:pt idx="322">
                  <c:v>143780769.94999999</c:v>
                </c:pt>
                <c:pt idx="323">
                  <c:v>148805789.34999999</c:v>
                </c:pt>
                <c:pt idx="324">
                  <c:v>149612413.03999999</c:v>
                </c:pt>
                <c:pt idx="325">
                  <c:v>145225302.93000001</c:v>
                </c:pt>
                <c:pt idx="326">
                  <c:v>146148858.31999999</c:v>
                </c:pt>
                <c:pt idx="327">
                  <c:v>138294025.99000001</c:v>
                </c:pt>
                <c:pt idx="328">
                  <c:v>143983572.88999999</c:v>
                </c:pt>
                <c:pt idx="329">
                  <c:v>156958238.88999999</c:v>
                </c:pt>
                <c:pt idx="330">
                  <c:v>162322663.80000001</c:v>
                </c:pt>
                <c:pt idx="331">
                  <c:v>165488587.84</c:v>
                </c:pt>
                <c:pt idx="332">
                  <c:v>170549553.36000001</c:v>
                </c:pt>
                <c:pt idx="333">
                  <c:v>150834011.87</c:v>
                </c:pt>
                <c:pt idx="334">
                  <c:v>143921450.74000001</c:v>
                </c:pt>
                <c:pt idx="335">
                  <c:v>148954293.52000001</c:v>
                </c:pt>
                <c:pt idx="336">
                  <c:v>149734791.08000001</c:v>
                </c:pt>
                <c:pt idx="337">
                  <c:v>145341711.78</c:v>
                </c:pt>
                <c:pt idx="338">
                  <c:v>146263705.94999999</c:v>
                </c:pt>
                <c:pt idx="339">
                  <c:v>138406570.72</c:v>
                </c:pt>
                <c:pt idx="340">
                  <c:v>144098411.47999999</c:v>
                </c:pt>
                <c:pt idx="341">
                  <c:v>157085973.50999999</c:v>
                </c:pt>
                <c:pt idx="342">
                  <c:v>162457507.97999999</c:v>
                </c:pt>
                <c:pt idx="343">
                  <c:v>165626062.19999999</c:v>
                </c:pt>
                <c:pt idx="344">
                  <c:v>170688349.47999999</c:v>
                </c:pt>
                <c:pt idx="345">
                  <c:v>150954315.12</c:v>
                </c:pt>
                <c:pt idx="346">
                  <c:v>144033996.31</c:v>
                </c:pt>
                <c:pt idx="347">
                  <c:v>149073097.74000001</c:v>
                </c:pt>
                <c:pt idx="348">
                  <c:v>149826575.21000001</c:v>
                </c:pt>
                <c:pt idx="349">
                  <c:v>145429019.02000001</c:v>
                </c:pt>
                <c:pt idx="350">
                  <c:v>146349842.25</c:v>
                </c:pt>
                <c:pt idx="351">
                  <c:v>138490979.80000001</c:v>
                </c:pt>
                <c:pt idx="352">
                  <c:v>144184540.94</c:v>
                </c:pt>
                <c:pt idx="353">
                  <c:v>157181774.97</c:v>
                </c:pt>
                <c:pt idx="354">
                  <c:v>162558641.58000001</c:v>
                </c:pt>
                <c:pt idx="355">
                  <c:v>165729168.41999999</c:v>
                </c:pt>
                <c:pt idx="356">
                  <c:v>170792447.00999999</c:v>
                </c:pt>
                <c:pt idx="357">
                  <c:v>151044542.97999999</c:v>
                </c:pt>
                <c:pt idx="358">
                  <c:v>144118405.90000001</c:v>
                </c:pt>
                <c:pt idx="359">
                  <c:v>149162201.28999999</c:v>
                </c:pt>
                <c:pt idx="360">
                  <c:v>149887764.78</c:v>
                </c:pt>
                <c:pt idx="361">
                  <c:v>145487223.97999999</c:v>
                </c:pt>
                <c:pt idx="362">
                  <c:v>146407266.59</c:v>
                </c:pt>
                <c:pt idx="363">
                  <c:v>138547252.65000001</c:v>
                </c:pt>
                <c:pt idx="364">
                  <c:v>144241960.72</c:v>
                </c:pt>
                <c:pt idx="365">
                  <c:v>157245642.74000001</c:v>
                </c:pt>
                <c:pt idx="366">
                  <c:v>162626064.09999999</c:v>
                </c:pt>
                <c:pt idx="367">
                  <c:v>165797906.00999999</c:v>
                </c:pt>
                <c:pt idx="368">
                  <c:v>170861845.47</c:v>
                </c:pt>
                <c:pt idx="369">
                  <c:v>151104694.99000001</c:v>
                </c:pt>
                <c:pt idx="370">
                  <c:v>144174679.06999999</c:v>
                </c:pt>
                <c:pt idx="371">
                  <c:v>149221603.75</c:v>
                </c:pt>
                <c:pt idx="372">
                  <c:v>149918359.38999999</c:v>
                </c:pt>
                <c:pt idx="373">
                  <c:v>145516326.30000001</c:v>
                </c:pt>
                <c:pt idx="374">
                  <c:v>146435978.59999999</c:v>
                </c:pt>
                <c:pt idx="375">
                  <c:v>138575388.91999999</c:v>
                </c:pt>
                <c:pt idx="376">
                  <c:v>144270670.46000001</c:v>
                </c:pt>
                <c:pt idx="377">
                  <c:v>157277576.47999999</c:v>
                </c:pt>
                <c:pt idx="378">
                  <c:v>162659775.22</c:v>
                </c:pt>
                <c:pt idx="379">
                  <c:v>165832274.68000001</c:v>
                </c:pt>
                <c:pt idx="380">
                  <c:v>170896544.58000001</c:v>
                </c:pt>
                <c:pt idx="381">
                  <c:v>151134770.88</c:v>
                </c:pt>
                <c:pt idx="382">
                  <c:v>144202815.53</c:v>
                </c:pt>
                <c:pt idx="383">
                  <c:v>149251304.87</c:v>
                </c:pt>
                <c:pt idx="384">
                  <c:v>149918358.80000001</c:v>
                </c:pt>
                <c:pt idx="385">
                  <c:v>145516325.72</c:v>
                </c:pt>
                <c:pt idx="386">
                  <c:v>146435978.03</c:v>
                </c:pt>
                <c:pt idx="387">
                  <c:v>138575388.40000001</c:v>
                </c:pt>
                <c:pt idx="388">
                  <c:v>144270669.94</c:v>
                </c:pt>
                <c:pt idx="389">
                  <c:v>157277575.99000001</c:v>
                </c:pt>
                <c:pt idx="390">
                  <c:v>162659774.77000001</c:v>
                </c:pt>
                <c:pt idx="391">
                  <c:v>165832274.24000001</c:v>
                </c:pt>
                <c:pt idx="392">
                  <c:v>170896544.15000001</c:v>
                </c:pt>
                <c:pt idx="393">
                  <c:v>151134770.46000001</c:v>
                </c:pt>
                <c:pt idx="394">
                  <c:v>144202815.12</c:v>
                </c:pt>
                <c:pt idx="395">
                  <c:v>149251304.49000001</c:v>
                </c:pt>
                <c:pt idx="396">
                  <c:v>149887762.86000001</c:v>
                </c:pt>
                <c:pt idx="397">
                  <c:v>145487222.09999999</c:v>
                </c:pt>
                <c:pt idx="398">
                  <c:v>146407264.75</c:v>
                </c:pt>
                <c:pt idx="399">
                  <c:v>138547250.94</c:v>
                </c:pt>
                <c:pt idx="400">
                  <c:v>144241959.05000001</c:v>
                </c:pt>
                <c:pt idx="401">
                  <c:v>157245641.16999999</c:v>
                </c:pt>
                <c:pt idx="402">
                  <c:v>162626062.62</c:v>
                </c:pt>
                <c:pt idx="403">
                  <c:v>165797904.59</c:v>
                </c:pt>
                <c:pt idx="404">
                  <c:v>170861844.08000001</c:v>
                </c:pt>
                <c:pt idx="405">
                  <c:v>151104693.63999999</c:v>
                </c:pt>
                <c:pt idx="406">
                  <c:v>144174677.74000001</c:v>
                </c:pt>
                <c:pt idx="407">
                  <c:v>149221602.5</c:v>
                </c:pt>
                <c:pt idx="408">
                  <c:v>149826571.47</c:v>
                </c:pt>
                <c:pt idx="409">
                  <c:v>145429015.36000001</c:v>
                </c:pt>
                <c:pt idx="410">
                  <c:v>146349838.66999999</c:v>
                </c:pt>
                <c:pt idx="411">
                  <c:v>138490976.47999999</c:v>
                </c:pt>
                <c:pt idx="412">
                  <c:v>144184537.69999999</c:v>
                </c:pt>
                <c:pt idx="413">
                  <c:v>157181771.91999999</c:v>
                </c:pt>
                <c:pt idx="414">
                  <c:v>162558638.71000001</c:v>
                </c:pt>
                <c:pt idx="415">
                  <c:v>165729165.66999999</c:v>
                </c:pt>
                <c:pt idx="416">
                  <c:v>170792444.31</c:v>
                </c:pt>
                <c:pt idx="417">
                  <c:v>151044540.34</c:v>
                </c:pt>
                <c:pt idx="418">
                  <c:v>144118403.31999999</c:v>
                </c:pt>
                <c:pt idx="419">
                  <c:v>149162198.86000001</c:v>
                </c:pt>
                <c:pt idx="420">
                  <c:v>149734784.59</c:v>
                </c:pt>
                <c:pt idx="421">
                  <c:v>145341705.43000001</c:v>
                </c:pt>
                <c:pt idx="422">
                  <c:v>146263699.72999999</c:v>
                </c:pt>
                <c:pt idx="423">
                  <c:v>138406564.96000001</c:v>
                </c:pt>
                <c:pt idx="424">
                  <c:v>144098405.84</c:v>
                </c:pt>
                <c:pt idx="425">
                  <c:v>157085968.21000001</c:v>
                </c:pt>
                <c:pt idx="426">
                  <c:v>162457503</c:v>
                </c:pt>
                <c:pt idx="427">
                  <c:v>165626057.41999999</c:v>
                </c:pt>
                <c:pt idx="428">
                  <c:v>170688344.80000001</c:v>
                </c:pt>
                <c:pt idx="429">
                  <c:v>150954310.53</c:v>
                </c:pt>
                <c:pt idx="430">
                  <c:v>144033991.81999999</c:v>
                </c:pt>
                <c:pt idx="431">
                  <c:v>149073093.50999999</c:v>
                </c:pt>
                <c:pt idx="432">
                  <c:v>149612402.18000001</c:v>
                </c:pt>
                <c:pt idx="433">
                  <c:v>145225292.28999999</c:v>
                </c:pt>
                <c:pt idx="434">
                  <c:v>146148847.91</c:v>
                </c:pt>
                <c:pt idx="435">
                  <c:v>138294016.34999999</c:v>
                </c:pt>
                <c:pt idx="436">
                  <c:v>143983563.44</c:v>
                </c:pt>
                <c:pt idx="437">
                  <c:v>156958230.00999999</c:v>
                </c:pt>
                <c:pt idx="438">
                  <c:v>162322655.46000001</c:v>
                </c:pt>
                <c:pt idx="439">
                  <c:v>165488579.83000001</c:v>
                </c:pt>
                <c:pt idx="440">
                  <c:v>170549545.52000001</c:v>
                </c:pt>
                <c:pt idx="441">
                  <c:v>150834004.19</c:v>
                </c:pt>
                <c:pt idx="442">
                  <c:v>143921443.22999999</c:v>
                </c:pt>
                <c:pt idx="443">
                  <c:v>148954286.44999999</c:v>
                </c:pt>
                <c:pt idx="444">
                  <c:v>149459424.21000001</c:v>
                </c:pt>
                <c:pt idx="445">
                  <c:v>145079775.91999999</c:v>
                </c:pt>
                <c:pt idx="446">
                  <c:v>146005283.18000001</c:v>
                </c:pt>
                <c:pt idx="447">
                  <c:v>138153330.63</c:v>
                </c:pt>
                <c:pt idx="448">
                  <c:v>143840010.5</c:v>
                </c:pt>
                <c:pt idx="449">
                  <c:v>156798557.31</c:v>
                </c:pt>
                <c:pt idx="450">
                  <c:v>162154096.06999999</c:v>
                </c:pt>
                <c:pt idx="451">
                  <c:v>165316732.87</c:v>
                </c:pt>
                <c:pt idx="452">
                  <c:v>170376046.44999999</c:v>
                </c:pt>
                <c:pt idx="453">
                  <c:v>150683621.30000001</c:v>
                </c:pt>
                <c:pt idx="454">
                  <c:v>143780757.52000001</c:v>
                </c:pt>
                <c:pt idx="455">
                  <c:v>148805777.66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1B-45FD-B7BB-EFCB9FB06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376016"/>
        <c:axId val="691141024"/>
      </c:lineChart>
      <c:catAx>
        <c:axId val="56637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141024"/>
        <c:crosses val="autoZero"/>
        <c:auto val="1"/>
        <c:lblAlgn val="ctr"/>
        <c:lblOffset val="100"/>
        <c:noMultiLvlLbl val="0"/>
      </c:catAx>
      <c:valAx>
        <c:axId val="69114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SEC_Sales_Alternative!$S$45:$S$85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SEC_Sales_Alternative!$U$45:$U$85</c:f>
              <c:numCache>
                <c:formatCode>#,##0</c:formatCode>
                <c:ptCount val="41"/>
                <c:pt idx="0">
                  <c:v>0</c:v>
                </c:pt>
                <c:pt idx="1">
                  <c:v>3512781046.526</c:v>
                </c:pt>
                <c:pt idx="2">
                  <c:v>3521246969.9679999</c:v>
                </c:pt>
                <c:pt idx="3">
                  <c:v>3536630163.0799999</c:v>
                </c:pt>
                <c:pt idx="4">
                  <c:v>3663505054.1199999</c:v>
                </c:pt>
                <c:pt idx="5">
                  <c:v>3706085289.112</c:v>
                </c:pt>
                <c:pt idx="6">
                  <c:v>3722112924.158</c:v>
                </c:pt>
                <c:pt idx="7">
                  <c:v>3632338407.1169996</c:v>
                </c:pt>
                <c:pt idx="8">
                  <c:v>3526070531.6288819</c:v>
                </c:pt>
                <c:pt idx="9">
                  <c:v>3466812499.2290001</c:v>
                </c:pt>
                <c:pt idx="10">
                  <c:v>3443903497.3479996</c:v>
                </c:pt>
                <c:pt idx="11">
                  <c:v>3405219164.2260008</c:v>
                </c:pt>
                <c:pt idx="12">
                  <c:v>3374978431.2659998</c:v>
                </c:pt>
                <c:pt idx="13">
                  <c:v>3348473671.302</c:v>
                </c:pt>
                <c:pt idx="14">
                  <c:v>3338227499.3560004</c:v>
                </c:pt>
                <c:pt idx="15">
                  <c:v>3318968627.46</c:v>
                </c:pt>
                <c:pt idx="16">
                  <c:v>3312217059.8129997</c:v>
                </c:pt>
                <c:pt idx="17">
                  <c:v>3308727763.4260006</c:v>
                </c:pt>
                <c:pt idx="18">
                  <c:v>3314878146.6860003</c:v>
                </c:pt>
                <c:pt idx="19">
                  <c:v>3305771649.1950002</c:v>
                </c:pt>
                <c:pt idx="20">
                  <c:v>3299292193.2210002</c:v>
                </c:pt>
                <c:pt idx="21">
                  <c:v>3293281186.7009997</c:v>
                </c:pt>
                <c:pt idx="22">
                  <c:v>3297829472.6290007</c:v>
                </c:pt>
                <c:pt idx="23">
                  <c:v>3286644625.52</c:v>
                </c:pt>
                <c:pt idx="24">
                  <c:v>3286979478.6030006</c:v>
                </c:pt>
                <c:pt idx="25">
                  <c:v>3288496320.1139998</c:v>
                </c:pt>
                <c:pt idx="26">
                  <c:v>3299663870.994</c:v>
                </c:pt>
                <c:pt idx="27">
                  <c:v>3295270759.7510004</c:v>
                </c:pt>
                <c:pt idx="28">
                  <c:v>3299446622.3530002</c:v>
                </c:pt>
                <c:pt idx="29">
                  <c:v>3303800016.9780006</c:v>
                </c:pt>
                <c:pt idx="30">
                  <c:v>3319536760.5240006</c:v>
                </c:pt>
                <c:pt idx="31">
                  <c:v>3315138270.4530001</c:v>
                </c:pt>
                <c:pt idx="32">
                  <c:v>3319331467.4840002</c:v>
                </c:pt>
                <c:pt idx="33">
                  <c:v>3325088541.9089999</c:v>
                </c:pt>
                <c:pt idx="34">
                  <c:v>3342229867.8000002</c:v>
                </c:pt>
                <c:pt idx="35">
                  <c:v>3340783041.105</c:v>
                </c:pt>
                <c:pt idx="36">
                  <c:v>3346519719.3970003</c:v>
                </c:pt>
                <c:pt idx="37">
                  <c:v>3350993703.9460001</c:v>
                </c:pt>
                <c:pt idx="38">
                  <c:v>3365134498.2320004</c:v>
                </c:pt>
                <c:pt idx="39">
                  <c:v>3360414212.0050006</c:v>
                </c:pt>
                <c:pt idx="40">
                  <c:v>3365410899.3129997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70-473D-8149-5DBA63BF83D0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SEC_Sales_Alternative!$S$45:$S$85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70-473D-8149-5DBA63BF8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141808"/>
        <c:axId val="691142200"/>
      </c:lineChart>
      <c:catAx>
        <c:axId val="69114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142200"/>
        <c:crosses val="autoZero"/>
        <c:auto val="1"/>
        <c:lblAlgn val="ctr"/>
        <c:lblOffset val="100"/>
        <c:noMultiLvlLbl val="0"/>
      </c:catAx>
      <c:valAx>
        <c:axId val="69114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14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SEC_Sales_Alternative!$U$1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SEC_Sales_Alternative!$U$2:$U$42</c:f>
              <c:numCache>
                <c:formatCode>#,##0</c:formatCode>
                <c:ptCount val="41"/>
                <c:pt idx="0">
                  <c:v>325908344</c:v>
                </c:pt>
                <c:pt idx="1">
                  <c:v>400440160</c:v>
                </c:pt>
                <c:pt idx="2">
                  <c:v>647524898</c:v>
                </c:pt>
                <c:pt idx="3">
                  <c:v>984906202</c:v>
                </c:pt>
                <c:pt idx="4">
                  <c:v>1345307223</c:v>
                </c:pt>
                <c:pt idx="5">
                  <c:v>1644803132</c:v>
                </c:pt>
                <c:pt idx="6">
                  <c:v>1721202841</c:v>
                </c:pt>
                <c:pt idx="7">
                  <c:v>1770529110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CA-4F0B-A32D-20322A2D0F8D}"/>
            </c:ext>
          </c:extLst>
        </c:ser>
        <c:ser>
          <c:idx val="5"/>
          <c:order val="3"/>
          <c:tx>
            <c:strRef>
              <c:f>SEC_Sales_Alternative!$W$1</c:f>
              <c:strCache>
                <c:ptCount val="1"/>
                <c:pt idx="0">
                  <c:v>TOD_2019BP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SEC_Sales_Alternative!$W$2:$W$42</c:f>
              <c:numCache>
                <c:formatCode>#,##0</c:formatCode>
                <c:ptCount val="41"/>
                <c:pt idx="1">
                  <c:v>403758405.02687055</c:v>
                </c:pt>
                <c:pt idx="2">
                  <c:v>648514600.47212219</c:v>
                </c:pt>
                <c:pt idx="3">
                  <c:v>980357955.49639177</c:v>
                </c:pt>
                <c:pt idx="4">
                  <c:v>1335071218.0249038</c:v>
                </c:pt>
                <c:pt idx="5">
                  <c:v>1639643985.3849556</c:v>
                </c:pt>
                <c:pt idx="6">
                  <c:v>1716052285.8338237</c:v>
                </c:pt>
                <c:pt idx="7">
                  <c:v>1766677013.1902449</c:v>
                </c:pt>
                <c:pt idx="8">
                  <c:v>1758903570.5513139</c:v>
                </c:pt>
                <c:pt idx="9">
                  <c:v>1742639726.0084727</c:v>
                </c:pt>
                <c:pt idx="10">
                  <c:v>1743704341.4733901</c:v>
                </c:pt>
                <c:pt idx="11">
                  <c:v>1736158017.32318</c:v>
                </c:pt>
                <c:pt idx="12">
                  <c:v>1732269319.3549426</c:v>
                </c:pt>
                <c:pt idx="13">
                  <c:v>1729695157.9360368</c:v>
                </c:pt>
                <c:pt idx="14">
                  <c:v>1734996203.8756115</c:v>
                </c:pt>
                <c:pt idx="15">
                  <c:v>1735133087.0087643</c:v>
                </c:pt>
                <c:pt idx="16">
                  <c:v>1741324074.4665</c:v>
                </c:pt>
                <c:pt idx="17">
                  <c:v>1748802790.4238651</c:v>
                </c:pt>
                <c:pt idx="18">
                  <c:v>1760979603.8703272</c:v>
                </c:pt>
                <c:pt idx="19">
                  <c:v>1764660043.3623555</c:v>
                </c:pt>
                <c:pt idx="20">
                  <c:v>1769299943.29246</c:v>
                </c:pt>
                <c:pt idx="21">
                  <c:v>1773764936.7526033</c:v>
                </c:pt>
                <c:pt idx="22">
                  <c:v>1783512902.954843</c:v>
                </c:pt>
                <c:pt idx="23">
                  <c:v>1784354240.9444757</c:v>
                </c:pt>
                <c:pt idx="24">
                  <c:v>1791026617.2817454</c:v>
                </c:pt>
                <c:pt idx="25">
                  <c:v>1797952181.5511024</c:v>
                </c:pt>
                <c:pt idx="26">
                  <c:v>1809777429.669209</c:v>
                </c:pt>
                <c:pt idx="27">
                  <c:v>1812693157.7548444</c:v>
                </c:pt>
                <c:pt idx="28">
                  <c:v>1819921724.8507161</c:v>
                </c:pt>
                <c:pt idx="29">
                  <c:v>1826864642.5006826</c:v>
                </c:pt>
                <c:pt idx="30">
                  <c:v>1839728231.7956636</c:v>
                </c:pt>
                <c:pt idx="31">
                  <c:v>1841055086.1820138</c:v>
                </c:pt>
                <c:pt idx="32">
                  <c:v>1846751965.6133814</c:v>
                </c:pt>
                <c:pt idx="33">
                  <c:v>1852929829.5220387</c:v>
                </c:pt>
                <c:pt idx="34">
                  <c:v>1865069134.0543799</c:v>
                </c:pt>
                <c:pt idx="35">
                  <c:v>1866450713.8374519</c:v>
                </c:pt>
                <c:pt idx="36">
                  <c:v>1871444983.4077303</c:v>
                </c:pt>
                <c:pt idx="37">
                  <c:v>1875336439.6374388</c:v>
                </c:pt>
                <c:pt idx="38">
                  <c:v>1884241046.1580319</c:v>
                </c:pt>
                <c:pt idx="39">
                  <c:v>1882185633.2005301</c:v>
                </c:pt>
                <c:pt idx="40">
                  <c:v>1885168301.4954858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CA-4F0B-A32D-20322A2D0F8D}"/>
            </c:ext>
          </c:extLst>
        </c:ser>
        <c:ser>
          <c:idx val="9"/>
          <c:order val="5"/>
          <c:tx>
            <c:strRef>
              <c:f>SEC_Sales_Alternative!$Y$1</c:f>
              <c:strCache>
                <c:ptCount val="1"/>
                <c:pt idx="0">
                  <c:v>TOD_2018BP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SEC_Sales_Alternative!$S$2:$S$42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SEC_Sales_Alternative!$Y$2:$Y$42</c:f>
              <c:numCache>
                <c:formatCode>#,##0</c:formatCode>
                <c:ptCount val="41"/>
                <c:pt idx="7">
                  <c:v>1717701004.3699999</c:v>
                </c:pt>
                <c:pt idx="8">
                  <c:v>1725711377.6999998</c:v>
                </c:pt>
                <c:pt idx="9">
                  <c:v>1733676618.6499999</c:v>
                </c:pt>
                <c:pt idx="10">
                  <c:v>1741466636.04</c:v>
                </c:pt>
                <c:pt idx="11">
                  <c:v>1749006671.03</c:v>
                </c:pt>
                <c:pt idx="12">
                  <c:v>1756250955.0500002</c:v>
                </c:pt>
                <c:pt idx="13">
                  <c:v>1763171474.97</c:v>
                </c:pt>
                <c:pt idx="14">
                  <c:v>1769751089.1500001</c:v>
                </c:pt>
                <c:pt idx="15">
                  <c:v>1775979311.0699999</c:v>
                </c:pt>
                <c:pt idx="16">
                  <c:v>1781849726.9999998</c:v>
                </c:pt>
                <c:pt idx="17">
                  <c:v>1787358415.1800001</c:v>
                </c:pt>
                <c:pt idx="18">
                  <c:v>1792502978.0700002</c:v>
                </c:pt>
                <c:pt idx="19">
                  <c:v>1797281950.3600001</c:v>
                </c:pt>
                <c:pt idx="20">
                  <c:v>1801694436.7099998</c:v>
                </c:pt>
                <c:pt idx="21">
                  <c:v>1805739890.0800002</c:v>
                </c:pt>
                <c:pt idx="22">
                  <c:v>1809417976.4299998</c:v>
                </c:pt>
                <c:pt idx="23">
                  <c:v>1812728491.6900001</c:v>
                </c:pt>
                <c:pt idx="24">
                  <c:v>1815671311.3700001</c:v>
                </c:pt>
                <c:pt idx="25">
                  <c:v>1818246359.4400001</c:v>
                </c:pt>
                <c:pt idx="26">
                  <c:v>1820453589.47</c:v>
                </c:pt>
                <c:pt idx="27">
                  <c:v>1822292973.1899998</c:v>
                </c:pt>
                <c:pt idx="28">
                  <c:v>1823764493.3500001</c:v>
                </c:pt>
                <c:pt idx="29">
                  <c:v>1824868139.3700001</c:v>
                </c:pt>
                <c:pt idx="30">
                  <c:v>1825603904.8500001</c:v>
                </c:pt>
                <c:pt idx="31">
                  <c:v>1825971785.9099998</c:v>
                </c:pt>
                <c:pt idx="32">
                  <c:v>1825971780.1099999</c:v>
                </c:pt>
                <c:pt idx="33">
                  <c:v>1825603886.0399997</c:v>
                </c:pt>
                <c:pt idx="34">
                  <c:v>1824868102.8099999</c:v>
                </c:pt>
                <c:pt idx="35">
                  <c:v>1823764429.8399999</c:v>
                </c:pt>
                <c:pt idx="36">
                  <c:v>1822292866.8600001</c:v>
                </c:pt>
                <c:pt idx="37">
                  <c:v>1820453413.6200001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CA-4F0B-A32D-20322A2D0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1211536"/>
        <c:axId val="7412119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SEC_Sales_Alternative!$T$1</c15:sqref>
                        </c15:formulaRef>
                      </c:ext>
                    </c:extLst>
                    <c:strCache>
                      <c:ptCount val="1"/>
                      <c:pt idx="0">
                        <c:v>PS_Actuals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SEC_Sales_Alternative!$S$2:$S$42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SEC_Sales_Alternative!$T$2:$T$42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0">
                        <c:v>3315213178</c:v>
                      </c:pt>
                      <c:pt idx="1">
                        <c:v>3083366151</c:v>
                      </c:pt>
                      <c:pt idx="2">
                        <c:v>2874680034</c:v>
                      </c:pt>
                      <c:pt idx="3">
                        <c:v>2568998037</c:v>
                      </c:pt>
                      <c:pt idx="4">
                        <c:v>2346810447</c:v>
                      </c:pt>
                      <c:pt idx="5">
                        <c:v>2073518377</c:v>
                      </c:pt>
                      <c:pt idx="6">
                        <c:v>2011599279</c:v>
                      </c:pt>
                      <c:pt idx="7">
                        <c:v>1869525011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7FCA-4F0B-A32D-20322A2D0F8D}"/>
                  </c:ext>
                </c:extLst>
              </c15:ser>
            </c15:filteredLineSeries>
            <c15:filteredLine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SEC_Sales_Alternative!$V$1</c15:sqref>
                        </c15:formulaRef>
                      </c:ext>
                    </c:extLst>
                    <c:strCache>
                      <c:ptCount val="1"/>
                      <c:pt idx="0">
                        <c:v>PS_2019BP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SEC_Sales_Alternative!$S$2:$S$42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SEC_Sales_Alternative!$V$2:$V$42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1">
                        <c:v>3109022641.4991293</c:v>
                      </c:pt>
                      <c:pt idx="2">
                        <c:v>2872732369.4958777</c:v>
                      </c:pt>
                      <c:pt idx="3">
                        <c:v>2556272207.5836082</c:v>
                      </c:pt>
                      <c:pt idx="4">
                        <c:v>2328433836.0950961</c:v>
                      </c:pt>
                      <c:pt idx="5">
                        <c:v>2066441303.7270443</c:v>
                      </c:pt>
                      <c:pt idx="6">
                        <c:v>2006060638.3241765</c:v>
                      </c:pt>
                      <c:pt idx="7">
                        <c:v>1865661393.9267545</c:v>
                      </c:pt>
                      <c:pt idx="8">
                        <c:v>1767166961.0775681</c:v>
                      </c:pt>
                      <c:pt idx="9">
                        <c:v>1724172773.2205276</c:v>
                      </c:pt>
                      <c:pt idx="10">
                        <c:v>1700199155.8746097</c:v>
                      </c:pt>
                      <c:pt idx="11">
                        <c:v>1669061146.9028206</c:v>
                      </c:pt>
                      <c:pt idx="12">
                        <c:v>1642709111.9110575</c:v>
                      </c:pt>
                      <c:pt idx="13">
                        <c:v>1618778513.3659635</c:v>
                      </c:pt>
                      <c:pt idx="14">
                        <c:v>1603231295.4803889</c:v>
                      </c:pt>
                      <c:pt idx="15">
                        <c:v>1583835540.4512358</c:v>
                      </c:pt>
                      <c:pt idx="16">
                        <c:v>1570892985.3464999</c:v>
                      </c:pt>
                      <c:pt idx="17">
                        <c:v>1559924973.0021353</c:v>
                      </c:pt>
                      <c:pt idx="18">
                        <c:v>1553898542.8156731</c:v>
                      </c:pt>
                      <c:pt idx="19">
                        <c:v>1541111605.8326447</c:v>
                      </c:pt>
                      <c:pt idx="20">
                        <c:v>1529992249.9285402</c:v>
                      </c:pt>
                      <c:pt idx="21">
                        <c:v>1519516249.9483964</c:v>
                      </c:pt>
                      <c:pt idx="22">
                        <c:v>1514316569.6741574</c:v>
                      </c:pt>
                      <c:pt idx="23">
                        <c:v>1502290384.5755243</c:v>
                      </c:pt>
                      <c:pt idx="24">
                        <c:v>1495952861.321255</c:v>
                      </c:pt>
                      <c:pt idx="25">
                        <c:v>1490544138.5628974</c:v>
                      </c:pt>
                      <c:pt idx="26">
                        <c:v>1489886441.324791</c:v>
                      </c:pt>
                      <c:pt idx="27">
                        <c:v>1482577601.9961557</c:v>
                      </c:pt>
                      <c:pt idx="28">
                        <c:v>1479524897.502284</c:v>
                      </c:pt>
                      <c:pt idx="29">
                        <c:v>1476935374.4773178</c:v>
                      </c:pt>
                      <c:pt idx="30">
                        <c:v>1479808528.728337</c:v>
                      </c:pt>
                      <c:pt idx="31">
                        <c:v>1474083184.2709863</c:v>
                      </c:pt>
                      <c:pt idx="32">
                        <c:v>1472579501.8706191</c:v>
                      </c:pt>
                      <c:pt idx="33">
                        <c:v>1472158712.3869612</c:v>
                      </c:pt>
                      <c:pt idx="34">
                        <c:v>1477160733.7456205</c:v>
                      </c:pt>
                      <c:pt idx="35">
                        <c:v>1474332327.2675481</c:v>
                      </c:pt>
                      <c:pt idx="36">
                        <c:v>1475074735.98927</c:v>
                      </c:pt>
                      <c:pt idx="37">
                        <c:v>1475657264.3085616</c:v>
                      </c:pt>
                      <c:pt idx="38">
                        <c:v>1480893452.0739686</c:v>
                      </c:pt>
                      <c:pt idx="39">
                        <c:v>1478228578.8044705</c:v>
                      </c:pt>
                      <c:pt idx="40">
                        <c:v>1480242597.8175142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FCA-4F0B-A32D-20322A2D0F8D}"/>
                  </c:ext>
                </c:extLst>
              </c15:ser>
            </c15:filteredLineSeries>
            <c15:filteredLineSeries>
              <c15:ser>
                <c:idx val="8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SEC_Sales_Alternative!$X$1</c15:sqref>
                        </c15:formulaRef>
                      </c:ext>
                    </c:extLst>
                    <c:strCache>
                      <c:ptCount val="1"/>
                      <c:pt idx="0">
                        <c:v>PS_2018BP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SEC_Sales_Alternative!$S$2:$S$42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SEC_Sales_Alternative!$X$2:$X$42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7">
                        <c:v>1965695863.27</c:v>
                      </c:pt>
                      <c:pt idx="8">
                        <c:v>1955917269.3199997</c:v>
                      </c:pt>
                      <c:pt idx="9">
                        <c:v>1946886020.3799999</c:v>
                      </c:pt>
                      <c:pt idx="10">
                        <c:v>1938447296.7900002</c:v>
                      </c:pt>
                      <c:pt idx="11">
                        <c:v>1930512499.49</c:v>
                      </c:pt>
                      <c:pt idx="12">
                        <c:v>1923027987.6500001</c:v>
                      </c:pt>
                      <c:pt idx="13">
                        <c:v>1915961280</c:v>
                      </c:pt>
                      <c:pt idx="14">
                        <c:v>1909292705.0499997</c:v>
                      </c:pt>
                      <c:pt idx="15">
                        <c:v>1903010347.1400001</c:v>
                      </c:pt>
                      <c:pt idx="16">
                        <c:v>1897106987.3999999</c:v>
                      </c:pt>
                      <c:pt idx="17">
                        <c:v>1891578251.6599998</c:v>
                      </c:pt>
                      <c:pt idx="18">
                        <c:v>1886421489.0900002</c:v>
                      </c:pt>
                      <c:pt idx="19">
                        <c:v>1881635092.8099999</c:v>
                      </c:pt>
                      <c:pt idx="20">
                        <c:v>1877218088.7099998</c:v>
                      </c:pt>
                      <c:pt idx="21">
                        <c:v>1873169886.0900002</c:v>
                      </c:pt>
                      <c:pt idx="22">
                        <c:v>1869490126.7200003</c:v>
                      </c:pt>
                      <c:pt idx="23">
                        <c:v>1866178593.3600001</c:v>
                      </c:pt>
                      <c:pt idx="24">
                        <c:v>1863235154.1200001</c:v>
                      </c:pt>
                      <c:pt idx="25">
                        <c:v>1860659729.0599997</c:v>
                      </c:pt>
                      <c:pt idx="26">
                        <c:v>1858452269.5800002</c:v>
                      </c:pt>
                      <c:pt idx="27">
                        <c:v>1856612746.2400002</c:v>
                      </c:pt>
                      <c:pt idx="28">
                        <c:v>1855141141.1700001</c:v>
                      </c:pt>
                      <c:pt idx="29">
                        <c:v>1854037443.4100001</c:v>
                      </c:pt>
                      <c:pt idx="30">
                        <c:v>1853301646.4599996</c:v>
                      </c:pt>
                      <c:pt idx="31">
                        <c:v>1852933746.2599998</c:v>
                      </c:pt>
                      <c:pt idx="32">
                        <c:v>1852933740.4100003</c:v>
                      </c:pt>
                      <c:pt idx="33">
                        <c:v>1853301627.3899999</c:v>
                      </c:pt>
                      <c:pt idx="34">
                        <c:v>1854037406.3299999</c:v>
                      </c:pt>
                      <c:pt idx="35">
                        <c:v>1855141076.6499996</c:v>
                      </c:pt>
                      <c:pt idx="36">
                        <c:v>1856612638.0599999</c:v>
                      </c:pt>
                      <c:pt idx="37">
                        <c:v>1858452090.3199997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FCA-4F0B-A32D-20322A2D0F8D}"/>
                  </c:ext>
                </c:extLst>
              </c15:ser>
            </c15:filteredLineSeries>
          </c:ext>
        </c:extLst>
      </c:lineChart>
      <c:catAx>
        <c:axId val="74121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1928"/>
        <c:crosses val="autoZero"/>
        <c:auto val="1"/>
        <c:lblAlgn val="ctr"/>
        <c:lblOffset val="100"/>
        <c:noMultiLvlLbl val="0"/>
      </c:catAx>
      <c:valAx>
        <c:axId val="74121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Cust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SEC_Cust!$F$1</c:f>
              <c:strCache>
                <c:ptCount val="1"/>
                <c:pt idx="0">
                  <c:v>PS_Actuals_Cust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SEC_Cust!$A$2:$A$457</c15:sqref>
                  </c15:fullRef>
                </c:ext>
              </c:extLst>
              <c:f>SEC_Cust!$A$14:$A$457</c:f>
              <c:numCache>
                <c:formatCode>General</c:formatCode>
                <c:ptCount val="444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  <c:pt idx="240">
                  <c:v>2031</c:v>
                </c:pt>
                <c:pt idx="241">
                  <c:v>2031</c:v>
                </c:pt>
                <c:pt idx="242">
                  <c:v>2031</c:v>
                </c:pt>
                <c:pt idx="243">
                  <c:v>2031</c:v>
                </c:pt>
                <c:pt idx="244">
                  <c:v>2031</c:v>
                </c:pt>
                <c:pt idx="245">
                  <c:v>2031</c:v>
                </c:pt>
                <c:pt idx="246">
                  <c:v>2031</c:v>
                </c:pt>
                <c:pt idx="247">
                  <c:v>2031</c:v>
                </c:pt>
                <c:pt idx="248">
                  <c:v>2031</c:v>
                </c:pt>
                <c:pt idx="249">
                  <c:v>2031</c:v>
                </c:pt>
                <c:pt idx="250">
                  <c:v>2031</c:v>
                </c:pt>
                <c:pt idx="251">
                  <c:v>2031</c:v>
                </c:pt>
                <c:pt idx="252">
                  <c:v>2032</c:v>
                </c:pt>
                <c:pt idx="253">
                  <c:v>2032</c:v>
                </c:pt>
                <c:pt idx="254">
                  <c:v>2032</c:v>
                </c:pt>
                <c:pt idx="255">
                  <c:v>2032</c:v>
                </c:pt>
                <c:pt idx="256">
                  <c:v>2032</c:v>
                </c:pt>
                <c:pt idx="257">
                  <c:v>2032</c:v>
                </c:pt>
                <c:pt idx="258">
                  <c:v>2032</c:v>
                </c:pt>
                <c:pt idx="259">
                  <c:v>2032</c:v>
                </c:pt>
                <c:pt idx="260">
                  <c:v>2032</c:v>
                </c:pt>
                <c:pt idx="261">
                  <c:v>2032</c:v>
                </c:pt>
                <c:pt idx="262">
                  <c:v>2032</c:v>
                </c:pt>
                <c:pt idx="263">
                  <c:v>2032</c:v>
                </c:pt>
                <c:pt idx="264">
                  <c:v>2033</c:v>
                </c:pt>
                <c:pt idx="265">
                  <c:v>2033</c:v>
                </c:pt>
                <c:pt idx="266">
                  <c:v>2033</c:v>
                </c:pt>
                <c:pt idx="267">
                  <c:v>2033</c:v>
                </c:pt>
                <c:pt idx="268">
                  <c:v>2033</c:v>
                </c:pt>
                <c:pt idx="269">
                  <c:v>2033</c:v>
                </c:pt>
                <c:pt idx="270">
                  <c:v>2033</c:v>
                </c:pt>
                <c:pt idx="271">
                  <c:v>2033</c:v>
                </c:pt>
                <c:pt idx="272">
                  <c:v>2033</c:v>
                </c:pt>
                <c:pt idx="273">
                  <c:v>2033</c:v>
                </c:pt>
                <c:pt idx="274">
                  <c:v>2033</c:v>
                </c:pt>
                <c:pt idx="275">
                  <c:v>2033</c:v>
                </c:pt>
                <c:pt idx="276">
                  <c:v>2034</c:v>
                </c:pt>
                <c:pt idx="277">
                  <c:v>2034</c:v>
                </c:pt>
                <c:pt idx="278">
                  <c:v>2034</c:v>
                </c:pt>
                <c:pt idx="279">
                  <c:v>2034</c:v>
                </c:pt>
                <c:pt idx="280">
                  <c:v>2034</c:v>
                </c:pt>
                <c:pt idx="281">
                  <c:v>2034</c:v>
                </c:pt>
                <c:pt idx="282">
                  <c:v>2034</c:v>
                </c:pt>
                <c:pt idx="283">
                  <c:v>2034</c:v>
                </c:pt>
                <c:pt idx="284">
                  <c:v>2034</c:v>
                </c:pt>
                <c:pt idx="285">
                  <c:v>2034</c:v>
                </c:pt>
                <c:pt idx="286">
                  <c:v>2034</c:v>
                </c:pt>
                <c:pt idx="287">
                  <c:v>2034</c:v>
                </c:pt>
                <c:pt idx="288">
                  <c:v>2035</c:v>
                </c:pt>
                <c:pt idx="289">
                  <c:v>2035</c:v>
                </c:pt>
                <c:pt idx="290">
                  <c:v>2035</c:v>
                </c:pt>
                <c:pt idx="291">
                  <c:v>2035</c:v>
                </c:pt>
                <c:pt idx="292">
                  <c:v>2035</c:v>
                </c:pt>
                <c:pt idx="293">
                  <c:v>2035</c:v>
                </c:pt>
                <c:pt idx="294">
                  <c:v>2035</c:v>
                </c:pt>
                <c:pt idx="295">
                  <c:v>2035</c:v>
                </c:pt>
                <c:pt idx="296">
                  <c:v>2035</c:v>
                </c:pt>
                <c:pt idx="297">
                  <c:v>2035</c:v>
                </c:pt>
                <c:pt idx="298">
                  <c:v>2035</c:v>
                </c:pt>
                <c:pt idx="299">
                  <c:v>2035</c:v>
                </c:pt>
                <c:pt idx="300">
                  <c:v>2036</c:v>
                </c:pt>
                <c:pt idx="301">
                  <c:v>2036</c:v>
                </c:pt>
                <c:pt idx="302">
                  <c:v>2036</c:v>
                </c:pt>
                <c:pt idx="303">
                  <c:v>2036</c:v>
                </c:pt>
                <c:pt idx="304">
                  <c:v>2036</c:v>
                </c:pt>
                <c:pt idx="305">
                  <c:v>2036</c:v>
                </c:pt>
                <c:pt idx="306">
                  <c:v>2036</c:v>
                </c:pt>
                <c:pt idx="307">
                  <c:v>2036</c:v>
                </c:pt>
                <c:pt idx="308">
                  <c:v>2036</c:v>
                </c:pt>
                <c:pt idx="309">
                  <c:v>2036</c:v>
                </c:pt>
                <c:pt idx="310">
                  <c:v>2036</c:v>
                </c:pt>
                <c:pt idx="311">
                  <c:v>2036</c:v>
                </c:pt>
                <c:pt idx="312">
                  <c:v>2037</c:v>
                </c:pt>
                <c:pt idx="313">
                  <c:v>2037</c:v>
                </c:pt>
                <c:pt idx="314">
                  <c:v>2037</c:v>
                </c:pt>
                <c:pt idx="315">
                  <c:v>2037</c:v>
                </c:pt>
                <c:pt idx="316">
                  <c:v>2037</c:v>
                </c:pt>
                <c:pt idx="317">
                  <c:v>2037</c:v>
                </c:pt>
                <c:pt idx="318">
                  <c:v>2037</c:v>
                </c:pt>
                <c:pt idx="319">
                  <c:v>2037</c:v>
                </c:pt>
                <c:pt idx="320">
                  <c:v>2037</c:v>
                </c:pt>
                <c:pt idx="321">
                  <c:v>2037</c:v>
                </c:pt>
                <c:pt idx="322">
                  <c:v>2037</c:v>
                </c:pt>
                <c:pt idx="323">
                  <c:v>2037</c:v>
                </c:pt>
                <c:pt idx="324">
                  <c:v>2038</c:v>
                </c:pt>
                <c:pt idx="325">
                  <c:v>2038</c:v>
                </c:pt>
                <c:pt idx="326">
                  <c:v>2038</c:v>
                </c:pt>
                <c:pt idx="327">
                  <c:v>2038</c:v>
                </c:pt>
                <c:pt idx="328">
                  <c:v>2038</c:v>
                </c:pt>
                <c:pt idx="329">
                  <c:v>2038</c:v>
                </c:pt>
                <c:pt idx="330">
                  <c:v>2038</c:v>
                </c:pt>
                <c:pt idx="331">
                  <c:v>2038</c:v>
                </c:pt>
                <c:pt idx="332">
                  <c:v>2038</c:v>
                </c:pt>
                <c:pt idx="333">
                  <c:v>2038</c:v>
                </c:pt>
                <c:pt idx="334">
                  <c:v>2038</c:v>
                </c:pt>
                <c:pt idx="335">
                  <c:v>2038</c:v>
                </c:pt>
                <c:pt idx="336">
                  <c:v>2039</c:v>
                </c:pt>
                <c:pt idx="337">
                  <c:v>2039</c:v>
                </c:pt>
                <c:pt idx="338">
                  <c:v>2039</c:v>
                </c:pt>
                <c:pt idx="339">
                  <c:v>2039</c:v>
                </c:pt>
                <c:pt idx="340">
                  <c:v>2039</c:v>
                </c:pt>
                <c:pt idx="341">
                  <c:v>2039</c:v>
                </c:pt>
                <c:pt idx="342">
                  <c:v>2039</c:v>
                </c:pt>
                <c:pt idx="343">
                  <c:v>2039</c:v>
                </c:pt>
                <c:pt idx="344">
                  <c:v>2039</c:v>
                </c:pt>
                <c:pt idx="345">
                  <c:v>2039</c:v>
                </c:pt>
                <c:pt idx="346">
                  <c:v>2039</c:v>
                </c:pt>
                <c:pt idx="347">
                  <c:v>2039</c:v>
                </c:pt>
                <c:pt idx="348">
                  <c:v>2040</c:v>
                </c:pt>
                <c:pt idx="349">
                  <c:v>2040</c:v>
                </c:pt>
                <c:pt idx="350">
                  <c:v>2040</c:v>
                </c:pt>
                <c:pt idx="351">
                  <c:v>2040</c:v>
                </c:pt>
                <c:pt idx="352">
                  <c:v>2040</c:v>
                </c:pt>
                <c:pt idx="353">
                  <c:v>2040</c:v>
                </c:pt>
                <c:pt idx="354">
                  <c:v>2040</c:v>
                </c:pt>
                <c:pt idx="355">
                  <c:v>2040</c:v>
                </c:pt>
                <c:pt idx="356">
                  <c:v>2040</c:v>
                </c:pt>
                <c:pt idx="357">
                  <c:v>2040</c:v>
                </c:pt>
                <c:pt idx="358">
                  <c:v>2040</c:v>
                </c:pt>
                <c:pt idx="359">
                  <c:v>2040</c:v>
                </c:pt>
                <c:pt idx="360">
                  <c:v>2041</c:v>
                </c:pt>
                <c:pt idx="361">
                  <c:v>2041</c:v>
                </c:pt>
                <c:pt idx="362">
                  <c:v>2041</c:v>
                </c:pt>
                <c:pt idx="363">
                  <c:v>2041</c:v>
                </c:pt>
                <c:pt idx="364">
                  <c:v>2041</c:v>
                </c:pt>
                <c:pt idx="365">
                  <c:v>2041</c:v>
                </c:pt>
                <c:pt idx="366">
                  <c:v>2041</c:v>
                </c:pt>
                <c:pt idx="367">
                  <c:v>2041</c:v>
                </c:pt>
                <c:pt idx="368">
                  <c:v>2041</c:v>
                </c:pt>
                <c:pt idx="369">
                  <c:v>2041</c:v>
                </c:pt>
                <c:pt idx="370">
                  <c:v>2041</c:v>
                </c:pt>
                <c:pt idx="371">
                  <c:v>2041</c:v>
                </c:pt>
                <c:pt idx="372">
                  <c:v>2042</c:v>
                </c:pt>
                <c:pt idx="373">
                  <c:v>2042</c:v>
                </c:pt>
                <c:pt idx="374">
                  <c:v>2042</c:v>
                </c:pt>
                <c:pt idx="375">
                  <c:v>2042</c:v>
                </c:pt>
                <c:pt idx="376">
                  <c:v>2042</c:v>
                </c:pt>
                <c:pt idx="377">
                  <c:v>2042</c:v>
                </c:pt>
                <c:pt idx="378">
                  <c:v>2042</c:v>
                </c:pt>
                <c:pt idx="379">
                  <c:v>2042</c:v>
                </c:pt>
                <c:pt idx="380">
                  <c:v>2042</c:v>
                </c:pt>
                <c:pt idx="381">
                  <c:v>2042</c:v>
                </c:pt>
                <c:pt idx="382">
                  <c:v>2042</c:v>
                </c:pt>
                <c:pt idx="383">
                  <c:v>2042</c:v>
                </c:pt>
                <c:pt idx="384">
                  <c:v>2043</c:v>
                </c:pt>
                <c:pt idx="385">
                  <c:v>2043</c:v>
                </c:pt>
                <c:pt idx="386">
                  <c:v>2043</c:v>
                </c:pt>
                <c:pt idx="387">
                  <c:v>2043</c:v>
                </c:pt>
                <c:pt idx="388">
                  <c:v>2043</c:v>
                </c:pt>
                <c:pt idx="389">
                  <c:v>2043</c:v>
                </c:pt>
                <c:pt idx="390">
                  <c:v>2043</c:v>
                </c:pt>
                <c:pt idx="391">
                  <c:v>2043</c:v>
                </c:pt>
                <c:pt idx="392">
                  <c:v>2043</c:v>
                </c:pt>
                <c:pt idx="393">
                  <c:v>2043</c:v>
                </c:pt>
                <c:pt idx="394">
                  <c:v>2043</c:v>
                </c:pt>
                <c:pt idx="395">
                  <c:v>2043</c:v>
                </c:pt>
                <c:pt idx="396">
                  <c:v>2044</c:v>
                </c:pt>
                <c:pt idx="397">
                  <c:v>2044</c:v>
                </c:pt>
                <c:pt idx="398">
                  <c:v>2044</c:v>
                </c:pt>
                <c:pt idx="399">
                  <c:v>2044</c:v>
                </c:pt>
                <c:pt idx="400">
                  <c:v>2044</c:v>
                </c:pt>
                <c:pt idx="401">
                  <c:v>2044</c:v>
                </c:pt>
                <c:pt idx="402">
                  <c:v>2044</c:v>
                </c:pt>
                <c:pt idx="403">
                  <c:v>2044</c:v>
                </c:pt>
                <c:pt idx="404">
                  <c:v>2044</c:v>
                </c:pt>
                <c:pt idx="405">
                  <c:v>2044</c:v>
                </c:pt>
                <c:pt idx="406">
                  <c:v>2044</c:v>
                </c:pt>
                <c:pt idx="407">
                  <c:v>2044</c:v>
                </c:pt>
                <c:pt idx="408">
                  <c:v>2045</c:v>
                </c:pt>
                <c:pt idx="409">
                  <c:v>2045</c:v>
                </c:pt>
                <c:pt idx="410">
                  <c:v>2045</c:v>
                </c:pt>
                <c:pt idx="411">
                  <c:v>2045</c:v>
                </c:pt>
                <c:pt idx="412">
                  <c:v>2045</c:v>
                </c:pt>
                <c:pt idx="413">
                  <c:v>2045</c:v>
                </c:pt>
                <c:pt idx="414">
                  <c:v>2045</c:v>
                </c:pt>
                <c:pt idx="415">
                  <c:v>2045</c:v>
                </c:pt>
                <c:pt idx="416">
                  <c:v>2045</c:v>
                </c:pt>
                <c:pt idx="417">
                  <c:v>2045</c:v>
                </c:pt>
                <c:pt idx="418">
                  <c:v>2045</c:v>
                </c:pt>
                <c:pt idx="419">
                  <c:v>2045</c:v>
                </c:pt>
                <c:pt idx="420">
                  <c:v>2046</c:v>
                </c:pt>
                <c:pt idx="421">
                  <c:v>2046</c:v>
                </c:pt>
                <c:pt idx="422">
                  <c:v>2046</c:v>
                </c:pt>
                <c:pt idx="423">
                  <c:v>2046</c:v>
                </c:pt>
                <c:pt idx="424">
                  <c:v>2046</c:v>
                </c:pt>
                <c:pt idx="425">
                  <c:v>2046</c:v>
                </c:pt>
                <c:pt idx="426">
                  <c:v>2046</c:v>
                </c:pt>
                <c:pt idx="427">
                  <c:v>2046</c:v>
                </c:pt>
                <c:pt idx="428">
                  <c:v>2046</c:v>
                </c:pt>
                <c:pt idx="429">
                  <c:v>2046</c:v>
                </c:pt>
                <c:pt idx="430">
                  <c:v>2046</c:v>
                </c:pt>
                <c:pt idx="431">
                  <c:v>2046</c:v>
                </c:pt>
                <c:pt idx="432">
                  <c:v>2047</c:v>
                </c:pt>
                <c:pt idx="433">
                  <c:v>2047</c:v>
                </c:pt>
                <c:pt idx="434">
                  <c:v>2047</c:v>
                </c:pt>
                <c:pt idx="435">
                  <c:v>2047</c:v>
                </c:pt>
                <c:pt idx="436">
                  <c:v>2047</c:v>
                </c:pt>
                <c:pt idx="437">
                  <c:v>2047</c:v>
                </c:pt>
                <c:pt idx="438">
                  <c:v>2047</c:v>
                </c:pt>
                <c:pt idx="439">
                  <c:v>2047</c:v>
                </c:pt>
                <c:pt idx="440">
                  <c:v>2047</c:v>
                </c:pt>
                <c:pt idx="441">
                  <c:v>2047</c:v>
                </c:pt>
                <c:pt idx="442">
                  <c:v>2047</c:v>
                </c:pt>
                <c:pt idx="443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SEC_Cust!$F$2:$F$457</c15:sqref>
                  </c15:fullRef>
                </c:ext>
              </c:extLst>
              <c:f>SEC_Cust!$F$14:$F$457</c:f>
              <c:numCache>
                <c:formatCode>#,##0</c:formatCode>
                <c:ptCount val="444"/>
                <c:pt idx="0">
                  <c:v>6049</c:v>
                </c:pt>
                <c:pt idx="1">
                  <c:v>6025</c:v>
                </c:pt>
                <c:pt idx="2">
                  <c:v>6004</c:v>
                </c:pt>
                <c:pt idx="3">
                  <c:v>5951</c:v>
                </c:pt>
                <c:pt idx="4">
                  <c:v>5908</c:v>
                </c:pt>
                <c:pt idx="5">
                  <c:v>5884</c:v>
                </c:pt>
                <c:pt idx="6">
                  <c:v>5858</c:v>
                </c:pt>
                <c:pt idx="7">
                  <c:v>5833</c:v>
                </c:pt>
                <c:pt idx="8">
                  <c:v>5821</c:v>
                </c:pt>
                <c:pt idx="9">
                  <c:v>5740</c:v>
                </c:pt>
                <c:pt idx="10">
                  <c:v>5695</c:v>
                </c:pt>
                <c:pt idx="11">
                  <c:v>5616</c:v>
                </c:pt>
                <c:pt idx="12">
                  <c:v>5628</c:v>
                </c:pt>
                <c:pt idx="13">
                  <c:v>5600</c:v>
                </c:pt>
                <c:pt idx="14">
                  <c:v>5594</c:v>
                </c:pt>
                <c:pt idx="15">
                  <c:v>5573</c:v>
                </c:pt>
                <c:pt idx="16">
                  <c:v>5557</c:v>
                </c:pt>
                <c:pt idx="17">
                  <c:v>5504</c:v>
                </c:pt>
                <c:pt idx="18">
                  <c:v>5454</c:v>
                </c:pt>
                <c:pt idx="19">
                  <c:v>5414</c:v>
                </c:pt>
                <c:pt idx="20">
                  <c:v>5387</c:v>
                </c:pt>
                <c:pt idx="21">
                  <c:v>5360</c:v>
                </c:pt>
                <c:pt idx="22">
                  <c:v>5345</c:v>
                </c:pt>
                <c:pt idx="23">
                  <c:v>5355</c:v>
                </c:pt>
                <c:pt idx="24">
                  <c:v>5348</c:v>
                </c:pt>
                <c:pt idx="25">
                  <c:v>5325</c:v>
                </c:pt>
                <c:pt idx="26">
                  <c:v>5336</c:v>
                </c:pt>
                <c:pt idx="27">
                  <c:v>5339</c:v>
                </c:pt>
                <c:pt idx="28">
                  <c:v>5302</c:v>
                </c:pt>
                <c:pt idx="29">
                  <c:v>5332</c:v>
                </c:pt>
                <c:pt idx="30">
                  <c:v>5326</c:v>
                </c:pt>
                <c:pt idx="31">
                  <c:v>5342</c:v>
                </c:pt>
                <c:pt idx="32">
                  <c:v>5342</c:v>
                </c:pt>
                <c:pt idx="33">
                  <c:v>5344</c:v>
                </c:pt>
                <c:pt idx="34">
                  <c:v>5328</c:v>
                </c:pt>
                <c:pt idx="35">
                  <c:v>5322</c:v>
                </c:pt>
                <c:pt idx="36">
                  <c:v>5311</c:v>
                </c:pt>
                <c:pt idx="37">
                  <c:v>5299</c:v>
                </c:pt>
                <c:pt idx="38">
                  <c:v>5273</c:v>
                </c:pt>
                <c:pt idx="39">
                  <c:v>5234</c:v>
                </c:pt>
                <c:pt idx="40">
                  <c:v>5220</c:v>
                </c:pt>
                <c:pt idx="41">
                  <c:v>5182</c:v>
                </c:pt>
                <c:pt idx="42">
                  <c:v>5133</c:v>
                </c:pt>
                <c:pt idx="43">
                  <c:v>5097</c:v>
                </c:pt>
                <c:pt idx="44">
                  <c:v>5036</c:v>
                </c:pt>
                <c:pt idx="45">
                  <c:v>4983</c:v>
                </c:pt>
                <c:pt idx="46">
                  <c:v>4880</c:v>
                </c:pt>
                <c:pt idx="47">
                  <c:v>4842</c:v>
                </c:pt>
                <c:pt idx="48">
                  <c:v>4843</c:v>
                </c:pt>
                <c:pt idx="49">
                  <c:v>4837</c:v>
                </c:pt>
                <c:pt idx="50">
                  <c:v>4822</c:v>
                </c:pt>
                <c:pt idx="51">
                  <c:v>4804</c:v>
                </c:pt>
                <c:pt idx="52">
                  <c:v>4794</c:v>
                </c:pt>
                <c:pt idx="53">
                  <c:v>4792</c:v>
                </c:pt>
                <c:pt idx="54">
                  <c:v>4779</c:v>
                </c:pt>
                <c:pt idx="55">
                  <c:v>4762</c:v>
                </c:pt>
                <c:pt idx="56">
                  <c:v>4762</c:v>
                </c:pt>
                <c:pt idx="57">
                  <c:v>4771</c:v>
                </c:pt>
                <c:pt idx="58">
                  <c:v>4769</c:v>
                </c:pt>
                <c:pt idx="59">
                  <c:v>4775</c:v>
                </c:pt>
                <c:pt idx="60">
                  <c:v>4740</c:v>
                </c:pt>
                <c:pt idx="61">
                  <c:v>4722</c:v>
                </c:pt>
                <c:pt idx="62">
                  <c:v>4695</c:v>
                </c:pt>
                <c:pt idx="63">
                  <c:v>4685</c:v>
                </c:pt>
                <c:pt idx="64">
                  <c:v>4683</c:v>
                </c:pt>
                <c:pt idx="65">
                  <c:v>4679</c:v>
                </c:pt>
                <c:pt idx="66">
                  <c:v>4663</c:v>
                </c:pt>
                <c:pt idx="67">
                  <c:v>4672</c:v>
                </c:pt>
                <c:pt idx="68">
                  <c:v>4668</c:v>
                </c:pt>
                <c:pt idx="69">
                  <c:v>4646</c:v>
                </c:pt>
                <c:pt idx="70">
                  <c:v>4644</c:v>
                </c:pt>
                <c:pt idx="71">
                  <c:v>4633</c:v>
                </c:pt>
                <c:pt idx="72">
                  <c:v>4627</c:v>
                </c:pt>
                <c:pt idx="73">
                  <c:v>4616</c:v>
                </c:pt>
                <c:pt idx="74">
                  <c:v>4604</c:v>
                </c:pt>
                <c:pt idx="75">
                  <c:v>4589</c:v>
                </c:pt>
                <c:pt idx="76">
                  <c:v>4576</c:v>
                </c:pt>
                <c:pt idx="77">
                  <c:v>4574</c:v>
                </c:pt>
                <c:pt idx="78">
                  <c:v>4550</c:v>
                </c:pt>
                <c:pt idx="79">
                  <c:v>4563</c:v>
                </c:pt>
                <c:pt idx="80">
                  <c:v>4588</c:v>
                </c:pt>
                <c:pt idx="81">
                  <c:v>4541</c:v>
                </c:pt>
                <c:pt idx="82">
                  <c:v>4553</c:v>
                </c:pt>
                <c:pt idx="83">
                  <c:v>4550</c:v>
                </c:pt>
                <c:pt idx="84">
                  <c:v>4560</c:v>
                </c:pt>
                <c:pt idx="85">
                  <c:v>4559</c:v>
                </c:pt>
                <c:pt idx="86">
                  <c:v>4565</c:v>
                </c:pt>
                <c:pt idx="87">
                  <c:v>4550</c:v>
                </c:pt>
                <c:pt idx="88">
                  <c:v>4563</c:v>
                </c:pt>
                <c:pt idx="89">
                  <c:v>4564</c:v>
                </c:pt>
                <c:pt idx="90">
                  <c:v>4565</c:v>
                </c:pt>
                <c:pt idx="91">
                  <c:v>4565</c:v>
                </c:pt>
                <c:pt idx="92">
                  <c:v>4580</c:v>
                </c:pt>
                <c:pt idx="93">
                  <c:v>4628</c:v>
                </c:pt>
                <c:pt idx="94">
                  <c:v>4556</c:v>
                </c:pt>
                <c:pt idx="95">
                  <c:v>4546</c:v>
                </c:pt>
                <c:pt idx="96">
                  <c:v>4545</c:v>
                </c:pt>
                <c:pt idx="97">
                  <c:v>4533</c:v>
                </c:pt>
                <c:pt idx="98">
                  <c:v>4544</c:v>
                </c:pt>
                <c:pt idx="99">
                  <c:v>4544</c:v>
                </c:pt>
                <c:pt idx="100">
                  <c:v>4536</c:v>
                </c:pt>
                <c:pt idx="101">
                  <c:v>4518</c:v>
                </c:pt>
                <c:pt idx="102">
                  <c:v>4521</c:v>
                </c:pt>
                <c:pt idx="103">
                  <c:v>4517</c:v>
                </c:pt>
                <c:pt idx="104">
                  <c:v>4520</c:v>
                </c:pt>
                <c:pt idx="105">
                  <c:v>4512</c:v>
                </c:pt>
                <c:pt idx="106">
                  <c:v>4503</c:v>
                </c:pt>
                <c:pt idx="107">
                  <c:v>4508</c:v>
                </c:pt>
                <c:pt idx="108">
                  <c:v>4511</c:v>
                </c:pt>
                <c:pt idx="109">
                  <c:v>4495</c:v>
                </c:pt>
                <c:pt idx="110">
                  <c:v>4489</c:v>
                </c:pt>
                <c:pt idx="111">
                  <c:v>4478</c:v>
                </c:pt>
                <c:pt idx="112">
                  <c:v>4462</c:v>
                </c:pt>
                <c:pt idx="113">
                  <c:v>4452</c:v>
                </c:pt>
                <c:pt idx="114">
                  <c:v>4437</c:v>
                </c:pt>
                <c:pt idx="115">
                  <c:v>4419</c:v>
                </c:pt>
                <c:pt idx="116">
                  <c:v>4409</c:v>
                </c:pt>
                <c:pt idx="117">
                  <c:v>4406</c:v>
                </c:pt>
                <c:pt idx="118">
                  <c:v>4374</c:v>
                </c:pt>
                <c:pt idx="119">
                  <c:v>4323</c:v>
                </c:pt>
                <c:pt idx="120">
                  <c:v>4297</c:v>
                </c:pt>
                <c:pt idx="121">
                  <c:v>4273</c:v>
                </c:pt>
                <c:pt idx="122">
                  <c:v>4261</c:v>
                </c:pt>
                <c:pt idx="123">
                  <c:v>4241</c:v>
                </c:pt>
                <c:pt idx="124">
                  <c:v>4237</c:v>
                </c:pt>
                <c:pt idx="125">
                  <c:v>4219</c:v>
                </c:pt>
                <c:pt idx="126">
                  <c:v>4228</c:v>
                </c:pt>
                <c:pt idx="127">
                  <c:v>4223</c:v>
                </c:pt>
                <c:pt idx="128">
                  <c:v>4226</c:v>
                </c:pt>
                <c:pt idx="129">
                  <c:v>4206</c:v>
                </c:pt>
                <c:pt idx="130">
                  <c:v>4207</c:v>
                </c:pt>
                <c:pt idx="131">
                  <c:v>4192</c:v>
                </c:pt>
                <c:pt idx="132">
                  <c:v>4168</c:v>
                </c:pt>
                <c:pt idx="133">
                  <c:v>4153</c:v>
                </c:pt>
                <c:pt idx="134">
                  <c:v>4162</c:v>
                </c:pt>
                <c:pt idx="135">
                  <c:v>4147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07-4B16-9559-6EEB95D9D3D2}"/>
            </c:ext>
          </c:extLst>
        </c:ser>
        <c:ser>
          <c:idx val="1"/>
          <c:order val="1"/>
          <c:tx>
            <c:strRef>
              <c:f>SEC_Cust!$G$1</c:f>
              <c:strCache>
                <c:ptCount val="1"/>
                <c:pt idx="0">
                  <c:v>TOD_Actuals_Cust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SEC_Cust!$A$2:$A$457</c15:sqref>
                  </c15:fullRef>
                </c:ext>
              </c:extLst>
              <c:f>SEC_Cust!$A$14:$A$457</c:f>
              <c:numCache>
                <c:formatCode>General</c:formatCode>
                <c:ptCount val="444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  <c:pt idx="240">
                  <c:v>2031</c:v>
                </c:pt>
                <c:pt idx="241">
                  <c:v>2031</c:v>
                </c:pt>
                <c:pt idx="242">
                  <c:v>2031</c:v>
                </c:pt>
                <c:pt idx="243">
                  <c:v>2031</c:v>
                </c:pt>
                <c:pt idx="244">
                  <c:v>2031</c:v>
                </c:pt>
                <c:pt idx="245">
                  <c:v>2031</c:v>
                </c:pt>
                <c:pt idx="246">
                  <c:v>2031</c:v>
                </c:pt>
                <c:pt idx="247">
                  <c:v>2031</c:v>
                </c:pt>
                <c:pt idx="248">
                  <c:v>2031</c:v>
                </c:pt>
                <c:pt idx="249">
                  <c:v>2031</c:v>
                </c:pt>
                <c:pt idx="250">
                  <c:v>2031</c:v>
                </c:pt>
                <c:pt idx="251">
                  <c:v>2031</c:v>
                </c:pt>
                <c:pt idx="252">
                  <c:v>2032</c:v>
                </c:pt>
                <c:pt idx="253">
                  <c:v>2032</c:v>
                </c:pt>
                <c:pt idx="254">
                  <c:v>2032</c:v>
                </c:pt>
                <c:pt idx="255">
                  <c:v>2032</c:v>
                </c:pt>
                <c:pt idx="256">
                  <c:v>2032</c:v>
                </c:pt>
                <c:pt idx="257">
                  <c:v>2032</c:v>
                </c:pt>
                <c:pt idx="258">
                  <c:v>2032</c:v>
                </c:pt>
                <c:pt idx="259">
                  <c:v>2032</c:v>
                </c:pt>
                <c:pt idx="260">
                  <c:v>2032</c:v>
                </c:pt>
                <c:pt idx="261">
                  <c:v>2032</c:v>
                </c:pt>
                <c:pt idx="262">
                  <c:v>2032</c:v>
                </c:pt>
                <c:pt idx="263">
                  <c:v>2032</c:v>
                </c:pt>
                <c:pt idx="264">
                  <c:v>2033</c:v>
                </c:pt>
                <c:pt idx="265">
                  <c:v>2033</c:v>
                </c:pt>
                <c:pt idx="266">
                  <c:v>2033</c:v>
                </c:pt>
                <c:pt idx="267">
                  <c:v>2033</c:v>
                </c:pt>
                <c:pt idx="268">
                  <c:v>2033</c:v>
                </c:pt>
                <c:pt idx="269">
                  <c:v>2033</c:v>
                </c:pt>
                <c:pt idx="270">
                  <c:v>2033</c:v>
                </c:pt>
                <c:pt idx="271">
                  <c:v>2033</c:v>
                </c:pt>
                <c:pt idx="272">
                  <c:v>2033</c:v>
                </c:pt>
                <c:pt idx="273">
                  <c:v>2033</c:v>
                </c:pt>
                <c:pt idx="274">
                  <c:v>2033</c:v>
                </c:pt>
                <c:pt idx="275">
                  <c:v>2033</c:v>
                </c:pt>
                <c:pt idx="276">
                  <c:v>2034</c:v>
                </c:pt>
                <c:pt idx="277">
                  <c:v>2034</c:v>
                </c:pt>
                <c:pt idx="278">
                  <c:v>2034</c:v>
                </c:pt>
                <c:pt idx="279">
                  <c:v>2034</c:v>
                </c:pt>
                <c:pt idx="280">
                  <c:v>2034</c:v>
                </c:pt>
                <c:pt idx="281">
                  <c:v>2034</c:v>
                </c:pt>
                <c:pt idx="282">
                  <c:v>2034</c:v>
                </c:pt>
                <c:pt idx="283">
                  <c:v>2034</c:v>
                </c:pt>
                <c:pt idx="284">
                  <c:v>2034</c:v>
                </c:pt>
                <c:pt idx="285">
                  <c:v>2034</c:v>
                </c:pt>
                <c:pt idx="286">
                  <c:v>2034</c:v>
                </c:pt>
                <c:pt idx="287">
                  <c:v>2034</c:v>
                </c:pt>
                <c:pt idx="288">
                  <c:v>2035</c:v>
                </c:pt>
                <c:pt idx="289">
                  <c:v>2035</c:v>
                </c:pt>
                <c:pt idx="290">
                  <c:v>2035</c:v>
                </c:pt>
                <c:pt idx="291">
                  <c:v>2035</c:v>
                </c:pt>
                <c:pt idx="292">
                  <c:v>2035</c:v>
                </c:pt>
                <c:pt idx="293">
                  <c:v>2035</c:v>
                </c:pt>
                <c:pt idx="294">
                  <c:v>2035</c:v>
                </c:pt>
                <c:pt idx="295">
                  <c:v>2035</c:v>
                </c:pt>
                <c:pt idx="296">
                  <c:v>2035</c:v>
                </c:pt>
                <c:pt idx="297">
                  <c:v>2035</c:v>
                </c:pt>
                <c:pt idx="298">
                  <c:v>2035</c:v>
                </c:pt>
                <c:pt idx="299">
                  <c:v>2035</c:v>
                </c:pt>
                <c:pt idx="300">
                  <c:v>2036</c:v>
                </c:pt>
                <c:pt idx="301">
                  <c:v>2036</c:v>
                </c:pt>
                <c:pt idx="302">
                  <c:v>2036</c:v>
                </c:pt>
                <c:pt idx="303">
                  <c:v>2036</c:v>
                </c:pt>
                <c:pt idx="304">
                  <c:v>2036</c:v>
                </c:pt>
                <c:pt idx="305">
                  <c:v>2036</c:v>
                </c:pt>
                <c:pt idx="306">
                  <c:v>2036</c:v>
                </c:pt>
                <c:pt idx="307">
                  <c:v>2036</c:v>
                </c:pt>
                <c:pt idx="308">
                  <c:v>2036</c:v>
                </c:pt>
                <c:pt idx="309">
                  <c:v>2036</c:v>
                </c:pt>
                <c:pt idx="310">
                  <c:v>2036</c:v>
                </c:pt>
                <c:pt idx="311">
                  <c:v>2036</c:v>
                </c:pt>
                <c:pt idx="312">
                  <c:v>2037</c:v>
                </c:pt>
                <c:pt idx="313">
                  <c:v>2037</c:v>
                </c:pt>
                <c:pt idx="314">
                  <c:v>2037</c:v>
                </c:pt>
                <c:pt idx="315">
                  <c:v>2037</c:v>
                </c:pt>
                <c:pt idx="316">
                  <c:v>2037</c:v>
                </c:pt>
                <c:pt idx="317">
                  <c:v>2037</c:v>
                </c:pt>
                <c:pt idx="318">
                  <c:v>2037</c:v>
                </c:pt>
                <c:pt idx="319">
                  <c:v>2037</c:v>
                </c:pt>
                <c:pt idx="320">
                  <c:v>2037</c:v>
                </c:pt>
                <c:pt idx="321">
                  <c:v>2037</c:v>
                </c:pt>
                <c:pt idx="322">
                  <c:v>2037</c:v>
                </c:pt>
                <c:pt idx="323">
                  <c:v>2037</c:v>
                </c:pt>
                <c:pt idx="324">
                  <c:v>2038</c:v>
                </c:pt>
                <c:pt idx="325">
                  <c:v>2038</c:v>
                </c:pt>
                <c:pt idx="326">
                  <c:v>2038</c:v>
                </c:pt>
                <c:pt idx="327">
                  <c:v>2038</c:v>
                </c:pt>
                <c:pt idx="328">
                  <c:v>2038</c:v>
                </c:pt>
                <c:pt idx="329">
                  <c:v>2038</c:v>
                </c:pt>
                <c:pt idx="330">
                  <c:v>2038</c:v>
                </c:pt>
                <c:pt idx="331">
                  <c:v>2038</c:v>
                </c:pt>
                <c:pt idx="332">
                  <c:v>2038</c:v>
                </c:pt>
                <c:pt idx="333">
                  <c:v>2038</c:v>
                </c:pt>
                <c:pt idx="334">
                  <c:v>2038</c:v>
                </c:pt>
                <c:pt idx="335">
                  <c:v>2038</c:v>
                </c:pt>
                <c:pt idx="336">
                  <c:v>2039</c:v>
                </c:pt>
                <c:pt idx="337">
                  <c:v>2039</c:v>
                </c:pt>
                <c:pt idx="338">
                  <c:v>2039</c:v>
                </c:pt>
                <c:pt idx="339">
                  <c:v>2039</c:v>
                </c:pt>
                <c:pt idx="340">
                  <c:v>2039</c:v>
                </c:pt>
                <c:pt idx="341">
                  <c:v>2039</c:v>
                </c:pt>
                <c:pt idx="342">
                  <c:v>2039</c:v>
                </c:pt>
                <c:pt idx="343">
                  <c:v>2039</c:v>
                </c:pt>
                <c:pt idx="344">
                  <c:v>2039</c:v>
                </c:pt>
                <c:pt idx="345">
                  <c:v>2039</c:v>
                </c:pt>
                <c:pt idx="346">
                  <c:v>2039</c:v>
                </c:pt>
                <c:pt idx="347">
                  <c:v>2039</c:v>
                </c:pt>
                <c:pt idx="348">
                  <c:v>2040</c:v>
                </c:pt>
                <c:pt idx="349">
                  <c:v>2040</c:v>
                </c:pt>
                <c:pt idx="350">
                  <c:v>2040</c:v>
                </c:pt>
                <c:pt idx="351">
                  <c:v>2040</c:v>
                </c:pt>
                <c:pt idx="352">
                  <c:v>2040</c:v>
                </c:pt>
                <c:pt idx="353">
                  <c:v>2040</c:v>
                </c:pt>
                <c:pt idx="354">
                  <c:v>2040</c:v>
                </c:pt>
                <c:pt idx="355">
                  <c:v>2040</c:v>
                </c:pt>
                <c:pt idx="356">
                  <c:v>2040</c:v>
                </c:pt>
                <c:pt idx="357">
                  <c:v>2040</c:v>
                </c:pt>
                <c:pt idx="358">
                  <c:v>2040</c:v>
                </c:pt>
                <c:pt idx="359">
                  <c:v>2040</c:v>
                </c:pt>
                <c:pt idx="360">
                  <c:v>2041</c:v>
                </c:pt>
                <c:pt idx="361">
                  <c:v>2041</c:v>
                </c:pt>
                <c:pt idx="362">
                  <c:v>2041</c:v>
                </c:pt>
                <c:pt idx="363">
                  <c:v>2041</c:v>
                </c:pt>
                <c:pt idx="364">
                  <c:v>2041</c:v>
                </c:pt>
                <c:pt idx="365">
                  <c:v>2041</c:v>
                </c:pt>
                <c:pt idx="366">
                  <c:v>2041</c:v>
                </c:pt>
                <c:pt idx="367">
                  <c:v>2041</c:v>
                </c:pt>
                <c:pt idx="368">
                  <c:v>2041</c:v>
                </c:pt>
                <c:pt idx="369">
                  <c:v>2041</c:v>
                </c:pt>
                <c:pt idx="370">
                  <c:v>2041</c:v>
                </c:pt>
                <c:pt idx="371">
                  <c:v>2041</c:v>
                </c:pt>
                <c:pt idx="372">
                  <c:v>2042</c:v>
                </c:pt>
                <c:pt idx="373">
                  <c:v>2042</c:v>
                </c:pt>
                <c:pt idx="374">
                  <c:v>2042</c:v>
                </c:pt>
                <c:pt idx="375">
                  <c:v>2042</c:v>
                </c:pt>
                <c:pt idx="376">
                  <c:v>2042</c:v>
                </c:pt>
                <c:pt idx="377">
                  <c:v>2042</c:v>
                </c:pt>
                <c:pt idx="378">
                  <c:v>2042</c:v>
                </c:pt>
                <c:pt idx="379">
                  <c:v>2042</c:v>
                </c:pt>
                <c:pt idx="380">
                  <c:v>2042</c:v>
                </c:pt>
                <c:pt idx="381">
                  <c:v>2042</c:v>
                </c:pt>
                <c:pt idx="382">
                  <c:v>2042</c:v>
                </c:pt>
                <c:pt idx="383">
                  <c:v>2042</c:v>
                </c:pt>
                <c:pt idx="384">
                  <c:v>2043</c:v>
                </c:pt>
                <c:pt idx="385">
                  <c:v>2043</c:v>
                </c:pt>
                <c:pt idx="386">
                  <c:v>2043</c:v>
                </c:pt>
                <c:pt idx="387">
                  <c:v>2043</c:v>
                </c:pt>
                <c:pt idx="388">
                  <c:v>2043</c:v>
                </c:pt>
                <c:pt idx="389">
                  <c:v>2043</c:v>
                </c:pt>
                <c:pt idx="390">
                  <c:v>2043</c:v>
                </c:pt>
                <c:pt idx="391">
                  <c:v>2043</c:v>
                </c:pt>
                <c:pt idx="392">
                  <c:v>2043</c:v>
                </c:pt>
                <c:pt idx="393">
                  <c:v>2043</c:v>
                </c:pt>
                <c:pt idx="394">
                  <c:v>2043</c:v>
                </c:pt>
                <c:pt idx="395">
                  <c:v>2043</c:v>
                </c:pt>
                <c:pt idx="396">
                  <c:v>2044</c:v>
                </c:pt>
                <c:pt idx="397">
                  <c:v>2044</c:v>
                </c:pt>
                <c:pt idx="398">
                  <c:v>2044</c:v>
                </c:pt>
                <c:pt idx="399">
                  <c:v>2044</c:v>
                </c:pt>
                <c:pt idx="400">
                  <c:v>2044</c:v>
                </c:pt>
                <c:pt idx="401">
                  <c:v>2044</c:v>
                </c:pt>
                <c:pt idx="402">
                  <c:v>2044</c:v>
                </c:pt>
                <c:pt idx="403">
                  <c:v>2044</c:v>
                </c:pt>
                <c:pt idx="404">
                  <c:v>2044</c:v>
                </c:pt>
                <c:pt idx="405">
                  <c:v>2044</c:v>
                </c:pt>
                <c:pt idx="406">
                  <c:v>2044</c:v>
                </c:pt>
                <c:pt idx="407">
                  <c:v>2044</c:v>
                </c:pt>
                <c:pt idx="408">
                  <c:v>2045</c:v>
                </c:pt>
                <c:pt idx="409">
                  <c:v>2045</c:v>
                </c:pt>
                <c:pt idx="410">
                  <c:v>2045</c:v>
                </c:pt>
                <c:pt idx="411">
                  <c:v>2045</c:v>
                </c:pt>
                <c:pt idx="412">
                  <c:v>2045</c:v>
                </c:pt>
                <c:pt idx="413">
                  <c:v>2045</c:v>
                </c:pt>
                <c:pt idx="414">
                  <c:v>2045</c:v>
                </c:pt>
                <c:pt idx="415">
                  <c:v>2045</c:v>
                </c:pt>
                <c:pt idx="416">
                  <c:v>2045</c:v>
                </c:pt>
                <c:pt idx="417">
                  <c:v>2045</c:v>
                </c:pt>
                <c:pt idx="418">
                  <c:v>2045</c:v>
                </c:pt>
                <c:pt idx="419">
                  <c:v>2045</c:v>
                </c:pt>
                <c:pt idx="420">
                  <c:v>2046</c:v>
                </c:pt>
                <c:pt idx="421">
                  <c:v>2046</c:v>
                </c:pt>
                <c:pt idx="422">
                  <c:v>2046</c:v>
                </c:pt>
                <c:pt idx="423">
                  <c:v>2046</c:v>
                </c:pt>
                <c:pt idx="424">
                  <c:v>2046</c:v>
                </c:pt>
                <c:pt idx="425">
                  <c:v>2046</c:v>
                </c:pt>
                <c:pt idx="426">
                  <c:v>2046</c:v>
                </c:pt>
                <c:pt idx="427">
                  <c:v>2046</c:v>
                </c:pt>
                <c:pt idx="428">
                  <c:v>2046</c:v>
                </c:pt>
                <c:pt idx="429">
                  <c:v>2046</c:v>
                </c:pt>
                <c:pt idx="430">
                  <c:v>2046</c:v>
                </c:pt>
                <c:pt idx="431">
                  <c:v>2046</c:v>
                </c:pt>
                <c:pt idx="432">
                  <c:v>2047</c:v>
                </c:pt>
                <c:pt idx="433">
                  <c:v>2047</c:v>
                </c:pt>
                <c:pt idx="434">
                  <c:v>2047</c:v>
                </c:pt>
                <c:pt idx="435">
                  <c:v>2047</c:v>
                </c:pt>
                <c:pt idx="436">
                  <c:v>2047</c:v>
                </c:pt>
                <c:pt idx="437">
                  <c:v>2047</c:v>
                </c:pt>
                <c:pt idx="438">
                  <c:v>2047</c:v>
                </c:pt>
                <c:pt idx="439">
                  <c:v>2047</c:v>
                </c:pt>
                <c:pt idx="440">
                  <c:v>2047</c:v>
                </c:pt>
                <c:pt idx="441">
                  <c:v>2047</c:v>
                </c:pt>
                <c:pt idx="442">
                  <c:v>2047</c:v>
                </c:pt>
                <c:pt idx="443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SEC_Cust!$G$2:$G$457</c15:sqref>
                  </c15:fullRef>
                </c:ext>
              </c:extLst>
              <c:f>SEC_Cust!$G$14:$G$457</c:f>
              <c:numCache>
                <c:formatCode>#,##0</c:formatCode>
                <c:ptCount val="444"/>
                <c:pt idx="0">
                  <c:v>102</c:v>
                </c:pt>
                <c:pt idx="1">
                  <c:v>102</c:v>
                </c:pt>
                <c:pt idx="2">
                  <c:v>106</c:v>
                </c:pt>
                <c:pt idx="3">
                  <c:v>107</c:v>
                </c:pt>
                <c:pt idx="4">
                  <c:v>106</c:v>
                </c:pt>
                <c:pt idx="5">
                  <c:v>110</c:v>
                </c:pt>
                <c:pt idx="6">
                  <c:v>111</c:v>
                </c:pt>
                <c:pt idx="7">
                  <c:v>111</c:v>
                </c:pt>
                <c:pt idx="8">
                  <c:v>112</c:v>
                </c:pt>
                <c:pt idx="9">
                  <c:v>117</c:v>
                </c:pt>
                <c:pt idx="10">
                  <c:v>123</c:v>
                </c:pt>
                <c:pt idx="11">
                  <c:v>131</c:v>
                </c:pt>
                <c:pt idx="12">
                  <c:v>135</c:v>
                </c:pt>
                <c:pt idx="13">
                  <c:v>138</c:v>
                </c:pt>
                <c:pt idx="14">
                  <c:v>137</c:v>
                </c:pt>
                <c:pt idx="15">
                  <c:v>143</c:v>
                </c:pt>
                <c:pt idx="16">
                  <c:v>159</c:v>
                </c:pt>
                <c:pt idx="17">
                  <c:v>211</c:v>
                </c:pt>
                <c:pt idx="18">
                  <c:v>224</c:v>
                </c:pt>
                <c:pt idx="19">
                  <c:v>233</c:v>
                </c:pt>
                <c:pt idx="20">
                  <c:v>238</c:v>
                </c:pt>
                <c:pt idx="21">
                  <c:v>243</c:v>
                </c:pt>
                <c:pt idx="22">
                  <c:v>245</c:v>
                </c:pt>
                <c:pt idx="23">
                  <c:v>252</c:v>
                </c:pt>
                <c:pt idx="24">
                  <c:v>256</c:v>
                </c:pt>
                <c:pt idx="25">
                  <c:v>264</c:v>
                </c:pt>
                <c:pt idx="26">
                  <c:v>269</c:v>
                </c:pt>
                <c:pt idx="27">
                  <c:v>280</c:v>
                </c:pt>
                <c:pt idx="28">
                  <c:v>299</c:v>
                </c:pt>
                <c:pt idx="29">
                  <c:v>308</c:v>
                </c:pt>
                <c:pt idx="30">
                  <c:v>319</c:v>
                </c:pt>
                <c:pt idx="31">
                  <c:v>331</c:v>
                </c:pt>
                <c:pt idx="32">
                  <c:v>345</c:v>
                </c:pt>
                <c:pt idx="33">
                  <c:v>357</c:v>
                </c:pt>
                <c:pt idx="34">
                  <c:v>365</c:v>
                </c:pt>
                <c:pt idx="35">
                  <c:v>375</c:v>
                </c:pt>
                <c:pt idx="36">
                  <c:v>381</c:v>
                </c:pt>
                <c:pt idx="37">
                  <c:v>393</c:v>
                </c:pt>
                <c:pt idx="38">
                  <c:v>425</c:v>
                </c:pt>
                <c:pt idx="39">
                  <c:v>431</c:v>
                </c:pt>
                <c:pt idx="40">
                  <c:v>443</c:v>
                </c:pt>
                <c:pt idx="41">
                  <c:v>458</c:v>
                </c:pt>
                <c:pt idx="42">
                  <c:v>479</c:v>
                </c:pt>
                <c:pt idx="43">
                  <c:v>498</c:v>
                </c:pt>
                <c:pt idx="44">
                  <c:v>513</c:v>
                </c:pt>
                <c:pt idx="45">
                  <c:v>538</c:v>
                </c:pt>
                <c:pt idx="46">
                  <c:v>545</c:v>
                </c:pt>
                <c:pt idx="47">
                  <c:v>558</c:v>
                </c:pt>
                <c:pt idx="48">
                  <c:v>569</c:v>
                </c:pt>
                <c:pt idx="49">
                  <c:v>572</c:v>
                </c:pt>
                <c:pt idx="50">
                  <c:v>584</c:v>
                </c:pt>
                <c:pt idx="51">
                  <c:v>588</c:v>
                </c:pt>
                <c:pt idx="52">
                  <c:v>592</c:v>
                </c:pt>
                <c:pt idx="53">
                  <c:v>595</c:v>
                </c:pt>
                <c:pt idx="54">
                  <c:v>592</c:v>
                </c:pt>
                <c:pt idx="55">
                  <c:v>592</c:v>
                </c:pt>
                <c:pt idx="56">
                  <c:v>593</c:v>
                </c:pt>
                <c:pt idx="57">
                  <c:v>596</c:v>
                </c:pt>
                <c:pt idx="58">
                  <c:v>595</c:v>
                </c:pt>
                <c:pt idx="59">
                  <c:v>599</c:v>
                </c:pt>
                <c:pt idx="60">
                  <c:v>607</c:v>
                </c:pt>
                <c:pt idx="61">
                  <c:v>619</c:v>
                </c:pt>
                <c:pt idx="62">
                  <c:v>620</c:v>
                </c:pt>
                <c:pt idx="63">
                  <c:v>622</c:v>
                </c:pt>
                <c:pt idx="64">
                  <c:v>623</c:v>
                </c:pt>
                <c:pt idx="65">
                  <c:v>630</c:v>
                </c:pt>
                <c:pt idx="66">
                  <c:v>632</c:v>
                </c:pt>
                <c:pt idx="67">
                  <c:v>632</c:v>
                </c:pt>
                <c:pt idx="68">
                  <c:v>643</c:v>
                </c:pt>
                <c:pt idx="69">
                  <c:v>647</c:v>
                </c:pt>
                <c:pt idx="70">
                  <c:v>652</c:v>
                </c:pt>
                <c:pt idx="71">
                  <c:v>662</c:v>
                </c:pt>
                <c:pt idx="72">
                  <c:v>666</c:v>
                </c:pt>
                <c:pt idx="73">
                  <c:v>675</c:v>
                </c:pt>
                <c:pt idx="74">
                  <c:v>676</c:v>
                </c:pt>
                <c:pt idx="75">
                  <c:v>690</c:v>
                </c:pt>
                <c:pt idx="76">
                  <c:v>699</c:v>
                </c:pt>
                <c:pt idx="77">
                  <c:v>702</c:v>
                </c:pt>
                <c:pt idx="78">
                  <c:v>705</c:v>
                </c:pt>
                <c:pt idx="79">
                  <c:v>711</c:v>
                </c:pt>
                <c:pt idx="80">
                  <c:v>757</c:v>
                </c:pt>
                <c:pt idx="81">
                  <c:v>719</c:v>
                </c:pt>
                <c:pt idx="82">
                  <c:v>716</c:v>
                </c:pt>
                <c:pt idx="83">
                  <c:v>710</c:v>
                </c:pt>
                <c:pt idx="84">
                  <c:v>709</c:v>
                </c:pt>
                <c:pt idx="85">
                  <c:v>707</c:v>
                </c:pt>
                <c:pt idx="86">
                  <c:v>702</c:v>
                </c:pt>
                <c:pt idx="87">
                  <c:v>700</c:v>
                </c:pt>
                <c:pt idx="88">
                  <c:v>698</c:v>
                </c:pt>
                <c:pt idx="89">
                  <c:v>698</c:v>
                </c:pt>
                <c:pt idx="90">
                  <c:v>704</c:v>
                </c:pt>
                <c:pt idx="91">
                  <c:v>703</c:v>
                </c:pt>
                <c:pt idx="92">
                  <c:v>709</c:v>
                </c:pt>
                <c:pt idx="93">
                  <c:v>783</c:v>
                </c:pt>
                <c:pt idx="94">
                  <c:v>714</c:v>
                </c:pt>
                <c:pt idx="95">
                  <c:v>715</c:v>
                </c:pt>
                <c:pt idx="96">
                  <c:v>715</c:v>
                </c:pt>
                <c:pt idx="97">
                  <c:v>721</c:v>
                </c:pt>
                <c:pt idx="98">
                  <c:v>723</c:v>
                </c:pt>
                <c:pt idx="99">
                  <c:v>724</c:v>
                </c:pt>
                <c:pt idx="100">
                  <c:v>726</c:v>
                </c:pt>
                <c:pt idx="101">
                  <c:v>724</c:v>
                </c:pt>
                <c:pt idx="102">
                  <c:v>727</c:v>
                </c:pt>
                <c:pt idx="103">
                  <c:v>731</c:v>
                </c:pt>
                <c:pt idx="104">
                  <c:v>727</c:v>
                </c:pt>
                <c:pt idx="105">
                  <c:v>729</c:v>
                </c:pt>
                <c:pt idx="106">
                  <c:v>733</c:v>
                </c:pt>
                <c:pt idx="107">
                  <c:v>738</c:v>
                </c:pt>
                <c:pt idx="108">
                  <c:v>739</c:v>
                </c:pt>
                <c:pt idx="109">
                  <c:v>737</c:v>
                </c:pt>
                <c:pt idx="110">
                  <c:v>740</c:v>
                </c:pt>
                <c:pt idx="111">
                  <c:v>741</c:v>
                </c:pt>
                <c:pt idx="112">
                  <c:v>741</c:v>
                </c:pt>
                <c:pt idx="113">
                  <c:v>749</c:v>
                </c:pt>
                <c:pt idx="114">
                  <c:v>747</c:v>
                </c:pt>
                <c:pt idx="115">
                  <c:v>756</c:v>
                </c:pt>
                <c:pt idx="116">
                  <c:v>764</c:v>
                </c:pt>
                <c:pt idx="117">
                  <c:v>768</c:v>
                </c:pt>
                <c:pt idx="118">
                  <c:v>773</c:v>
                </c:pt>
                <c:pt idx="119">
                  <c:v>775</c:v>
                </c:pt>
                <c:pt idx="120">
                  <c:v>767</c:v>
                </c:pt>
                <c:pt idx="121">
                  <c:v>773</c:v>
                </c:pt>
                <c:pt idx="122">
                  <c:v>780</c:v>
                </c:pt>
                <c:pt idx="123">
                  <c:v>778</c:v>
                </c:pt>
                <c:pt idx="124">
                  <c:v>771</c:v>
                </c:pt>
                <c:pt idx="125">
                  <c:v>768</c:v>
                </c:pt>
                <c:pt idx="126">
                  <c:v>764</c:v>
                </c:pt>
                <c:pt idx="127">
                  <c:v>767</c:v>
                </c:pt>
                <c:pt idx="128">
                  <c:v>767</c:v>
                </c:pt>
                <c:pt idx="129">
                  <c:v>764</c:v>
                </c:pt>
                <c:pt idx="130">
                  <c:v>762</c:v>
                </c:pt>
                <c:pt idx="131">
                  <c:v>765</c:v>
                </c:pt>
                <c:pt idx="132">
                  <c:v>762</c:v>
                </c:pt>
                <c:pt idx="133">
                  <c:v>762</c:v>
                </c:pt>
                <c:pt idx="134">
                  <c:v>763</c:v>
                </c:pt>
                <c:pt idx="135">
                  <c:v>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07-4B16-9559-6EEB95D9D3D2}"/>
            </c:ext>
          </c:extLst>
        </c:ser>
        <c:ser>
          <c:idx val="4"/>
          <c:order val="2"/>
          <c:tx>
            <c:strRef>
              <c:f>SEC_Cust!$H$1</c:f>
              <c:strCache>
                <c:ptCount val="1"/>
                <c:pt idx="0">
                  <c:v>PS_Forecast_Cust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SEC_Cust!$A$2:$A$457</c15:sqref>
                  </c15:fullRef>
                </c:ext>
              </c:extLst>
              <c:f>SEC_Cust!$A$14:$A$457</c:f>
              <c:numCache>
                <c:formatCode>General</c:formatCode>
                <c:ptCount val="444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  <c:pt idx="240">
                  <c:v>2031</c:v>
                </c:pt>
                <c:pt idx="241">
                  <c:v>2031</c:v>
                </c:pt>
                <c:pt idx="242">
                  <c:v>2031</c:v>
                </c:pt>
                <c:pt idx="243">
                  <c:v>2031</c:v>
                </c:pt>
                <c:pt idx="244">
                  <c:v>2031</c:v>
                </c:pt>
                <c:pt idx="245">
                  <c:v>2031</c:v>
                </c:pt>
                <c:pt idx="246">
                  <c:v>2031</c:v>
                </c:pt>
                <c:pt idx="247">
                  <c:v>2031</c:v>
                </c:pt>
                <c:pt idx="248">
                  <c:v>2031</c:v>
                </c:pt>
                <c:pt idx="249">
                  <c:v>2031</c:v>
                </c:pt>
                <c:pt idx="250">
                  <c:v>2031</c:v>
                </c:pt>
                <c:pt idx="251">
                  <c:v>2031</c:v>
                </c:pt>
                <c:pt idx="252">
                  <c:v>2032</c:v>
                </c:pt>
                <c:pt idx="253">
                  <c:v>2032</c:v>
                </c:pt>
                <c:pt idx="254">
                  <c:v>2032</c:v>
                </c:pt>
                <c:pt idx="255">
                  <c:v>2032</c:v>
                </c:pt>
                <c:pt idx="256">
                  <c:v>2032</c:v>
                </c:pt>
                <c:pt idx="257">
                  <c:v>2032</c:v>
                </c:pt>
                <c:pt idx="258">
                  <c:v>2032</c:v>
                </c:pt>
                <c:pt idx="259">
                  <c:v>2032</c:v>
                </c:pt>
                <c:pt idx="260">
                  <c:v>2032</c:v>
                </c:pt>
                <c:pt idx="261">
                  <c:v>2032</c:v>
                </c:pt>
                <c:pt idx="262">
                  <c:v>2032</c:v>
                </c:pt>
                <c:pt idx="263">
                  <c:v>2032</c:v>
                </c:pt>
                <c:pt idx="264">
                  <c:v>2033</c:v>
                </c:pt>
                <c:pt idx="265">
                  <c:v>2033</c:v>
                </c:pt>
                <c:pt idx="266">
                  <c:v>2033</c:v>
                </c:pt>
                <c:pt idx="267">
                  <c:v>2033</c:v>
                </c:pt>
                <c:pt idx="268">
                  <c:v>2033</c:v>
                </c:pt>
                <c:pt idx="269">
                  <c:v>2033</c:v>
                </c:pt>
                <c:pt idx="270">
                  <c:v>2033</c:v>
                </c:pt>
                <c:pt idx="271">
                  <c:v>2033</c:v>
                </c:pt>
                <c:pt idx="272">
                  <c:v>2033</c:v>
                </c:pt>
                <c:pt idx="273">
                  <c:v>2033</c:v>
                </c:pt>
                <c:pt idx="274">
                  <c:v>2033</c:v>
                </c:pt>
                <c:pt idx="275">
                  <c:v>2033</c:v>
                </c:pt>
                <c:pt idx="276">
                  <c:v>2034</c:v>
                </c:pt>
                <c:pt idx="277">
                  <c:v>2034</c:v>
                </c:pt>
                <c:pt idx="278">
                  <c:v>2034</c:v>
                </c:pt>
                <c:pt idx="279">
                  <c:v>2034</c:v>
                </c:pt>
                <c:pt idx="280">
                  <c:v>2034</c:v>
                </c:pt>
                <c:pt idx="281">
                  <c:v>2034</c:v>
                </c:pt>
                <c:pt idx="282">
                  <c:v>2034</c:v>
                </c:pt>
                <c:pt idx="283">
                  <c:v>2034</c:v>
                </c:pt>
                <c:pt idx="284">
                  <c:v>2034</c:v>
                </c:pt>
                <c:pt idx="285">
                  <c:v>2034</c:v>
                </c:pt>
                <c:pt idx="286">
                  <c:v>2034</c:v>
                </c:pt>
                <c:pt idx="287">
                  <c:v>2034</c:v>
                </c:pt>
                <c:pt idx="288">
                  <c:v>2035</c:v>
                </c:pt>
                <c:pt idx="289">
                  <c:v>2035</c:v>
                </c:pt>
                <c:pt idx="290">
                  <c:v>2035</c:v>
                </c:pt>
                <c:pt idx="291">
                  <c:v>2035</c:v>
                </c:pt>
                <c:pt idx="292">
                  <c:v>2035</c:v>
                </c:pt>
                <c:pt idx="293">
                  <c:v>2035</c:v>
                </c:pt>
                <c:pt idx="294">
                  <c:v>2035</c:v>
                </c:pt>
                <c:pt idx="295">
                  <c:v>2035</c:v>
                </c:pt>
                <c:pt idx="296">
                  <c:v>2035</c:v>
                </c:pt>
                <c:pt idx="297">
                  <c:v>2035</c:v>
                </c:pt>
                <c:pt idx="298">
                  <c:v>2035</c:v>
                </c:pt>
                <c:pt idx="299">
                  <c:v>2035</c:v>
                </c:pt>
                <c:pt idx="300">
                  <c:v>2036</c:v>
                </c:pt>
                <c:pt idx="301">
                  <c:v>2036</c:v>
                </c:pt>
                <c:pt idx="302">
                  <c:v>2036</c:v>
                </c:pt>
                <c:pt idx="303">
                  <c:v>2036</c:v>
                </c:pt>
                <c:pt idx="304">
                  <c:v>2036</c:v>
                </c:pt>
                <c:pt idx="305">
                  <c:v>2036</c:v>
                </c:pt>
                <c:pt idx="306">
                  <c:v>2036</c:v>
                </c:pt>
                <c:pt idx="307">
                  <c:v>2036</c:v>
                </c:pt>
                <c:pt idx="308">
                  <c:v>2036</c:v>
                </c:pt>
                <c:pt idx="309">
                  <c:v>2036</c:v>
                </c:pt>
                <c:pt idx="310">
                  <c:v>2036</c:v>
                </c:pt>
                <c:pt idx="311">
                  <c:v>2036</c:v>
                </c:pt>
                <c:pt idx="312">
                  <c:v>2037</c:v>
                </c:pt>
                <c:pt idx="313">
                  <c:v>2037</c:v>
                </c:pt>
                <c:pt idx="314">
                  <c:v>2037</c:v>
                </c:pt>
                <c:pt idx="315">
                  <c:v>2037</c:v>
                </c:pt>
                <c:pt idx="316">
                  <c:v>2037</c:v>
                </c:pt>
                <c:pt idx="317">
                  <c:v>2037</c:v>
                </c:pt>
                <c:pt idx="318">
                  <c:v>2037</c:v>
                </c:pt>
                <c:pt idx="319">
                  <c:v>2037</c:v>
                </c:pt>
                <c:pt idx="320">
                  <c:v>2037</c:v>
                </c:pt>
                <c:pt idx="321">
                  <c:v>2037</c:v>
                </c:pt>
                <c:pt idx="322">
                  <c:v>2037</c:v>
                </c:pt>
                <c:pt idx="323">
                  <c:v>2037</c:v>
                </c:pt>
                <c:pt idx="324">
                  <c:v>2038</c:v>
                </c:pt>
                <c:pt idx="325">
                  <c:v>2038</c:v>
                </c:pt>
                <c:pt idx="326">
                  <c:v>2038</c:v>
                </c:pt>
                <c:pt idx="327">
                  <c:v>2038</c:v>
                </c:pt>
                <c:pt idx="328">
                  <c:v>2038</c:v>
                </c:pt>
                <c:pt idx="329">
                  <c:v>2038</c:v>
                </c:pt>
                <c:pt idx="330">
                  <c:v>2038</c:v>
                </c:pt>
                <c:pt idx="331">
                  <c:v>2038</c:v>
                </c:pt>
                <c:pt idx="332">
                  <c:v>2038</c:v>
                </c:pt>
                <c:pt idx="333">
                  <c:v>2038</c:v>
                </c:pt>
                <c:pt idx="334">
                  <c:v>2038</c:v>
                </c:pt>
                <c:pt idx="335">
                  <c:v>2038</c:v>
                </c:pt>
                <c:pt idx="336">
                  <c:v>2039</c:v>
                </c:pt>
                <c:pt idx="337">
                  <c:v>2039</c:v>
                </c:pt>
                <c:pt idx="338">
                  <c:v>2039</c:v>
                </c:pt>
                <c:pt idx="339">
                  <c:v>2039</c:v>
                </c:pt>
                <c:pt idx="340">
                  <c:v>2039</c:v>
                </c:pt>
                <c:pt idx="341">
                  <c:v>2039</c:v>
                </c:pt>
                <c:pt idx="342">
                  <c:v>2039</c:v>
                </c:pt>
                <c:pt idx="343">
                  <c:v>2039</c:v>
                </c:pt>
                <c:pt idx="344">
                  <c:v>2039</c:v>
                </c:pt>
                <c:pt idx="345">
                  <c:v>2039</c:v>
                </c:pt>
                <c:pt idx="346">
                  <c:v>2039</c:v>
                </c:pt>
                <c:pt idx="347">
                  <c:v>2039</c:v>
                </c:pt>
                <c:pt idx="348">
                  <c:v>2040</c:v>
                </c:pt>
                <c:pt idx="349">
                  <c:v>2040</c:v>
                </c:pt>
                <c:pt idx="350">
                  <c:v>2040</c:v>
                </c:pt>
                <c:pt idx="351">
                  <c:v>2040</c:v>
                </c:pt>
                <c:pt idx="352">
                  <c:v>2040</c:v>
                </c:pt>
                <c:pt idx="353">
                  <c:v>2040</c:v>
                </c:pt>
                <c:pt idx="354">
                  <c:v>2040</c:v>
                </c:pt>
                <c:pt idx="355">
                  <c:v>2040</c:v>
                </c:pt>
                <c:pt idx="356">
                  <c:v>2040</c:v>
                </c:pt>
                <c:pt idx="357">
                  <c:v>2040</c:v>
                </c:pt>
                <c:pt idx="358">
                  <c:v>2040</c:v>
                </c:pt>
                <c:pt idx="359">
                  <c:v>2040</c:v>
                </c:pt>
                <c:pt idx="360">
                  <c:v>2041</c:v>
                </c:pt>
                <c:pt idx="361">
                  <c:v>2041</c:v>
                </c:pt>
                <c:pt idx="362">
                  <c:v>2041</c:v>
                </c:pt>
                <c:pt idx="363">
                  <c:v>2041</c:v>
                </c:pt>
                <c:pt idx="364">
                  <c:v>2041</c:v>
                </c:pt>
                <c:pt idx="365">
                  <c:v>2041</c:v>
                </c:pt>
                <c:pt idx="366">
                  <c:v>2041</c:v>
                </c:pt>
                <c:pt idx="367">
                  <c:v>2041</c:v>
                </c:pt>
                <c:pt idx="368">
                  <c:v>2041</c:v>
                </c:pt>
                <c:pt idx="369">
                  <c:v>2041</c:v>
                </c:pt>
                <c:pt idx="370">
                  <c:v>2041</c:v>
                </c:pt>
                <c:pt idx="371">
                  <c:v>2041</c:v>
                </c:pt>
                <c:pt idx="372">
                  <c:v>2042</c:v>
                </c:pt>
                <c:pt idx="373">
                  <c:v>2042</c:v>
                </c:pt>
                <c:pt idx="374">
                  <c:v>2042</c:v>
                </c:pt>
                <c:pt idx="375">
                  <c:v>2042</c:v>
                </c:pt>
                <c:pt idx="376">
                  <c:v>2042</c:v>
                </c:pt>
                <c:pt idx="377">
                  <c:v>2042</c:v>
                </c:pt>
                <c:pt idx="378">
                  <c:v>2042</c:v>
                </c:pt>
                <c:pt idx="379">
                  <c:v>2042</c:v>
                </c:pt>
                <c:pt idx="380">
                  <c:v>2042</c:v>
                </c:pt>
                <c:pt idx="381">
                  <c:v>2042</c:v>
                </c:pt>
                <c:pt idx="382">
                  <c:v>2042</c:v>
                </c:pt>
                <c:pt idx="383">
                  <c:v>2042</c:v>
                </c:pt>
                <c:pt idx="384">
                  <c:v>2043</c:v>
                </c:pt>
                <c:pt idx="385">
                  <c:v>2043</c:v>
                </c:pt>
                <c:pt idx="386">
                  <c:v>2043</c:v>
                </c:pt>
                <c:pt idx="387">
                  <c:v>2043</c:v>
                </c:pt>
                <c:pt idx="388">
                  <c:v>2043</c:v>
                </c:pt>
                <c:pt idx="389">
                  <c:v>2043</c:v>
                </c:pt>
                <c:pt idx="390">
                  <c:v>2043</c:v>
                </c:pt>
                <c:pt idx="391">
                  <c:v>2043</c:v>
                </c:pt>
                <c:pt idx="392">
                  <c:v>2043</c:v>
                </c:pt>
                <c:pt idx="393">
                  <c:v>2043</c:v>
                </c:pt>
                <c:pt idx="394">
                  <c:v>2043</c:v>
                </c:pt>
                <c:pt idx="395">
                  <c:v>2043</c:v>
                </c:pt>
                <c:pt idx="396">
                  <c:v>2044</c:v>
                </c:pt>
                <c:pt idx="397">
                  <c:v>2044</c:v>
                </c:pt>
                <c:pt idx="398">
                  <c:v>2044</c:v>
                </c:pt>
                <c:pt idx="399">
                  <c:v>2044</c:v>
                </c:pt>
                <c:pt idx="400">
                  <c:v>2044</c:v>
                </c:pt>
                <c:pt idx="401">
                  <c:v>2044</c:v>
                </c:pt>
                <c:pt idx="402">
                  <c:v>2044</c:v>
                </c:pt>
                <c:pt idx="403">
                  <c:v>2044</c:v>
                </c:pt>
                <c:pt idx="404">
                  <c:v>2044</c:v>
                </c:pt>
                <c:pt idx="405">
                  <c:v>2044</c:v>
                </c:pt>
                <c:pt idx="406">
                  <c:v>2044</c:v>
                </c:pt>
                <c:pt idx="407">
                  <c:v>2044</c:v>
                </c:pt>
                <c:pt idx="408">
                  <c:v>2045</c:v>
                </c:pt>
                <c:pt idx="409">
                  <c:v>2045</c:v>
                </c:pt>
                <c:pt idx="410">
                  <c:v>2045</c:v>
                </c:pt>
                <c:pt idx="411">
                  <c:v>2045</c:v>
                </c:pt>
                <c:pt idx="412">
                  <c:v>2045</c:v>
                </c:pt>
                <c:pt idx="413">
                  <c:v>2045</c:v>
                </c:pt>
                <c:pt idx="414">
                  <c:v>2045</c:v>
                </c:pt>
                <c:pt idx="415">
                  <c:v>2045</c:v>
                </c:pt>
                <c:pt idx="416">
                  <c:v>2045</c:v>
                </c:pt>
                <c:pt idx="417">
                  <c:v>2045</c:v>
                </c:pt>
                <c:pt idx="418">
                  <c:v>2045</c:v>
                </c:pt>
                <c:pt idx="419">
                  <c:v>2045</c:v>
                </c:pt>
                <c:pt idx="420">
                  <c:v>2046</c:v>
                </c:pt>
                <c:pt idx="421">
                  <c:v>2046</c:v>
                </c:pt>
                <c:pt idx="422">
                  <c:v>2046</c:v>
                </c:pt>
                <c:pt idx="423">
                  <c:v>2046</c:v>
                </c:pt>
                <c:pt idx="424">
                  <c:v>2046</c:v>
                </c:pt>
                <c:pt idx="425">
                  <c:v>2046</c:v>
                </c:pt>
                <c:pt idx="426">
                  <c:v>2046</c:v>
                </c:pt>
                <c:pt idx="427">
                  <c:v>2046</c:v>
                </c:pt>
                <c:pt idx="428">
                  <c:v>2046</c:v>
                </c:pt>
                <c:pt idx="429">
                  <c:v>2046</c:v>
                </c:pt>
                <c:pt idx="430">
                  <c:v>2046</c:v>
                </c:pt>
                <c:pt idx="431">
                  <c:v>2046</c:v>
                </c:pt>
                <c:pt idx="432">
                  <c:v>2047</c:v>
                </c:pt>
                <c:pt idx="433">
                  <c:v>2047</c:v>
                </c:pt>
                <c:pt idx="434">
                  <c:v>2047</c:v>
                </c:pt>
                <c:pt idx="435">
                  <c:v>2047</c:v>
                </c:pt>
                <c:pt idx="436">
                  <c:v>2047</c:v>
                </c:pt>
                <c:pt idx="437">
                  <c:v>2047</c:v>
                </c:pt>
                <c:pt idx="438">
                  <c:v>2047</c:v>
                </c:pt>
                <c:pt idx="439">
                  <c:v>2047</c:v>
                </c:pt>
                <c:pt idx="440">
                  <c:v>2047</c:v>
                </c:pt>
                <c:pt idx="441">
                  <c:v>2047</c:v>
                </c:pt>
                <c:pt idx="442">
                  <c:v>2047</c:v>
                </c:pt>
                <c:pt idx="443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SEC_Cust!$H$2:$H$457</c15:sqref>
                  </c15:fullRef>
                </c:ext>
              </c:extLst>
              <c:f>SEC_Cust!$H$14:$H$457</c:f>
              <c:numCache>
                <c:formatCode>#,##0</c:formatCode>
                <c:ptCount val="444"/>
                <c:pt idx="36">
                  <c:v>5307.2854724174285</c:v>
                </c:pt>
                <c:pt idx="37">
                  <c:v>5290.8308634926216</c:v>
                </c:pt>
                <c:pt idx="38">
                  <c:v>5259.327031414532</c:v>
                </c:pt>
                <c:pt idx="39">
                  <c:v>5256.1528010591346</c:v>
                </c:pt>
                <c:pt idx="40">
                  <c:v>5214.782765318736</c:v>
                </c:pt>
                <c:pt idx="41">
                  <c:v>5196.1705648936168</c:v>
                </c:pt>
                <c:pt idx="42">
                  <c:v>5152.5478396293656</c:v>
                </c:pt>
                <c:pt idx="43">
                  <c:v>5107.5028262734586</c:v>
                </c:pt>
                <c:pt idx="44">
                  <c:v>5073.4192315732562</c:v>
                </c:pt>
                <c:pt idx="45">
                  <c:v>5005.6811791342152</c:v>
                </c:pt>
                <c:pt idx="46">
                  <c:v>4880</c:v>
                </c:pt>
                <c:pt idx="47">
                  <c:v>4866.4350633333333</c:v>
                </c:pt>
                <c:pt idx="48">
                  <c:v>4824.3009371766448</c:v>
                </c:pt>
                <c:pt idx="49">
                  <c:v>4831.2839519319659</c:v>
                </c:pt>
                <c:pt idx="50">
                  <c:v>4816.4091202367736</c:v>
                </c:pt>
                <c:pt idx="51">
                  <c:v>4808.3264510385752</c:v>
                </c:pt>
                <c:pt idx="52">
                  <c:v>4791.7160408466398</c:v>
                </c:pt>
                <c:pt idx="53">
                  <c:v>4783.7111832188602</c:v>
                </c:pt>
                <c:pt idx="54">
                  <c:v>4785.7987970582753</c:v>
                </c:pt>
                <c:pt idx="55">
                  <c:v>4770.2725741501681</c:v>
                </c:pt>
                <c:pt idx="56">
                  <c:v>4754.8885688141918</c:v>
                </c:pt>
                <c:pt idx="57">
                  <c:v>4754.0761509223039</c:v>
                </c:pt>
                <c:pt idx="58">
                  <c:v>4764.9698215883664</c:v>
                </c:pt>
                <c:pt idx="59">
                  <c:v>4759.5305638258287</c:v>
                </c:pt>
                <c:pt idx="60">
                  <c:v>4756.9999962595839</c:v>
                </c:pt>
                <c:pt idx="61">
                  <c:v>4721.3740542969481</c:v>
                </c:pt>
                <c:pt idx="62">
                  <c:v>4712.260639698965</c:v>
                </c:pt>
                <c:pt idx="63">
                  <c:v>4687.3076295458823</c:v>
                </c:pt>
                <c:pt idx="64">
                  <c:v>4679.4202321899738</c:v>
                </c:pt>
                <c:pt idx="65">
                  <c:v>4671.9361113203995</c:v>
                </c:pt>
                <c:pt idx="66">
                  <c:v>4670.8042504249288</c:v>
                </c:pt>
                <c:pt idx="67">
                  <c:v>4660.0557466063347</c:v>
                </c:pt>
                <c:pt idx="68">
                  <c:v>4657.5126010167578</c:v>
                </c:pt>
                <c:pt idx="69">
                  <c:v>4657.2169344417152</c:v>
                </c:pt>
                <c:pt idx="70">
                  <c:v>4637.4426299093657</c:v>
                </c:pt>
                <c:pt idx="71">
                  <c:v>4629.8483350330498</c:v>
                </c:pt>
                <c:pt idx="72">
                  <c:v>4624.7621160022672</c:v>
                </c:pt>
                <c:pt idx="73">
                  <c:v>4613.8381311661315</c:v>
                </c:pt>
                <c:pt idx="74">
                  <c:v>4609.7593598484846</c:v>
                </c:pt>
                <c:pt idx="75">
                  <c:v>4586.4434080318242</c:v>
                </c:pt>
                <c:pt idx="76">
                  <c:v>4576.0867488151662</c:v>
                </c:pt>
                <c:pt idx="77">
                  <c:v>4569.8958840030327</c:v>
                </c:pt>
                <c:pt idx="78">
                  <c:v>4564.9132635585156</c:v>
                </c:pt>
                <c:pt idx="79">
                  <c:v>4544.044602389079</c:v>
                </c:pt>
                <c:pt idx="80">
                  <c:v>4523.8855970065479</c:v>
                </c:pt>
                <c:pt idx="81">
                  <c:v>4608.661763307985</c:v>
                </c:pt>
                <c:pt idx="82">
                  <c:v>4542.5312972100974</c:v>
                </c:pt>
                <c:pt idx="83">
                  <c:v>4554.768849809886</c:v>
                </c:pt>
                <c:pt idx="84">
                  <c:v>4549.5152021256408</c:v>
                </c:pt>
                <c:pt idx="85">
                  <c:v>4558.5783834029626</c:v>
                </c:pt>
                <c:pt idx="86">
                  <c:v>4561.2185124359212</c:v>
                </c:pt>
                <c:pt idx="87">
                  <c:v>4561.7831999999999</c:v>
                </c:pt>
                <c:pt idx="88">
                  <c:v>4551.1159045808781</c:v>
                </c:pt>
                <c:pt idx="89">
                  <c:v>4560.3952900038012</c:v>
                </c:pt>
                <c:pt idx="90">
                  <c:v>4556.1645720250517</c:v>
                </c:pt>
                <c:pt idx="91">
                  <c:v>4562.8448832574031</c:v>
                </c:pt>
                <c:pt idx="92">
                  <c:v>4558.8318963887314</c:v>
                </c:pt>
                <c:pt idx="93">
                  <c:v>4519.9651517279617</c:v>
                </c:pt>
                <c:pt idx="94">
                  <c:v>4669.8135483870965</c:v>
                </c:pt>
                <c:pt idx="95">
                  <c:v>4550.7283238927957</c:v>
                </c:pt>
                <c:pt idx="96">
                  <c:v>4543.1370684410649</c:v>
                </c:pt>
                <c:pt idx="97">
                  <c:v>4535.4890949752571</c:v>
                </c:pt>
                <c:pt idx="98">
                  <c:v>4530.3110598063413</c:v>
                </c:pt>
                <c:pt idx="99">
                  <c:v>4540.2012574031887</c:v>
                </c:pt>
                <c:pt idx="100">
                  <c:v>4538.202485746865</c:v>
                </c:pt>
                <c:pt idx="101">
                  <c:v>4532.481388019839</c:v>
                </c:pt>
                <c:pt idx="102">
                  <c:v>4513.7877644817072</c:v>
                </c:pt>
                <c:pt idx="103">
                  <c:v>4514.7449428353657</c:v>
                </c:pt>
                <c:pt idx="104">
                  <c:v>4518.6044596912525</c:v>
                </c:pt>
                <c:pt idx="105">
                  <c:v>4514.9460148826556</c:v>
                </c:pt>
                <c:pt idx="106">
                  <c:v>4505.2962203972502</c:v>
                </c:pt>
                <c:pt idx="107">
                  <c:v>4497.5815874952341</c:v>
                </c:pt>
                <c:pt idx="108">
                  <c:v>4505.3831605714286</c:v>
                </c:pt>
                <c:pt idx="109">
                  <c:v>4508.1430638379206</c:v>
                </c:pt>
                <c:pt idx="110">
                  <c:v>4489.8936792885825</c:v>
                </c:pt>
                <c:pt idx="111">
                  <c:v>4485.0057233186435</c:v>
                </c:pt>
                <c:pt idx="112">
                  <c:v>4474.5018327887765</c:v>
                </c:pt>
                <c:pt idx="113">
                  <c:v>4453.0605706594879</c:v>
                </c:pt>
                <c:pt idx="114">
                  <c:v>4450.9691892361107</c:v>
                </c:pt>
                <c:pt idx="115">
                  <c:v>4426.7048573913044</c:v>
                </c:pt>
                <c:pt idx="116">
                  <c:v>4411.0412826213033</c:v>
                </c:pt>
                <c:pt idx="117">
                  <c:v>4405.554631233088</c:v>
                </c:pt>
                <c:pt idx="118">
                  <c:v>4397.3155360404116</c:v>
                </c:pt>
                <c:pt idx="119">
                  <c:v>4365.8662167516677</c:v>
                </c:pt>
                <c:pt idx="120">
                  <c:v>4312.9627101105843</c:v>
                </c:pt>
                <c:pt idx="121">
                  <c:v>4276.5701482362274</c:v>
                </c:pt>
                <c:pt idx="122">
                  <c:v>4254.2040388811738</c:v>
                </c:pt>
                <c:pt idx="123">
                  <c:v>4248.7451695556892</c:v>
                </c:pt>
                <c:pt idx="124">
                  <c:v>4236.2174071485624</c:v>
                </c:pt>
                <c:pt idx="125">
                  <c:v>4227.0615301784646</c:v>
                </c:pt>
                <c:pt idx="126">
                  <c:v>4214.7841121794872</c:v>
                </c:pt>
                <c:pt idx="127">
                  <c:v>4215.5433160320645</c:v>
                </c:pt>
                <c:pt idx="128">
                  <c:v>4214.3808275585825</c:v>
                </c:pt>
                <c:pt idx="129">
                  <c:v>4216.2805810865193</c:v>
                </c:pt>
                <c:pt idx="130">
                  <c:v>4199.4631285973037</c:v>
                </c:pt>
                <c:pt idx="131">
                  <c:v>4193.8088940891666</c:v>
                </c:pt>
                <c:pt idx="132">
                  <c:v>4168</c:v>
                </c:pt>
                <c:pt idx="133">
                  <c:v>4153</c:v>
                </c:pt>
                <c:pt idx="134">
                  <c:v>4162</c:v>
                </c:pt>
                <c:pt idx="135">
                  <c:v>4147</c:v>
                </c:pt>
                <c:pt idx="136">
                  <c:v>4133</c:v>
                </c:pt>
                <c:pt idx="137">
                  <c:v>4128.1850549999999</c:v>
                </c:pt>
                <c:pt idx="138">
                  <c:v>4123.3757194109248</c:v>
                </c:pt>
                <c:pt idx="139">
                  <c:v>4118.5719866978116</c:v>
                </c:pt>
                <c:pt idx="140">
                  <c:v>4113.7738503333085</c:v>
                </c:pt>
                <c:pt idx="141">
                  <c:v>4108.9813037976701</c:v>
                </c:pt>
                <c:pt idx="142">
                  <c:v>4104.1943405787461</c:v>
                </c:pt>
                <c:pt idx="143">
                  <c:v>4099.4129541719722</c:v>
                </c:pt>
                <c:pt idx="144">
                  <c:v>4097</c:v>
                </c:pt>
                <c:pt idx="145">
                  <c:v>4095</c:v>
                </c:pt>
                <c:pt idx="146">
                  <c:v>4092</c:v>
                </c:pt>
                <c:pt idx="147">
                  <c:v>4085.7653157246359</c:v>
                </c:pt>
                <c:pt idx="148">
                  <c:v>4082.3605112948653</c:v>
                </c:pt>
                <c:pt idx="149">
                  <c:v>4080</c:v>
                </c:pt>
                <c:pt idx="150">
                  <c:v>4078</c:v>
                </c:pt>
                <c:pt idx="151">
                  <c:v>4075</c:v>
                </c:pt>
                <c:pt idx="152">
                  <c:v>4068.7696433114061</c:v>
                </c:pt>
                <c:pt idx="153">
                  <c:v>4065.3790019419798</c:v>
                </c:pt>
                <c:pt idx="154">
                  <c:v>4063</c:v>
                </c:pt>
                <c:pt idx="155">
                  <c:v>4060</c:v>
                </c:pt>
                <c:pt idx="156">
                  <c:v>4057</c:v>
                </c:pt>
                <c:pt idx="157">
                  <c:v>4053</c:v>
                </c:pt>
                <c:pt idx="158">
                  <c:v>4048.4681310491478</c:v>
                </c:pt>
                <c:pt idx="159">
                  <c:v>4045.0944076066066</c:v>
                </c:pt>
                <c:pt idx="160">
                  <c:v>4041.7234956002676</c:v>
                </c:pt>
                <c:pt idx="161">
                  <c:v>4038.3553926872673</c:v>
                </c:pt>
                <c:pt idx="162">
                  <c:v>4034.9900965266947</c:v>
                </c:pt>
                <c:pt idx="163">
                  <c:v>4031.6276047795891</c:v>
                </c:pt>
                <c:pt idx="164">
                  <c:v>4028.2679151089392</c:v>
                </c:pt>
                <c:pt idx="165">
                  <c:v>4024.9110251796815</c:v>
                </c:pt>
                <c:pt idx="166">
                  <c:v>4021.5569326586983</c:v>
                </c:pt>
                <c:pt idx="167">
                  <c:v>4018.2056352148161</c:v>
                </c:pt>
                <c:pt idx="168">
                  <c:v>4014.8571305188038</c:v>
                </c:pt>
                <c:pt idx="169">
                  <c:v>4011.5114162433715</c:v>
                </c:pt>
                <c:pt idx="170">
                  <c:v>4008.1684900631685</c:v>
                </c:pt>
                <c:pt idx="171">
                  <c:v>4004.8283496547824</c:v>
                </c:pt>
                <c:pt idx="172">
                  <c:v>4001.4909926967366</c:v>
                </c:pt>
                <c:pt idx="173">
                  <c:v>3998.1564168694895</c:v>
                </c:pt>
                <c:pt idx="174">
                  <c:v>3994.8246198554316</c:v>
                </c:pt>
                <c:pt idx="175">
                  <c:v>3991.4955993388853</c:v>
                </c:pt>
                <c:pt idx="176">
                  <c:v>3988.1693530061029</c:v>
                </c:pt>
                <c:pt idx="177">
                  <c:v>3984.8458785452644</c:v>
                </c:pt>
                <c:pt idx="178">
                  <c:v>3981.5251736464766</c:v>
                </c:pt>
                <c:pt idx="179">
                  <c:v>3978.207236001771</c:v>
                </c:pt>
                <c:pt idx="180">
                  <c:v>3974.892063305103</c:v>
                </c:pt>
                <c:pt idx="181">
                  <c:v>3971.5796532523486</c:v>
                </c:pt>
                <c:pt idx="182">
                  <c:v>3968.270003541305</c:v>
                </c:pt>
                <c:pt idx="183">
                  <c:v>3964.963111871687</c:v>
                </c:pt>
                <c:pt idx="184">
                  <c:v>3961.6589759451272</c:v>
                </c:pt>
                <c:pt idx="185">
                  <c:v>3958.3575934651726</c:v>
                </c:pt>
                <c:pt idx="186">
                  <c:v>3955.0589621372851</c:v>
                </c:pt>
                <c:pt idx="187">
                  <c:v>3951.7630796688372</c:v>
                </c:pt>
                <c:pt idx="188">
                  <c:v>3948.4699437691133</c:v>
                </c:pt>
                <c:pt idx="189">
                  <c:v>3945.1795521493059</c:v>
                </c:pt>
                <c:pt idx="190">
                  <c:v>3941.8919025225146</c:v>
                </c:pt>
                <c:pt idx="191">
                  <c:v>3938.6069926037458</c:v>
                </c:pt>
                <c:pt idx="192">
                  <c:v>3935.3248201099091</c:v>
                </c:pt>
                <c:pt idx="193">
                  <c:v>3932.0453827598176</c:v>
                </c:pt>
                <c:pt idx="194">
                  <c:v>3928.7686782741844</c:v>
                </c:pt>
                <c:pt idx="195">
                  <c:v>3925.4947043756224</c:v>
                </c:pt>
                <c:pt idx="196">
                  <c:v>3922.2234587886428</c:v>
                </c:pt>
                <c:pt idx="197">
                  <c:v>3918.954939239652</c:v>
                </c:pt>
                <c:pt idx="198">
                  <c:v>3915.6891434569525</c:v>
                </c:pt>
                <c:pt idx="199">
                  <c:v>3912.4260691707382</c:v>
                </c:pt>
                <c:pt idx="200">
                  <c:v>3909.1657141130959</c:v>
                </c:pt>
                <c:pt idx="201">
                  <c:v>3905.9080760180013</c:v>
                </c:pt>
                <c:pt idx="202">
                  <c:v>3902.6531526213198</c:v>
                </c:pt>
                <c:pt idx="203">
                  <c:v>3899.4009416608019</c:v>
                </c:pt>
                <c:pt idx="204">
                  <c:v>3896.1514408760845</c:v>
                </c:pt>
                <c:pt idx="205">
                  <c:v>3892.9046480086877</c:v>
                </c:pt>
                <c:pt idx="206">
                  <c:v>3889.6605608020136</c:v>
                </c:pt>
                <c:pt idx="207">
                  <c:v>3886.4191770013454</c:v>
                </c:pt>
                <c:pt idx="208">
                  <c:v>3883.1804943538441</c:v>
                </c:pt>
                <c:pt idx="209">
                  <c:v>3879.9445106085491</c:v>
                </c:pt>
                <c:pt idx="210">
                  <c:v>3876.7112235163754</c:v>
                </c:pt>
                <c:pt idx="211">
                  <c:v>3873.4806308301117</c:v>
                </c:pt>
                <c:pt idx="212">
                  <c:v>3870.2527303044199</c:v>
                </c:pt>
                <c:pt idx="213">
                  <c:v>3867.0275196958328</c:v>
                </c:pt>
                <c:pt idx="214">
                  <c:v>3863.804996762753</c:v>
                </c:pt>
                <c:pt idx="215">
                  <c:v>3860.5851592654508</c:v>
                </c:pt>
                <c:pt idx="216">
                  <c:v>3857.3680049660629</c:v>
                </c:pt>
                <c:pt idx="217">
                  <c:v>3854.1535316285913</c:v>
                </c:pt>
                <c:pt idx="218">
                  <c:v>3850.9417370189008</c:v>
                </c:pt>
                <c:pt idx="219">
                  <c:v>3847.7326189047185</c:v>
                </c:pt>
                <c:pt idx="220">
                  <c:v>3844.526175055631</c:v>
                </c:pt>
                <c:pt idx="221">
                  <c:v>3841.3224032430844</c:v>
                </c:pt>
                <c:pt idx="222">
                  <c:v>3838.1213012403819</c:v>
                </c:pt>
                <c:pt idx="223">
                  <c:v>3834.9228668226815</c:v>
                </c:pt>
                <c:pt idx="224">
                  <c:v>3831.7270977669959</c:v>
                </c:pt>
                <c:pt idx="225">
                  <c:v>3828.53399185219</c:v>
                </c:pt>
                <c:pt idx="226">
                  <c:v>3825.3435468589796</c:v>
                </c:pt>
                <c:pt idx="227">
                  <c:v>3822.1557605699304</c:v>
                </c:pt>
                <c:pt idx="228">
                  <c:v>3818.9706307694555</c:v>
                </c:pt>
                <c:pt idx="229">
                  <c:v>3815.7881552438143</c:v>
                </c:pt>
                <c:pt idx="230">
                  <c:v>3812.6083317811112</c:v>
                </c:pt>
                <c:pt idx="231">
                  <c:v>3809.4311581712936</c:v>
                </c:pt>
                <c:pt idx="232">
                  <c:v>3806.2566322061507</c:v>
                </c:pt>
                <c:pt idx="233">
                  <c:v>3803.0847516793124</c:v>
                </c:pt>
                <c:pt idx="234">
                  <c:v>3799.9155143862463</c:v>
                </c:pt>
                <c:pt idx="235">
                  <c:v>3796.7489181242577</c:v>
                </c:pt>
                <c:pt idx="236">
                  <c:v>3793.5849606924876</c:v>
                </c:pt>
                <c:pt idx="237">
                  <c:v>3790.4236398919106</c:v>
                </c:pt>
                <c:pt idx="238">
                  <c:v>3787.264953525334</c:v>
                </c:pt>
                <c:pt idx="239">
                  <c:v>3784.1088993973963</c:v>
                </c:pt>
                <c:pt idx="240">
                  <c:v>3784</c:v>
                </c:pt>
                <c:pt idx="241">
                  <c:v>3783.2183654593482</c:v>
                </c:pt>
                <c:pt idx="242">
                  <c:v>3781.7598815320516</c:v>
                </c:pt>
                <c:pt idx="243">
                  <c:v>3780.3080323376794</c:v>
                </c:pt>
                <c:pt idx="244">
                  <c:v>3778.860554219149</c:v>
                </c:pt>
                <c:pt idx="245">
                  <c:v>3777.4189748540011</c:v>
                </c:pt>
                <c:pt idx="246">
                  <c:v>3775.9831277963058</c:v>
                </c:pt>
                <c:pt idx="247">
                  <c:v>3774.551638427853</c:v>
                </c:pt>
                <c:pt idx="248">
                  <c:v>3773.1251471474025</c:v>
                </c:pt>
                <c:pt idx="249">
                  <c:v>3771.7035689842946</c:v>
                </c:pt>
                <c:pt idx="250">
                  <c:v>3770.2869800343678</c:v>
                </c:pt>
                <c:pt idx="251">
                  <c:v>3768.8744907877453</c:v>
                </c:pt>
                <c:pt idx="252">
                  <c:v>3767.4676045289084</c:v>
                </c:pt>
                <c:pt idx="253">
                  <c:v>3766.0647296895631</c:v>
                </c:pt>
                <c:pt idx="254">
                  <c:v>3764.6660234712203</c:v>
                </c:pt>
                <c:pt idx="255">
                  <c:v>3763.2712410782892</c:v>
                </c:pt>
                <c:pt idx="256">
                  <c:v>3761.8811823675464</c:v>
                </c:pt>
                <c:pt idx="257">
                  <c:v>3760.4951203103942</c:v>
                </c:pt>
                <c:pt idx="258">
                  <c:v>3759.1122484846837</c:v>
                </c:pt>
                <c:pt idx="259">
                  <c:v>3757.7340087583061</c:v>
                </c:pt>
                <c:pt idx="260">
                  <c:v>3756.3589527227696</c:v>
                </c:pt>
                <c:pt idx="261">
                  <c:v>3754.986917131464</c:v>
                </c:pt>
                <c:pt idx="262">
                  <c:v>3753.6194228494364</c:v>
                </c:pt>
                <c:pt idx="263">
                  <c:v>3752.2550228803702</c:v>
                </c:pt>
                <c:pt idx="264">
                  <c:v>3750.89433642937</c:v>
                </c:pt>
                <c:pt idx="265">
                  <c:v>3749.537299550851</c:v>
                </c:pt>
                <c:pt idx="266">
                  <c:v>3748.1832682780951</c:v>
                </c:pt>
                <c:pt idx="267">
                  <c:v>3746.8328804373396</c:v>
                </c:pt>
                <c:pt idx="268">
                  <c:v>3745.4854124202466</c:v>
                </c:pt>
                <c:pt idx="269">
                  <c:v>3744.1408616270141</c:v>
                </c:pt>
                <c:pt idx="270">
                  <c:v>3742.7990654813229</c:v>
                </c:pt>
                <c:pt idx="271">
                  <c:v>3741.4601814589328</c:v>
                </c:pt>
                <c:pt idx="272">
                  <c:v>3740.1247665312249</c:v>
                </c:pt>
                <c:pt idx="273">
                  <c:v>3738.7913791267979</c:v>
                </c:pt>
                <c:pt idx="274">
                  <c:v>3737.4607364659128</c:v>
                </c:pt>
                <c:pt idx="275">
                  <c:v>3736.1335548774682</c:v>
                </c:pt>
                <c:pt idx="276">
                  <c:v>3734.8090958096745</c:v>
                </c:pt>
                <c:pt idx="277">
                  <c:v>3733.4872144400529</c:v>
                </c:pt>
                <c:pt idx="278">
                  <c:v>3732.1680680477675</c:v>
                </c:pt>
                <c:pt idx="279">
                  <c:v>3730.850776762783</c:v>
                </c:pt>
                <c:pt idx="280">
                  <c:v>3729.536774285159</c:v>
                </c:pt>
                <c:pt idx="281">
                  <c:v>3728.2246227576766</c:v>
                </c:pt>
                <c:pt idx="282">
                  <c:v>3726.9150377683713</c:v>
                </c:pt>
                <c:pt idx="283">
                  <c:v>3725.6072203509557</c:v>
                </c:pt>
                <c:pt idx="284">
                  <c:v>3724.3019653640463</c:v>
                </c:pt>
                <c:pt idx="285">
                  <c:v>3722.9991112723392</c:v>
                </c:pt>
                <c:pt idx="286">
                  <c:v>3721.6980987771622</c:v>
                </c:pt>
                <c:pt idx="287">
                  <c:v>3720.3994036504664</c:v>
                </c:pt>
                <c:pt idx="288">
                  <c:v>3719.1038842394464</c:v>
                </c:pt>
                <c:pt idx="289">
                  <c:v>3717.8100417446281</c:v>
                </c:pt>
                <c:pt idx="290">
                  <c:v>3716.5178746822107</c:v>
                </c:pt>
                <c:pt idx="291">
                  <c:v>3715.2280173171935</c:v>
                </c:pt>
                <c:pt idx="292">
                  <c:v>3713.9404675722581</c:v>
                </c:pt>
                <c:pt idx="293">
                  <c:v>3712.6538732447034</c:v>
                </c:pt>
                <c:pt idx="294">
                  <c:v>3711.3702183786904</c:v>
                </c:pt>
                <c:pt idx="295">
                  <c:v>3710.087436691696</c:v>
                </c:pt>
                <c:pt idx="296">
                  <c:v>3708.8068763059737</c:v>
                </c:pt>
                <c:pt idx="297">
                  <c:v>3707.5285352183932</c:v>
                </c:pt>
                <c:pt idx="298">
                  <c:v>3706.2516977664131</c:v>
                </c:pt>
                <c:pt idx="299">
                  <c:v>3704.9762833438535</c:v>
                </c:pt>
                <c:pt idx="300">
                  <c:v>3703.7030709868536</c:v>
                </c:pt>
                <c:pt idx="301">
                  <c:v>3702.4320712564663</c:v>
                </c:pt>
                <c:pt idx="302">
                  <c:v>3701.1624109880081</c:v>
                </c:pt>
                <c:pt idx="303">
                  <c:v>3699.8941681670622</c:v>
                </c:pt>
                <c:pt idx="304">
                  <c:v>3698.6280538578258</c:v>
                </c:pt>
                <c:pt idx="305">
                  <c:v>3697.3632749078315</c:v>
                </c:pt>
                <c:pt idx="306">
                  <c:v>3696.0999092285124</c:v>
                </c:pt>
                <c:pt idx="307">
                  <c:v>3694.8377974133232</c:v>
                </c:pt>
                <c:pt idx="308">
                  <c:v>3693.5777288333411</c:v>
                </c:pt>
                <c:pt idx="309">
                  <c:v>3692.3189904224487</c:v>
                </c:pt>
                <c:pt idx="310">
                  <c:v>3691.0615019954321</c:v>
                </c:pt>
                <c:pt idx="311">
                  <c:v>3689.8053414142964</c:v>
                </c:pt>
                <c:pt idx="312">
                  <c:v>3688.5511293492259</c:v>
                </c:pt>
                <c:pt idx="313">
                  <c:v>3687.2987952426961</c:v>
                </c:pt>
                <c:pt idx="314">
                  <c:v>3686.0477061897677</c:v>
                </c:pt>
                <c:pt idx="315">
                  <c:v>3684.7978610789387</c:v>
                </c:pt>
                <c:pt idx="316">
                  <c:v>3683.5491799480315</c:v>
                </c:pt>
                <c:pt idx="317">
                  <c:v>3682.3016617596436</c:v>
                </c:pt>
                <c:pt idx="318">
                  <c:v>3681.0560934891782</c:v>
                </c:pt>
                <c:pt idx="319">
                  <c:v>3679.8108978266323</c:v>
                </c:pt>
                <c:pt idx="320">
                  <c:v>3678.5675707613264</c:v>
                </c:pt>
                <c:pt idx="321">
                  <c:v>3677.3253233171617</c:v>
                </c:pt>
                <c:pt idx="322">
                  <c:v>3676.0841545308381</c:v>
                </c:pt>
                <c:pt idx="323">
                  <c:v>3674.8441421168345</c:v>
                </c:pt>
                <c:pt idx="324">
                  <c:v>3673.6059069812409</c:v>
                </c:pt>
                <c:pt idx="325">
                  <c:v>3672.3694551877488</c:v>
                </c:pt>
                <c:pt idx="326">
                  <c:v>3671.1332916363713</c:v>
                </c:pt>
                <c:pt idx="327">
                  <c:v>3669.8989091067056</c:v>
                </c:pt>
                <c:pt idx="328">
                  <c:v>3668.6648134367942</c:v>
                </c:pt>
                <c:pt idx="329">
                  <c:v>3667.4324179385339</c:v>
                </c:pt>
                <c:pt idx="330">
                  <c:v>3666.2010930168894</c:v>
                </c:pt>
                <c:pt idx="331">
                  <c:v>3664.9707592288446</c:v>
                </c:pt>
                <c:pt idx="332">
                  <c:v>3663.7413372301253</c:v>
                </c:pt>
                <c:pt idx="333">
                  <c:v>3662.5129046370571</c:v>
                </c:pt>
                <c:pt idx="334">
                  <c:v>3661.2853821547333</c:v>
                </c:pt>
                <c:pt idx="335">
                  <c:v>3660.0595527841524</c:v>
                </c:pt>
                <c:pt idx="336">
                  <c:v>3658.8346266068052</c:v>
                </c:pt>
                <c:pt idx="337">
                  <c:v>3657.6106080194177</c:v>
                </c:pt>
                <c:pt idx="338">
                  <c:v>3656.3882009758327</c:v>
                </c:pt>
                <c:pt idx="339">
                  <c:v>3655.1659949040063</c:v>
                </c:pt>
                <c:pt idx="340">
                  <c:v>3653.9453983037006</c:v>
                </c:pt>
                <c:pt idx="341">
                  <c:v>3652.7256273593166</c:v>
                </c:pt>
                <c:pt idx="342">
                  <c:v>3651.5060556597919</c:v>
                </c:pt>
                <c:pt idx="343">
                  <c:v>3650.2880121885082</c:v>
                </c:pt>
                <c:pt idx="344">
                  <c:v>3649.0707921035041</c:v>
                </c:pt>
                <c:pt idx="345">
                  <c:v>3647.8543946646819</c:v>
                </c:pt>
                <c:pt idx="346">
                  <c:v>3646.6388972421287</c:v>
                </c:pt>
                <c:pt idx="347">
                  <c:v>3645.4241428506971</c:v>
                </c:pt>
                <c:pt idx="348">
                  <c:v>3644.2108310876392</c:v>
                </c:pt>
                <c:pt idx="349">
                  <c:v>3642.9984170722742</c:v>
                </c:pt>
                <c:pt idx="350">
                  <c:v>3641.7866659563178</c:v>
                </c:pt>
                <c:pt idx="351">
                  <c:v>3640.5757331218529</c:v>
                </c:pt>
                <c:pt idx="352">
                  <c:v>3639.3656178292281</c:v>
                </c:pt>
                <c:pt idx="353">
                  <c:v>3638.1561634636128</c:v>
                </c:pt>
                <c:pt idx="354">
                  <c:v>3636.9475252591592</c:v>
                </c:pt>
                <c:pt idx="355">
                  <c:v>3635.7402476941757</c:v>
                </c:pt>
                <c:pt idx="356">
                  <c:v>3634.5330058296322</c:v>
                </c:pt>
                <c:pt idx="357">
                  <c:v>3633.3265002162589</c:v>
                </c:pt>
                <c:pt idx="358">
                  <c:v>3632.1213527028913</c:v>
                </c:pt>
                <c:pt idx="359">
                  <c:v>3630.9162396079032</c:v>
                </c:pt>
                <c:pt idx="360">
                  <c:v>3629.7125609471768</c:v>
                </c:pt>
                <c:pt idx="361">
                  <c:v>3628.51016008645</c:v>
                </c:pt>
                <c:pt idx="362">
                  <c:v>3627.3077923911633</c:v>
                </c:pt>
                <c:pt idx="363">
                  <c:v>3626.106778610017</c:v>
                </c:pt>
                <c:pt idx="364">
                  <c:v>3624.9057194900911</c:v>
                </c:pt>
                <c:pt idx="365">
                  <c:v>3623.7059350162463</c:v>
                </c:pt>
                <c:pt idx="366">
                  <c:v>3622.5061821308805</c:v>
                </c:pt>
                <c:pt idx="367">
                  <c:v>3621.3077023146357</c:v>
                </c:pt>
                <c:pt idx="368">
                  <c:v>3620.1091757304912</c:v>
                </c:pt>
                <c:pt idx="369">
                  <c:v>3618.9119206877867</c:v>
                </c:pt>
                <c:pt idx="370">
                  <c:v>3617.7153158548431</c:v>
                </c:pt>
                <c:pt idx="371">
                  <c:v>3616.5185082065195</c:v>
                </c:pt>
                <c:pt idx="372">
                  <c:v>3615.3238248376106</c:v>
                </c:pt>
                <c:pt idx="373">
                  <c:v>3614.1289380442622</c:v>
                </c:pt>
                <c:pt idx="374">
                  <c:v>3612.9353190300944</c:v>
                </c:pt>
                <c:pt idx="375">
                  <c:v>3611.7423474492671</c:v>
                </c:pt>
                <c:pt idx="376">
                  <c:v>3610.5491716313741</c:v>
                </c:pt>
                <c:pt idx="377">
                  <c:v>3609.3572613764122</c:v>
                </c:pt>
                <c:pt idx="378">
                  <c:v>3608.1659196079358</c:v>
                </c:pt>
                <c:pt idx="379">
                  <c:v>3606.9750685118393</c:v>
                </c:pt>
                <c:pt idx="380">
                  <c:v>3605.7840894660321</c:v>
                </c:pt>
                <c:pt idx="381">
                  <c:v>3604.5943730774056</c:v>
                </c:pt>
                <c:pt idx="382">
                  <c:v>3603.4051459329103</c:v>
                </c:pt>
                <c:pt idx="383">
                  <c:v>3602.2164075892947</c:v>
                </c:pt>
                <c:pt idx="384">
                  <c:v>3601.0281629571555</c:v>
                </c:pt>
                <c:pt idx="385">
                  <c:v>3599.8411781599152</c:v>
                </c:pt>
                <c:pt idx="386">
                  <c:v>3598.654680769795</c:v>
                </c:pt>
                <c:pt idx="387">
                  <c:v>3597.4686703438156</c:v>
                </c:pt>
                <c:pt idx="388">
                  <c:v>3596.283069363566</c:v>
                </c:pt>
                <c:pt idx="389">
                  <c:v>3595.0973381041563</c:v>
                </c:pt>
                <c:pt idx="390">
                  <c:v>3593.9127091326077</c:v>
                </c:pt>
                <c:pt idx="391">
                  <c:v>3592.728565402499</c:v>
                </c:pt>
                <c:pt idx="392">
                  <c:v>3591.5449064708505</c:v>
                </c:pt>
                <c:pt idx="393">
                  <c:v>3590.3616549423032</c:v>
                </c:pt>
                <c:pt idx="394">
                  <c:v>3589.1788873754745</c:v>
                </c:pt>
                <c:pt idx="395">
                  <c:v>3587.9966033273872</c:v>
                </c:pt>
                <c:pt idx="396">
                  <c:v>3586.8146565248294</c:v>
                </c:pt>
                <c:pt idx="397">
                  <c:v>3585.6338845689415</c:v>
                </c:pt>
                <c:pt idx="398">
                  <c:v>3584.4535948885746</c:v>
                </c:pt>
                <c:pt idx="399">
                  <c:v>3583.2736334314573</c:v>
                </c:pt>
                <c:pt idx="400">
                  <c:v>3582.0941534628205</c:v>
                </c:pt>
                <c:pt idx="401">
                  <c:v>3580.9150777843638</c:v>
                </c:pt>
                <c:pt idx="402">
                  <c:v>3579.7363292961672</c:v>
                </c:pt>
                <c:pt idx="403">
                  <c:v>3578.5580611158907</c:v>
                </c:pt>
                <c:pt idx="404">
                  <c:v>3577.3801961190202</c:v>
                </c:pt>
                <c:pt idx="405">
                  <c:v>3576.2019673645291</c:v>
                </c:pt>
                <c:pt idx="406">
                  <c:v>3575.0248312410281</c:v>
                </c:pt>
                <c:pt idx="407">
                  <c:v>3573.8480972433481</c:v>
                </c:pt>
                <c:pt idx="408">
                  <c:v>3572.6724647633332</c:v>
                </c:pt>
                <c:pt idx="409">
                  <c:v>3571.4971571012384</c:v>
                </c:pt>
                <c:pt idx="410">
                  <c:v>3570.3221739621035</c:v>
                </c:pt>
                <c:pt idx="411">
                  <c:v>3569.1476680703695</c:v>
                </c:pt>
                <c:pt idx="412">
                  <c:v>3567.9734095282352</c:v>
                </c:pt>
                <c:pt idx="413">
                  <c:v>3566.7995510355618</c:v>
                </c:pt>
                <c:pt idx="414">
                  <c:v>3565.6260922236479</c:v>
                </c:pt>
                <c:pt idx="415">
                  <c:v>3564.4528799010341</c:v>
                </c:pt>
                <c:pt idx="416">
                  <c:v>3563.2800666201006</c:v>
                </c:pt>
                <c:pt idx="417">
                  <c:v>3562.1075756499276</c:v>
                </c:pt>
                <c:pt idx="418">
                  <c:v>3560.9354066955539</c:v>
                </c:pt>
                <c:pt idx="419">
                  <c:v>3559.7635594620215</c:v>
                </c:pt>
                <c:pt idx="420">
                  <c:v>3558.5921230441927</c:v>
                </c:pt>
                <c:pt idx="421">
                  <c:v>3557.4216182520749</c:v>
                </c:pt>
                <c:pt idx="422">
                  <c:v>3556.2514342864074</c:v>
                </c:pt>
                <c:pt idx="423">
                  <c:v>3555.0815708524101</c:v>
                </c:pt>
                <c:pt idx="424">
                  <c:v>3553.9120276553026</c:v>
                </c:pt>
                <c:pt idx="425">
                  <c:v>3552.7427282346357</c:v>
                </c:pt>
                <c:pt idx="426">
                  <c:v>3551.5738246515334</c:v>
                </c:pt>
                <c:pt idx="427">
                  <c:v>3550.4051643044418</c:v>
                </c:pt>
                <c:pt idx="428">
                  <c:v>3549.2367469722749</c:v>
                </c:pt>
                <c:pt idx="429">
                  <c:v>3548.0686485013584</c:v>
                </c:pt>
                <c:pt idx="430">
                  <c:v>3546.9008685969116</c:v>
                </c:pt>
                <c:pt idx="431">
                  <c:v>3545.7334069641561</c:v>
                </c:pt>
                <c:pt idx="432">
                  <c:v>3544.5668109641547</c:v>
                </c:pt>
                <c:pt idx="433">
                  <c:v>3543.4006087053535</c:v>
                </c:pt>
                <c:pt idx="434">
                  <c:v>3542.2345719856125</c:v>
                </c:pt>
                <c:pt idx="435">
                  <c:v>3541.0688524977913</c:v>
                </c:pt>
                <c:pt idx="436">
                  <c:v>3539.9034499472909</c:v>
                </c:pt>
                <c:pt idx="437">
                  <c:v>3538.73821229755</c:v>
                </c:pt>
                <c:pt idx="438">
                  <c:v>3537.5732910941297</c:v>
                </c:pt>
                <c:pt idx="439">
                  <c:v>3536.4086102205492</c:v>
                </c:pt>
                <c:pt idx="440">
                  <c:v>3535.2441694558593</c:v>
                </c:pt>
                <c:pt idx="441">
                  <c:v>3534.0799685791089</c:v>
                </c:pt>
                <c:pt idx="442">
                  <c:v>3532.9160831175795</c:v>
                </c:pt>
                <c:pt idx="443">
                  <c:v>3531.7523613293097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07-4B16-9559-6EEB95D9D3D2}"/>
            </c:ext>
          </c:extLst>
        </c:ser>
        <c:ser>
          <c:idx val="5"/>
          <c:order val="3"/>
          <c:tx>
            <c:strRef>
              <c:f>SEC_Cust!$I$1</c:f>
              <c:strCache>
                <c:ptCount val="1"/>
                <c:pt idx="0">
                  <c:v>TOD_Forecast_Cust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SEC_Cust!$A$2:$A$457</c15:sqref>
                  </c15:fullRef>
                </c:ext>
              </c:extLst>
              <c:f>SEC_Cust!$A$14:$A$457</c:f>
              <c:numCache>
                <c:formatCode>General</c:formatCode>
                <c:ptCount val="444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  <c:pt idx="240">
                  <c:v>2031</c:v>
                </c:pt>
                <c:pt idx="241">
                  <c:v>2031</c:v>
                </c:pt>
                <c:pt idx="242">
                  <c:v>2031</c:v>
                </c:pt>
                <c:pt idx="243">
                  <c:v>2031</c:v>
                </c:pt>
                <c:pt idx="244">
                  <c:v>2031</c:v>
                </c:pt>
                <c:pt idx="245">
                  <c:v>2031</c:v>
                </c:pt>
                <c:pt idx="246">
                  <c:v>2031</c:v>
                </c:pt>
                <c:pt idx="247">
                  <c:v>2031</c:v>
                </c:pt>
                <c:pt idx="248">
                  <c:v>2031</c:v>
                </c:pt>
                <c:pt idx="249">
                  <c:v>2031</c:v>
                </c:pt>
                <c:pt idx="250">
                  <c:v>2031</c:v>
                </c:pt>
                <c:pt idx="251">
                  <c:v>2031</c:v>
                </c:pt>
                <c:pt idx="252">
                  <c:v>2032</c:v>
                </c:pt>
                <c:pt idx="253">
                  <c:v>2032</c:v>
                </c:pt>
                <c:pt idx="254">
                  <c:v>2032</c:v>
                </c:pt>
                <c:pt idx="255">
                  <c:v>2032</c:v>
                </c:pt>
                <c:pt idx="256">
                  <c:v>2032</c:v>
                </c:pt>
                <c:pt idx="257">
                  <c:v>2032</c:v>
                </c:pt>
                <c:pt idx="258">
                  <c:v>2032</c:v>
                </c:pt>
                <c:pt idx="259">
                  <c:v>2032</c:v>
                </c:pt>
                <c:pt idx="260">
                  <c:v>2032</c:v>
                </c:pt>
                <c:pt idx="261">
                  <c:v>2032</c:v>
                </c:pt>
                <c:pt idx="262">
                  <c:v>2032</c:v>
                </c:pt>
                <c:pt idx="263">
                  <c:v>2032</c:v>
                </c:pt>
                <c:pt idx="264">
                  <c:v>2033</c:v>
                </c:pt>
                <c:pt idx="265">
                  <c:v>2033</c:v>
                </c:pt>
                <c:pt idx="266">
                  <c:v>2033</c:v>
                </c:pt>
                <c:pt idx="267">
                  <c:v>2033</c:v>
                </c:pt>
                <c:pt idx="268">
                  <c:v>2033</c:v>
                </c:pt>
                <c:pt idx="269">
                  <c:v>2033</c:v>
                </c:pt>
                <c:pt idx="270">
                  <c:v>2033</c:v>
                </c:pt>
                <c:pt idx="271">
                  <c:v>2033</c:v>
                </c:pt>
                <c:pt idx="272">
                  <c:v>2033</c:v>
                </c:pt>
                <c:pt idx="273">
                  <c:v>2033</c:v>
                </c:pt>
                <c:pt idx="274">
                  <c:v>2033</c:v>
                </c:pt>
                <c:pt idx="275">
                  <c:v>2033</c:v>
                </c:pt>
                <c:pt idx="276">
                  <c:v>2034</c:v>
                </c:pt>
                <c:pt idx="277">
                  <c:v>2034</c:v>
                </c:pt>
                <c:pt idx="278">
                  <c:v>2034</c:v>
                </c:pt>
                <c:pt idx="279">
                  <c:v>2034</c:v>
                </c:pt>
                <c:pt idx="280">
                  <c:v>2034</c:v>
                </c:pt>
                <c:pt idx="281">
                  <c:v>2034</c:v>
                </c:pt>
                <c:pt idx="282">
                  <c:v>2034</c:v>
                </c:pt>
                <c:pt idx="283">
                  <c:v>2034</c:v>
                </c:pt>
                <c:pt idx="284">
                  <c:v>2034</c:v>
                </c:pt>
                <c:pt idx="285">
                  <c:v>2034</c:v>
                </c:pt>
                <c:pt idx="286">
                  <c:v>2034</c:v>
                </c:pt>
                <c:pt idx="287">
                  <c:v>2034</c:v>
                </c:pt>
                <c:pt idx="288">
                  <c:v>2035</c:v>
                </c:pt>
                <c:pt idx="289">
                  <c:v>2035</c:v>
                </c:pt>
                <c:pt idx="290">
                  <c:v>2035</c:v>
                </c:pt>
                <c:pt idx="291">
                  <c:v>2035</c:v>
                </c:pt>
                <c:pt idx="292">
                  <c:v>2035</c:v>
                </c:pt>
                <c:pt idx="293">
                  <c:v>2035</c:v>
                </c:pt>
                <c:pt idx="294">
                  <c:v>2035</c:v>
                </c:pt>
                <c:pt idx="295">
                  <c:v>2035</c:v>
                </c:pt>
                <c:pt idx="296">
                  <c:v>2035</c:v>
                </c:pt>
                <c:pt idx="297">
                  <c:v>2035</c:v>
                </c:pt>
                <c:pt idx="298">
                  <c:v>2035</c:v>
                </c:pt>
                <c:pt idx="299">
                  <c:v>2035</c:v>
                </c:pt>
                <c:pt idx="300">
                  <c:v>2036</c:v>
                </c:pt>
                <c:pt idx="301">
                  <c:v>2036</c:v>
                </c:pt>
                <c:pt idx="302">
                  <c:v>2036</c:v>
                </c:pt>
                <c:pt idx="303">
                  <c:v>2036</c:v>
                </c:pt>
                <c:pt idx="304">
                  <c:v>2036</c:v>
                </c:pt>
                <c:pt idx="305">
                  <c:v>2036</c:v>
                </c:pt>
                <c:pt idx="306">
                  <c:v>2036</c:v>
                </c:pt>
                <c:pt idx="307">
                  <c:v>2036</c:v>
                </c:pt>
                <c:pt idx="308">
                  <c:v>2036</c:v>
                </c:pt>
                <c:pt idx="309">
                  <c:v>2036</c:v>
                </c:pt>
                <c:pt idx="310">
                  <c:v>2036</c:v>
                </c:pt>
                <c:pt idx="311">
                  <c:v>2036</c:v>
                </c:pt>
                <c:pt idx="312">
                  <c:v>2037</c:v>
                </c:pt>
                <c:pt idx="313">
                  <c:v>2037</c:v>
                </c:pt>
                <c:pt idx="314">
                  <c:v>2037</c:v>
                </c:pt>
                <c:pt idx="315">
                  <c:v>2037</c:v>
                </c:pt>
                <c:pt idx="316">
                  <c:v>2037</c:v>
                </c:pt>
                <c:pt idx="317">
                  <c:v>2037</c:v>
                </c:pt>
                <c:pt idx="318">
                  <c:v>2037</c:v>
                </c:pt>
                <c:pt idx="319">
                  <c:v>2037</c:v>
                </c:pt>
                <c:pt idx="320">
                  <c:v>2037</c:v>
                </c:pt>
                <c:pt idx="321">
                  <c:v>2037</c:v>
                </c:pt>
                <c:pt idx="322">
                  <c:v>2037</c:v>
                </c:pt>
                <c:pt idx="323">
                  <c:v>2037</c:v>
                </c:pt>
                <c:pt idx="324">
                  <c:v>2038</c:v>
                </c:pt>
                <c:pt idx="325">
                  <c:v>2038</c:v>
                </c:pt>
                <c:pt idx="326">
                  <c:v>2038</c:v>
                </c:pt>
                <c:pt idx="327">
                  <c:v>2038</c:v>
                </c:pt>
                <c:pt idx="328">
                  <c:v>2038</c:v>
                </c:pt>
                <c:pt idx="329">
                  <c:v>2038</c:v>
                </c:pt>
                <c:pt idx="330">
                  <c:v>2038</c:v>
                </c:pt>
                <c:pt idx="331">
                  <c:v>2038</c:v>
                </c:pt>
                <c:pt idx="332">
                  <c:v>2038</c:v>
                </c:pt>
                <c:pt idx="333">
                  <c:v>2038</c:v>
                </c:pt>
                <c:pt idx="334">
                  <c:v>2038</c:v>
                </c:pt>
                <c:pt idx="335">
                  <c:v>2038</c:v>
                </c:pt>
                <c:pt idx="336">
                  <c:v>2039</c:v>
                </c:pt>
                <c:pt idx="337">
                  <c:v>2039</c:v>
                </c:pt>
                <c:pt idx="338">
                  <c:v>2039</c:v>
                </c:pt>
                <c:pt idx="339">
                  <c:v>2039</c:v>
                </c:pt>
                <c:pt idx="340">
                  <c:v>2039</c:v>
                </c:pt>
                <c:pt idx="341">
                  <c:v>2039</c:v>
                </c:pt>
                <c:pt idx="342">
                  <c:v>2039</c:v>
                </c:pt>
                <c:pt idx="343">
                  <c:v>2039</c:v>
                </c:pt>
                <c:pt idx="344">
                  <c:v>2039</c:v>
                </c:pt>
                <c:pt idx="345">
                  <c:v>2039</c:v>
                </c:pt>
                <c:pt idx="346">
                  <c:v>2039</c:v>
                </c:pt>
                <c:pt idx="347">
                  <c:v>2039</c:v>
                </c:pt>
                <c:pt idx="348">
                  <c:v>2040</c:v>
                </c:pt>
                <c:pt idx="349">
                  <c:v>2040</c:v>
                </c:pt>
                <c:pt idx="350">
                  <c:v>2040</c:v>
                </c:pt>
                <c:pt idx="351">
                  <c:v>2040</c:v>
                </c:pt>
                <c:pt idx="352">
                  <c:v>2040</c:v>
                </c:pt>
                <c:pt idx="353">
                  <c:v>2040</c:v>
                </c:pt>
                <c:pt idx="354">
                  <c:v>2040</c:v>
                </c:pt>
                <c:pt idx="355">
                  <c:v>2040</c:v>
                </c:pt>
                <c:pt idx="356">
                  <c:v>2040</c:v>
                </c:pt>
                <c:pt idx="357">
                  <c:v>2040</c:v>
                </c:pt>
                <c:pt idx="358">
                  <c:v>2040</c:v>
                </c:pt>
                <c:pt idx="359">
                  <c:v>2040</c:v>
                </c:pt>
                <c:pt idx="360">
                  <c:v>2041</c:v>
                </c:pt>
                <c:pt idx="361">
                  <c:v>2041</c:v>
                </c:pt>
                <c:pt idx="362">
                  <c:v>2041</c:v>
                </c:pt>
                <c:pt idx="363">
                  <c:v>2041</c:v>
                </c:pt>
                <c:pt idx="364">
                  <c:v>2041</c:v>
                </c:pt>
                <c:pt idx="365">
                  <c:v>2041</c:v>
                </c:pt>
                <c:pt idx="366">
                  <c:v>2041</c:v>
                </c:pt>
                <c:pt idx="367">
                  <c:v>2041</c:v>
                </c:pt>
                <c:pt idx="368">
                  <c:v>2041</c:v>
                </c:pt>
                <c:pt idx="369">
                  <c:v>2041</c:v>
                </c:pt>
                <c:pt idx="370">
                  <c:v>2041</c:v>
                </c:pt>
                <c:pt idx="371">
                  <c:v>2041</c:v>
                </c:pt>
                <c:pt idx="372">
                  <c:v>2042</c:v>
                </c:pt>
                <c:pt idx="373">
                  <c:v>2042</c:v>
                </c:pt>
                <c:pt idx="374">
                  <c:v>2042</c:v>
                </c:pt>
                <c:pt idx="375">
                  <c:v>2042</c:v>
                </c:pt>
                <c:pt idx="376">
                  <c:v>2042</c:v>
                </c:pt>
                <c:pt idx="377">
                  <c:v>2042</c:v>
                </c:pt>
                <c:pt idx="378">
                  <c:v>2042</c:v>
                </c:pt>
                <c:pt idx="379">
                  <c:v>2042</c:v>
                </c:pt>
                <c:pt idx="380">
                  <c:v>2042</c:v>
                </c:pt>
                <c:pt idx="381">
                  <c:v>2042</c:v>
                </c:pt>
                <c:pt idx="382">
                  <c:v>2042</c:v>
                </c:pt>
                <c:pt idx="383">
                  <c:v>2042</c:v>
                </c:pt>
                <c:pt idx="384">
                  <c:v>2043</c:v>
                </c:pt>
                <c:pt idx="385">
                  <c:v>2043</c:v>
                </c:pt>
                <c:pt idx="386">
                  <c:v>2043</c:v>
                </c:pt>
                <c:pt idx="387">
                  <c:v>2043</c:v>
                </c:pt>
                <c:pt idx="388">
                  <c:v>2043</c:v>
                </c:pt>
                <c:pt idx="389">
                  <c:v>2043</c:v>
                </c:pt>
                <c:pt idx="390">
                  <c:v>2043</c:v>
                </c:pt>
                <c:pt idx="391">
                  <c:v>2043</c:v>
                </c:pt>
                <c:pt idx="392">
                  <c:v>2043</c:v>
                </c:pt>
                <c:pt idx="393">
                  <c:v>2043</c:v>
                </c:pt>
                <c:pt idx="394">
                  <c:v>2043</c:v>
                </c:pt>
                <c:pt idx="395">
                  <c:v>2043</c:v>
                </c:pt>
                <c:pt idx="396">
                  <c:v>2044</c:v>
                </c:pt>
                <c:pt idx="397">
                  <c:v>2044</c:v>
                </c:pt>
                <c:pt idx="398">
                  <c:v>2044</c:v>
                </c:pt>
                <c:pt idx="399">
                  <c:v>2044</c:v>
                </c:pt>
                <c:pt idx="400">
                  <c:v>2044</c:v>
                </c:pt>
                <c:pt idx="401">
                  <c:v>2044</c:v>
                </c:pt>
                <c:pt idx="402">
                  <c:v>2044</c:v>
                </c:pt>
                <c:pt idx="403">
                  <c:v>2044</c:v>
                </c:pt>
                <c:pt idx="404">
                  <c:v>2044</c:v>
                </c:pt>
                <c:pt idx="405">
                  <c:v>2044</c:v>
                </c:pt>
                <c:pt idx="406">
                  <c:v>2044</c:v>
                </c:pt>
                <c:pt idx="407">
                  <c:v>2044</c:v>
                </c:pt>
                <c:pt idx="408">
                  <c:v>2045</c:v>
                </c:pt>
                <c:pt idx="409">
                  <c:v>2045</c:v>
                </c:pt>
                <c:pt idx="410">
                  <c:v>2045</c:v>
                </c:pt>
                <c:pt idx="411">
                  <c:v>2045</c:v>
                </c:pt>
                <c:pt idx="412">
                  <c:v>2045</c:v>
                </c:pt>
                <c:pt idx="413">
                  <c:v>2045</c:v>
                </c:pt>
                <c:pt idx="414">
                  <c:v>2045</c:v>
                </c:pt>
                <c:pt idx="415">
                  <c:v>2045</c:v>
                </c:pt>
                <c:pt idx="416">
                  <c:v>2045</c:v>
                </c:pt>
                <c:pt idx="417">
                  <c:v>2045</c:v>
                </c:pt>
                <c:pt idx="418">
                  <c:v>2045</c:v>
                </c:pt>
                <c:pt idx="419">
                  <c:v>2045</c:v>
                </c:pt>
                <c:pt idx="420">
                  <c:v>2046</c:v>
                </c:pt>
                <c:pt idx="421">
                  <c:v>2046</c:v>
                </c:pt>
                <c:pt idx="422">
                  <c:v>2046</c:v>
                </c:pt>
                <c:pt idx="423">
                  <c:v>2046</c:v>
                </c:pt>
                <c:pt idx="424">
                  <c:v>2046</c:v>
                </c:pt>
                <c:pt idx="425">
                  <c:v>2046</c:v>
                </c:pt>
                <c:pt idx="426">
                  <c:v>2046</c:v>
                </c:pt>
                <c:pt idx="427">
                  <c:v>2046</c:v>
                </c:pt>
                <c:pt idx="428">
                  <c:v>2046</c:v>
                </c:pt>
                <c:pt idx="429">
                  <c:v>2046</c:v>
                </c:pt>
                <c:pt idx="430">
                  <c:v>2046</c:v>
                </c:pt>
                <c:pt idx="431">
                  <c:v>2046</c:v>
                </c:pt>
                <c:pt idx="432">
                  <c:v>2047</c:v>
                </c:pt>
                <c:pt idx="433">
                  <c:v>2047</c:v>
                </c:pt>
                <c:pt idx="434">
                  <c:v>2047</c:v>
                </c:pt>
                <c:pt idx="435">
                  <c:v>2047</c:v>
                </c:pt>
                <c:pt idx="436">
                  <c:v>2047</c:v>
                </c:pt>
                <c:pt idx="437">
                  <c:v>2047</c:v>
                </c:pt>
                <c:pt idx="438">
                  <c:v>2047</c:v>
                </c:pt>
                <c:pt idx="439">
                  <c:v>2047</c:v>
                </c:pt>
                <c:pt idx="440">
                  <c:v>2047</c:v>
                </c:pt>
                <c:pt idx="441">
                  <c:v>2047</c:v>
                </c:pt>
                <c:pt idx="442">
                  <c:v>2047</c:v>
                </c:pt>
                <c:pt idx="443">
                  <c:v>2047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SEC_Cust!$I$2:$I$457</c15:sqref>
                  </c15:fullRef>
                </c:ext>
              </c:extLst>
              <c:f>SEC_Cust!$I$14:$I$457</c:f>
              <c:numCache>
                <c:formatCode>#,##0</c:formatCode>
                <c:ptCount val="444"/>
                <c:pt idx="36">
                  <c:v>380.73352758257204</c:v>
                </c:pt>
                <c:pt idx="37">
                  <c:v>392.39413650737879</c:v>
                </c:pt>
                <c:pt idx="38">
                  <c:v>423.89796858546862</c:v>
                </c:pt>
                <c:pt idx="39">
                  <c:v>432.82419894086496</c:v>
                </c:pt>
                <c:pt idx="40">
                  <c:v>442.55723468126433</c:v>
                </c:pt>
                <c:pt idx="41">
                  <c:v>459.25243510638302</c:v>
                </c:pt>
                <c:pt idx="42">
                  <c:v>480.82416037063439</c:v>
                </c:pt>
                <c:pt idx="43">
                  <c:v>499.02617372654157</c:v>
                </c:pt>
                <c:pt idx="44">
                  <c:v>516.81176842674347</c:v>
                </c:pt>
                <c:pt idx="45">
                  <c:v>540.44882086578525</c:v>
                </c:pt>
                <c:pt idx="46">
                  <c:v>545</c:v>
                </c:pt>
                <c:pt idx="47">
                  <c:v>560.81593666666663</c:v>
                </c:pt>
                <c:pt idx="48">
                  <c:v>566.8030628233555</c:v>
                </c:pt>
                <c:pt idx="49">
                  <c:v>571.3240480680347</c:v>
                </c:pt>
                <c:pt idx="50">
                  <c:v>583.32287976322607</c:v>
                </c:pt>
                <c:pt idx="51">
                  <c:v>588.52954896142433</c:v>
                </c:pt>
                <c:pt idx="52">
                  <c:v>591.71795915336054</c:v>
                </c:pt>
                <c:pt idx="53">
                  <c:v>593.97081678113977</c:v>
                </c:pt>
                <c:pt idx="54">
                  <c:v>592.84220294172405</c:v>
                </c:pt>
                <c:pt idx="55">
                  <c:v>593.02842584983193</c:v>
                </c:pt>
                <c:pt idx="56">
                  <c:v>592.11443118580758</c:v>
                </c:pt>
                <c:pt idx="57">
                  <c:v>593.88584907769712</c:v>
                </c:pt>
                <c:pt idx="58">
                  <c:v>594.49717841163306</c:v>
                </c:pt>
                <c:pt idx="59">
                  <c:v>597.05943617417188</c:v>
                </c:pt>
                <c:pt idx="60">
                  <c:v>609.17700374041522</c:v>
                </c:pt>
                <c:pt idx="61">
                  <c:v>618.91794570305194</c:v>
                </c:pt>
                <c:pt idx="62">
                  <c:v>622.27936030103479</c:v>
                </c:pt>
                <c:pt idx="63">
                  <c:v>622.3063704541172</c:v>
                </c:pt>
                <c:pt idx="64">
                  <c:v>622.52376781002647</c:v>
                </c:pt>
                <c:pt idx="65">
                  <c:v>629.04888867960062</c:v>
                </c:pt>
                <c:pt idx="66">
                  <c:v>633.05774957507083</c:v>
                </c:pt>
                <c:pt idx="67">
                  <c:v>630.38425339366518</c:v>
                </c:pt>
                <c:pt idx="68">
                  <c:v>641.55539898324241</c:v>
                </c:pt>
                <c:pt idx="69">
                  <c:v>648.56206555828453</c:v>
                </c:pt>
                <c:pt idx="70">
                  <c:v>651.07937009063448</c:v>
                </c:pt>
                <c:pt idx="71">
                  <c:v>661.54966496694999</c:v>
                </c:pt>
                <c:pt idx="72">
                  <c:v>665.67788399773281</c:v>
                </c:pt>
                <c:pt idx="73">
                  <c:v>674.68386883386881</c:v>
                </c:pt>
                <c:pt idx="74">
                  <c:v>676.845640151515</c:v>
                </c:pt>
                <c:pt idx="75">
                  <c:v>689.61559196817575</c:v>
                </c:pt>
                <c:pt idx="76">
                  <c:v>699.01325118483419</c:v>
                </c:pt>
                <c:pt idx="77">
                  <c:v>701.37011599696734</c:v>
                </c:pt>
                <c:pt idx="78">
                  <c:v>707.31073644148432</c:v>
                </c:pt>
                <c:pt idx="79">
                  <c:v>708.04639761092153</c:v>
                </c:pt>
                <c:pt idx="80">
                  <c:v>746.42140299345169</c:v>
                </c:pt>
                <c:pt idx="81">
                  <c:v>729.71323669201513</c:v>
                </c:pt>
                <c:pt idx="82">
                  <c:v>714.35370278990331</c:v>
                </c:pt>
                <c:pt idx="83">
                  <c:v>710.74415019011394</c:v>
                </c:pt>
                <c:pt idx="84">
                  <c:v>707.36979787435951</c:v>
                </c:pt>
                <c:pt idx="85">
                  <c:v>706.93461659703758</c:v>
                </c:pt>
                <c:pt idx="86">
                  <c:v>701.41848756407808</c:v>
                </c:pt>
                <c:pt idx="87">
                  <c:v>701.81279999999992</c:v>
                </c:pt>
                <c:pt idx="88">
                  <c:v>696.18209541912177</c:v>
                </c:pt>
                <c:pt idx="89">
                  <c:v>697.44870999619923</c:v>
                </c:pt>
                <c:pt idx="90">
                  <c:v>702.63742797494774</c:v>
                </c:pt>
                <c:pt idx="91">
                  <c:v>702.66811674259668</c:v>
                </c:pt>
                <c:pt idx="92">
                  <c:v>705.7231036112687</c:v>
                </c:pt>
                <c:pt idx="93">
                  <c:v>764.72184827203841</c:v>
                </c:pt>
                <c:pt idx="94">
                  <c:v>731.83645161290326</c:v>
                </c:pt>
                <c:pt idx="95">
                  <c:v>715.74367610720401</c:v>
                </c:pt>
                <c:pt idx="96">
                  <c:v>714.70693155893537</c:v>
                </c:pt>
                <c:pt idx="97">
                  <c:v>721.39590502474312</c:v>
                </c:pt>
                <c:pt idx="98">
                  <c:v>720.82194019365863</c:v>
                </c:pt>
                <c:pt idx="99">
                  <c:v>723.39474259681094</c:v>
                </c:pt>
                <c:pt idx="100">
                  <c:v>726.35251425313561</c:v>
                </c:pt>
                <c:pt idx="101">
                  <c:v>726.32061198016015</c:v>
                </c:pt>
                <c:pt idx="102">
                  <c:v>725.84023551829262</c:v>
                </c:pt>
                <c:pt idx="103">
                  <c:v>730.63505716463408</c:v>
                </c:pt>
                <c:pt idx="104">
                  <c:v>726.77554030874785</c:v>
                </c:pt>
                <c:pt idx="105">
                  <c:v>729.47598511734395</c:v>
                </c:pt>
                <c:pt idx="106">
                  <c:v>733.37377960275023</c:v>
                </c:pt>
                <c:pt idx="107">
                  <c:v>736.29441250476555</c:v>
                </c:pt>
                <c:pt idx="108">
                  <c:v>738.0798394285714</c:v>
                </c:pt>
                <c:pt idx="109">
                  <c:v>739.15493616207948</c:v>
                </c:pt>
                <c:pt idx="110">
                  <c:v>740.14732071141714</c:v>
                </c:pt>
                <c:pt idx="111">
                  <c:v>742.15927668135646</c:v>
                </c:pt>
                <c:pt idx="112">
                  <c:v>743.07616721122429</c:v>
                </c:pt>
                <c:pt idx="113">
                  <c:v>749.17842934051134</c:v>
                </c:pt>
                <c:pt idx="114">
                  <c:v>749.35181076388881</c:v>
                </c:pt>
                <c:pt idx="115">
                  <c:v>757.31814260869578</c:v>
                </c:pt>
                <c:pt idx="116">
                  <c:v>764.35371737869718</c:v>
                </c:pt>
                <c:pt idx="117">
                  <c:v>767.9223687669114</c:v>
                </c:pt>
                <c:pt idx="118">
                  <c:v>777.12046395958805</c:v>
                </c:pt>
                <c:pt idx="119">
                  <c:v>782.68478324833268</c:v>
                </c:pt>
                <c:pt idx="120">
                  <c:v>769.84928988941545</c:v>
                </c:pt>
                <c:pt idx="121">
                  <c:v>773.64585176377341</c:v>
                </c:pt>
                <c:pt idx="122">
                  <c:v>778.75596111882567</c:v>
                </c:pt>
                <c:pt idx="123">
                  <c:v>779.4208304443116</c:v>
                </c:pt>
                <c:pt idx="124">
                  <c:v>770.85759285143774</c:v>
                </c:pt>
                <c:pt idx="125">
                  <c:v>769.46746982153604</c:v>
                </c:pt>
                <c:pt idx="126">
                  <c:v>761.61188782051283</c:v>
                </c:pt>
                <c:pt idx="127">
                  <c:v>765.64568396793595</c:v>
                </c:pt>
                <c:pt idx="128">
                  <c:v>764.89117244141801</c:v>
                </c:pt>
                <c:pt idx="129">
                  <c:v>765.86741891348095</c:v>
                </c:pt>
                <c:pt idx="130">
                  <c:v>760.63487140269672</c:v>
                </c:pt>
                <c:pt idx="131">
                  <c:v>765.33010591083314</c:v>
                </c:pt>
                <c:pt idx="132">
                  <c:v>-4168</c:v>
                </c:pt>
                <c:pt idx="133">
                  <c:v>-4153</c:v>
                </c:pt>
                <c:pt idx="134">
                  <c:v>-4162</c:v>
                </c:pt>
                <c:pt idx="135">
                  <c:v>-4147</c:v>
                </c:pt>
                <c:pt idx="136">
                  <c:v>771</c:v>
                </c:pt>
                <c:pt idx="137">
                  <c:v>772</c:v>
                </c:pt>
                <c:pt idx="138">
                  <c:v>773</c:v>
                </c:pt>
                <c:pt idx="139">
                  <c:v>774</c:v>
                </c:pt>
                <c:pt idx="140">
                  <c:v>775</c:v>
                </c:pt>
                <c:pt idx="141">
                  <c:v>776</c:v>
                </c:pt>
                <c:pt idx="142">
                  <c:v>777</c:v>
                </c:pt>
                <c:pt idx="143">
                  <c:v>778</c:v>
                </c:pt>
                <c:pt idx="144">
                  <c:v>779</c:v>
                </c:pt>
                <c:pt idx="145">
                  <c:v>780</c:v>
                </c:pt>
                <c:pt idx="146">
                  <c:v>781</c:v>
                </c:pt>
                <c:pt idx="147">
                  <c:v>782</c:v>
                </c:pt>
                <c:pt idx="148">
                  <c:v>783</c:v>
                </c:pt>
                <c:pt idx="149">
                  <c:v>784</c:v>
                </c:pt>
                <c:pt idx="150">
                  <c:v>785</c:v>
                </c:pt>
                <c:pt idx="151">
                  <c:v>786</c:v>
                </c:pt>
                <c:pt idx="152">
                  <c:v>787</c:v>
                </c:pt>
                <c:pt idx="153">
                  <c:v>788</c:v>
                </c:pt>
                <c:pt idx="154">
                  <c:v>789</c:v>
                </c:pt>
                <c:pt idx="155">
                  <c:v>790</c:v>
                </c:pt>
                <c:pt idx="156">
                  <c:v>791</c:v>
                </c:pt>
                <c:pt idx="157">
                  <c:v>792</c:v>
                </c:pt>
                <c:pt idx="158">
                  <c:v>793</c:v>
                </c:pt>
                <c:pt idx="159">
                  <c:v>794</c:v>
                </c:pt>
                <c:pt idx="160">
                  <c:v>795</c:v>
                </c:pt>
                <c:pt idx="161">
                  <c:v>796</c:v>
                </c:pt>
                <c:pt idx="162">
                  <c:v>797</c:v>
                </c:pt>
                <c:pt idx="163">
                  <c:v>798</c:v>
                </c:pt>
                <c:pt idx="164">
                  <c:v>799</c:v>
                </c:pt>
                <c:pt idx="165">
                  <c:v>800</c:v>
                </c:pt>
                <c:pt idx="166">
                  <c:v>801</c:v>
                </c:pt>
                <c:pt idx="167">
                  <c:v>802</c:v>
                </c:pt>
                <c:pt idx="168">
                  <c:v>803</c:v>
                </c:pt>
                <c:pt idx="169">
                  <c:v>804</c:v>
                </c:pt>
                <c:pt idx="170">
                  <c:v>805</c:v>
                </c:pt>
                <c:pt idx="171">
                  <c:v>806</c:v>
                </c:pt>
                <c:pt idx="172">
                  <c:v>807</c:v>
                </c:pt>
                <c:pt idx="173">
                  <c:v>808</c:v>
                </c:pt>
                <c:pt idx="174">
                  <c:v>809</c:v>
                </c:pt>
                <c:pt idx="175">
                  <c:v>810</c:v>
                </c:pt>
                <c:pt idx="176">
                  <c:v>811</c:v>
                </c:pt>
                <c:pt idx="177">
                  <c:v>812</c:v>
                </c:pt>
                <c:pt idx="178">
                  <c:v>813</c:v>
                </c:pt>
                <c:pt idx="179">
                  <c:v>814</c:v>
                </c:pt>
                <c:pt idx="180">
                  <c:v>815</c:v>
                </c:pt>
                <c:pt idx="181">
                  <c:v>816</c:v>
                </c:pt>
                <c:pt idx="182">
                  <c:v>817</c:v>
                </c:pt>
                <c:pt idx="183">
                  <c:v>818</c:v>
                </c:pt>
                <c:pt idx="184">
                  <c:v>819</c:v>
                </c:pt>
                <c:pt idx="185">
                  <c:v>820</c:v>
                </c:pt>
                <c:pt idx="186">
                  <c:v>821</c:v>
                </c:pt>
                <c:pt idx="187">
                  <c:v>822</c:v>
                </c:pt>
                <c:pt idx="188">
                  <c:v>823</c:v>
                </c:pt>
                <c:pt idx="189">
                  <c:v>824</c:v>
                </c:pt>
                <c:pt idx="190">
                  <c:v>825</c:v>
                </c:pt>
                <c:pt idx="191">
                  <c:v>826</c:v>
                </c:pt>
                <c:pt idx="192">
                  <c:v>827</c:v>
                </c:pt>
                <c:pt idx="193">
                  <c:v>828</c:v>
                </c:pt>
                <c:pt idx="194">
                  <c:v>829</c:v>
                </c:pt>
                <c:pt idx="195">
                  <c:v>830</c:v>
                </c:pt>
                <c:pt idx="196">
                  <c:v>831</c:v>
                </c:pt>
                <c:pt idx="197">
                  <c:v>832</c:v>
                </c:pt>
                <c:pt idx="198">
                  <c:v>833</c:v>
                </c:pt>
                <c:pt idx="199">
                  <c:v>834</c:v>
                </c:pt>
                <c:pt idx="200">
                  <c:v>835</c:v>
                </c:pt>
                <c:pt idx="201">
                  <c:v>836</c:v>
                </c:pt>
                <c:pt idx="202">
                  <c:v>837</c:v>
                </c:pt>
                <c:pt idx="203">
                  <c:v>838</c:v>
                </c:pt>
                <c:pt idx="204">
                  <c:v>839</c:v>
                </c:pt>
                <c:pt idx="205">
                  <c:v>840</c:v>
                </c:pt>
                <c:pt idx="206">
                  <c:v>841</c:v>
                </c:pt>
                <c:pt idx="207">
                  <c:v>842</c:v>
                </c:pt>
                <c:pt idx="208">
                  <c:v>843</c:v>
                </c:pt>
                <c:pt idx="209">
                  <c:v>844</c:v>
                </c:pt>
                <c:pt idx="210">
                  <c:v>845</c:v>
                </c:pt>
                <c:pt idx="211">
                  <c:v>846</c:v>
                </c:pt>
                <c:pt idx="212">
                  <c:v>847</c:v>
                </c:pt>
                <c:pt idx="213">
                  <c:v>848</c:v>
                </c:pt>
                <c:pt idx="214">
                  <c:v>849</c:v>
                </c:pt>
                <c:pt idx="215">
                  <c:v>850</c:v>
                </c:pt>
                <c:pt idx="216">
                  <c:v>851</c:v>
                </c:pt>
                <c:pt idx="217">
                  <c:v>852</c:v>
                </c:pt>
                <c:pt idx="218">
                  <c:v>853</c:v>
                </c:pt>
                <c:pt idx="219">
                  <c:v>854</c:v>
                </c:pt>
                <c:pt idx="220">
                  <c:v>855</c:v>
                </c:pt>
                <c:pt idx="221">
                  <c:v>856</c:v>
                </c:pt>
                <c:pt idx="222">
                  <c:v>857</c:v>
                </c:pt>
                <c:pt idx="223">
                  <c:v>858</c:v>
                </c:pt>
                <c:pt idx="224">
                  <c:v>859</c:v>
                </c:pt>
                <c:pt idx="225">
                  <c:v>860</c:v>
                </c:pt>
                <c:pt idx="226">
                  <c:v>861</c:v>
                </c:pt>
                <c:pt idx="227">
                  <c:v>862</c:v>
                </c:pt>
                <c:pt idx="228">
                  <c:v>863</c:v>
                </c:pt>
                <c:pt idx="229">
                  <c:v>864</c:v>
                </c:pt>
                <c:pt idx="230">
                  <c:v>865</c:v>
                </c:pt>
                <c:pt idx="231">
                  <c:v>866</c:v>
                </c:pt>
                <c:pt idx="232">
                  <c:v>867</c:v>
                </c:pt>
                <c:pt idx="233">
                  <c:v>868</c:v>
                </c:pt>
                <c:pt idx="234">
                  <c:v>869</c:v>
                </c:pt>
                <c:pt idx="235">
                  <c:v>870</c:v>
                </c:pt>
                <c:pt idx="236">
                  <c:v>871</c:v>
                </c:pt>
                <c:pt idx="237">
                  <c:v>872</c:v>
                </c:pt>
                <c:pt idx="238">
                  <c:v>873</c:v>
                </c:pt>
                <c:pt idx="239">
                  <c:v>874</c:v>
                </c:pt>
                <c:pt idx="240">
                  <c:v>875</c:v>
                </c:pt>
                <c:pt idx="241">
                  <c:v>876</c:v>
                </c:pt>
                <c:pt idx="242">
                  <c:v>877</c:v>
                </c:pt>
                <c:pt idx="243">
                  <c:v>878</c:v>
                </c:pt>
                <c:pt idx="244">
                  <c:v>879</c:v>
                </c:pt>
                <c:pt idx="245">
                  <c:v>880</c:v>
                </c:pt>
                <c:pt idx="246">
                  <c:v>881</c:v>
                </c:pt>
                <c:pt idx="247">
                  <c:v>882</c:v>
                </c:pt>
                <c:pt idx="248">
                  <c:v>883</c:v>
                </c:pt>
                <c:pt idx="249">
                  <c:v>884</c:v>
                </c:pt>
                <c:pt idx="250">
                  <c:v>885</c:v>
                </c:pt>
                <c:pt idx="251">
                  <c:v>886</c:v>
                </c:pt>
                <c:pt idx="252">
                  <c:v>887</c:v>
                </c:pt>
                <c:pt idx="253">
                  <c:v>888</c:v>
                </c:pt>
                <c:pt idx="254">
                  <c:v>889</c:v>
                </c:pt>
                <c:pt idx="255">
                  <c:v>890</c:v>
                </c:pt>
                <c:pt idx="256">
                  <c:v>891</c:v>
                </c:pt>
                <c:pt idx="257">
                  <c:v>892</c:v>
                </c:pt>
                <c:pt idx="258">
                  <c:v>893</c:v>
                </c:pt>
                <c:pt idx="259">
                  <c:v>894</c:v>
                </c:pt>
                <c:pt idx="260">
                  <c:v>895</c:v>
                </c:pt>
                <c:pt idx="261">
                  <c:v>896</c:v>
                </c:pt>
                <c:pt idx="262">
                  <c:v>897</c:v>
                </c:pt>
                <c:pt idx="263">
                  <c:v>898</c:v>
                </c:pt>
                <c:pt idx="264">
                  <c:v>899</c:v>
                </c:pt>
                <c:pt idx="265">
                  <c:v>900</c:v>
                </c:pt>
                <c:pt idx="266">
                  <c:v>901</c:v>
                </c:pt>
                <c:pt idx="267">
                  <c:v>902</c:v>
                </c:pt>
                <c:pt idx="268">
                  <c:v>903</c:v>
                </c:pt>
                <c:pt idx="269">
                  <c:v>904</c:v>
                </c:pt>
                <c:pt idx="270">
                  <c:v>905</c:v>
                </c:pt>
                <c:pt idx="271">
                  <c:v>906</c:v>
                </c:pt>
                <c:pt idx="272">
                  <c:v>907</c:v>
                </c:pt>
                <c:pt idx="273">
                  <c:v>908</c:v>
                </c:pt>
                <c:pt idx="274">
                  <c:v>909</c:v>
                </c:pt>
                <c:pt idx="275">
                  <c:v>910</c:v>
                </c:pt>
                <c:pt idx="276">
                  <c:v>911</c:v>
                </c:pt>
                <c:pt idx="277">
                  <c:v>912</c:v>
                </c:pt>
                <c:pt idx="278">
                  <c:v>913</c:v>
                </c:pt>
                <c:pt idx="279">
                  <c:v>914</c:v>
                </c:pt>
                <c:pt idx="280">
                  <c:v>915</c:v>
                </c:pt>
                <c:pt idx="281">
                  <c:v>916</c:v>
                </c:pt>
                <c:pt idx="282">
                  <c:v>917</c:v>
                </c:pt>
                <c:pt idx="283">
                  <c:v>918</c:v>
                </c:pt>
                <c:pt idx="284">
                  <c:v>919</c:v>
                </c:pt>
                <c:pt idx="285">
                  <c:v>920</c:v>
                </c:pt>
                <c:pt idx="286">
                  <c:v>921</c:v>
                </c:pt>
                <c:pt idx="287">
                  <c:v>922</c:v>
                </c:pt>
                <c:pt idx="288">
                  <c:v>923</c:v>
                </c:pt>
                <c:pt idx="289">
                  <c:v>924</c:v>
                </c:pt>
                <c:pt idx="290">
                  <c:v>925</c:v>
                </c:pt>
                <c:pt idx="291">
                  <c:v>926</c:v>
                </c:pt>
                <c:pt idx="292">
                  <c:v>927</c:v>
                </c:pt>
                <c:pt idx="293">
                  <c:v>928</c:v>
                </c:pt>
                <c:pt idx="294">
                  <c:v>929</c:v>
                </c:pt>
                <c:pt idx="295">
                  <c:v>930</c:v>
                </c:pt>
                <c:pt idx="296">
                  <c:v>931</c:v>
                </c:pt>
                <c:pt idx="297">
                  <c:v>932</c:v>
                </c:pt>
                <c:pt idx="298">
                  <c:v>933</c:v>
                </c:pt>
                <c:pt idx="299">
                  <c:v>934</c:v>
                </c:pt>
                <c:pt idx="300">
                  <c:v>935</c:v>
                </c:pt>
                <c:pt idx="301">
                  <c:v>936</c:v>
                </c:pt>
                <c:pt idx="302">
                  <c:v>937</c:v>
                </c:pt>
                <c:pt idx="303">
                  <c:v>938</c:v>
                </c:pt>
                <c:pt idx="304">
                  <c:v>939</c:v>
                </c:pt>
                <c:pt idx="305">
                  <c:v>940</c:v>
                </c:pt>
                <c:pt idx="306">
                  <c:v>941</c:v>
                </c:pt>
                <c:pt idx="307">
                  <c:v>942</c:v>
                </c:pt>
                <c:pt idx="308">
                  <c:v>943</c:v>
                </c:pt>
                <c:pt idx="309">
                  <c:v>944</c:v>
                </c:pt>
                <c:pt idx="310">
                  <c:v>945</c:v>
                </c:pt>
                <c:pt idx="311">
                  <c:v>946</c:v>
                </c:pt>
                <c:pt idx="312">
                  <c:v>947</c:v>
                </c:pt>
                <c:pt idx="313">
                  <c:v>948</c:v>
                </c:pt>
                <c:pt idx="314">
                  <c:v>949</c:v>
                </c:pt>
                <c:pt idx="315">
                  <c:v>950</c:v>
                </c:pt>
                <c:pt idx="316">
                  <c:v>951</c:v>
                </c:pt>
                <c:pt idx="317">
                  <c:v>952</c:v>
                </c:pt>
                <c:pt idx="318">
                  <c:v>953</c:v>
                </c:pt>
                <c:pt idx="319">
                  <c:v>954</c:v>
                </c:pt>
                <c:pt idx="320">
                  <c:v>955</c:v>
                </c:pt>
                <c:pt idx="321">
                  <c:v>956</c:v>
                </c:pt>
                <c:pt idx="322">
                  <c:v>957</c:v>
                </c:pt>
                <c:pt idx="323">
                  <c:v>958</c:v>
                </c:pt>
                <c:pt idx="324">
                  <c:v>959</c:v>
                </c:pt>
                <c:pt idx="325">
                  <c:v>960</c:v>
                </c:pt>
                <c:pt idx="326">
                  <c:v>961</c:v>
                </c:pt>
                <c:pt idx="327">
                  <c:v>962</c:v>
                </c:pt>
                <c:pt idx="328">
                  <c:v>963</c:v>
                </c:pt>
                <c:pt idx="329">
                  <c:v>964</c:v>
                </c:pt>
                <c:pt idx="330">
                  <c:v>965</c:v>
                </c:pt>
                <c:pt idx="331">
                  <c:v>966</c:v>
                </c:pt>
                <c:pt idx="332">
                  <c:v>967</c:v>
                </c:pt>
                <c:pt idx="333">
                  <c:v>968</c:v>
                </c:pt>
                <c:pt idx="334">
                  <c:v>969</c:v>
                </c:pt>
                <c:pt idx="335">
                  <c:v>970</c:v>
                </c:pt>
                <c:pt idx="336">
                  <c:v>971</c:v>
                </c:pt>
                <c:pt idx="337">
                  <c:v>972</c:v>
                </c:pt>
                <c:pt idx="338">
                  <c:v>973</c:v>
                </c:pt>
                <c:pt idx="339">
                  <c:v>974</c:v>
                </c:pt>
                <c:pt idx="340">
                  <c:v>975</c:v>
                </c:pt>
                <c:pt idx="341">
                  <c:v>976</c:v>
                </c:pt>
                <c:pt idx="342">
                  <c:v>977</c:v>
                </c:pt>
                <c:pt idx="343">
                  <c:v>978</c:v>
                </c:pt>
                <c:pt idx="344">
                  <c:v>979</c:v>
                </c:pt>
                <c:pt idx="345">
                  <c:v>980</c:v>
                </c:pt>
                <c:pt idx="346">
                  <c:v>981</c:v>
                </c:pt>
                <c:pt idx="347">
                  <c:v>982</c:v>
                </c:pt>
                <c:pt idx="348">
                  <c:v>983</c:v>
                </c:pt>
                <c:pt idx="349">
                  <c:v>984</c:v>
                </c:pt>
                <c:pt idx="350">
                  <c:v>985</c:v>
                </c:pt>
                <c:pt idx="351">
                  <c:v>986</c:v>
                </c:pt>
                <c:pt idx="352">
                  <c:v>987</c:v>
                </c:pt>
                <c:pt idx="353">
                  <c:v>988</c:v>
                </c:pt>
                <c:pt idx="354">
                  <c:v>989</c:v>
                </c:pt>
                <c:pt idx="355">
                  <c:v>990</c:v>
                </c:pt>
                <c:pt idx="356">
                  <c:v>991</c:v>
                </c:pt>
                <c:pt idx="357">
                  <c:v>992</c:v>
                </c:pt>
                <c:pt idx="358">
                  <c:v>993</c:v>
                </c:pt>
                <c:pt idx="359">
                  <c:v>994</c:v>
                </c:pt>
                <c:pt idx="360">
                  <c:v>995</c:v>
                </c:pt>
                <c:pt idx="361">
                  <c:v>996</c:v>
                </c:pt>
                <c:pt idx="362">
                  <c:v>997</c:v>
                </c:pt>
                <c:pt idx="363">
                  <c:v>998</c:v>
                </c:pt>
                <c:pt idx="364">
                  <c:v>999</c:v>
                </c:pt>
                <c:pt idx="365">
                  <c:v>1000</c:v>
                </c:pt>
                <c:pt idx="366">
                  <c:v>1001</c:v>
                </c:pt>
                <c:pt idx="367">
                  <c:v>1002</c:v>
                </c:pt>
                <c:pt idx="368">
                  <c:v>1003</c:v>
                </c:pt>
                <c:pt idx="369">
                  <c:v>1004</c:v>
                </c:pt>
                <c:pt idx="370">
                  <c:v>1005</c:v>
                </c:pt>
                <c:pt idx="371">
                  <c:v>1006</c:v>
                </c:pt>
                <c:pt idx="372">
                  <c:v>1007</c:v>
                </c:pt>
                <c:pt idx="373">
                  <c:v>1008</c:v>
                </c:pt>
                <c:pt idx="374">
                  <c:v>1009</c:v>
                </c:pt>
                <c:pt idx="375">
                  <c:v>1010</c:v>
                </c:pt>
                <c:pt idx="376">
                  <c:v>1011</c:v>
                </c:pt>
                <c:pt idx="377">
                  <c:v>1012</c:v>
                </c:pt>
                <c:pt idx="378">
                  <c:v>1013</c:v>
                </c:pt>
                <c:pt idx="379">
                  <c:v>1014</c:v>
                </c:pt>
                <c:pt idx="380">
                  <c:v>1015</c:v>
                </c:pt>
                <c:pt idx="381">
                  <c:v>1016</c:v>
                </c:pt>
                <c:pt idx="382">
                  <c:v>1017</c:v>
                </c:pt>
                <c:pt idx="383">
                  <c:v>1018</c:v>
                </c:pt>
                <c:pt idx="384">
                  <c:v>1019</c:v>
                </c:pt>
                <c:pt idx="385">
                  <c:v>1020</c:v>
                </c:pt>
                <c:pt idx="386">
                  <c:v>1021</c:v>
                </c:pt>
                <c:pt idx="387">
                  <c:v>1022</c:v>
                </c:pt>
                <c:pt idx="388">
                  <c:v>1023</c:v>
                </c:pt>
                <c:pt idx="389">
                  <c:v>1024</c:v>
                </c:pt>
                <c:pt idx="390">
                  <c:v>1025</c:v>
                </c:pt>
                <c:pt idx="391">
                  <c:v>1026</c:v>
                </c:pt>
                <c:pt idx="392">
                  <c:v>1027</c:v>
                </c:pt>
                <c:pt idx="393">
                  <c:v>1028</c:v>
                </c:pt>
                <c:pt idx="394">
                  <c:v>1029</c:v>
                </c:pt>
                <c:pt idx="395">
                  <c:v>1030</c:v>
                </c:pt>
                <c:pt idx="396">
                  <c:v>1031</c:v>
                </c:pt>
                <c:pt idx="397">
                  <c:v>1032</c:v>
                </c:pt>
                <c:pt idx="398">
                  <c:v>1033</c:v>
                </c:pt>
                <c:pt idx="399">
                  <c:v>1034</c:v>
                </c:pt>
                <c:pt idx="400">
                  <c:v>1035</c:v>
                </c:pt>
                <c:pt idx="401">
                  <c:v>1036</c:v>
                </c:pt>
                <c:pt idx="402">
                  <c:v>1037</c:v>
                </c:pt>
                <c:pt idx="403">
                  <c:v>1038</c:v>
                </c:pt>
                <c:pt idx="404">
                  <c:v>1039</c:v>
                </c:pt>
                <c:pt idx="405">
                  <c:v>1040</c:v>
                </c:pt>
                <c:pt idx="406">
                  <c:v>1041</c:v>
                </c:pt>
                <c:pt idx="407">
                  <c:v>1042</c:v>
                </c:pt>
                <c:pt idx="408">
                  <c:v>1043</c:v>
                </c:pt>
                <c:pt idx="409">
                  <c:v>1044</c:v>
                </c:pt>
                <c:pt idx="410">
                  <c:v>1045</c:v>
                </c:pt>
                <c:pt idx="411">
                  <c:v>1046</c:v>
                </c:pt>
                <c:pt idx="412">
                  <c:v>1047</c:v>
                </c:pt>
                <c:pt idx="413">
                  <c:v>1048</c:v>
                </c:pt>
                <c:pt idx="414">
                  <c:v>1049</c:v>
                </c:pt>
                <c:pt idx="415">
                  <c:v>1050</c:v>
                </c:pt>
                <c:pt idx="416">
                  <c:v>1051</c:v>
                </c:pt>
                <c:pt idx="417">
                  <c:v>1052</c:v>
                </c:pt>
                <c:pt idx="418">
                  <c:v>1053</c:v>
                </c:pt>
                <c:pt idx="419">
                  <c:v>1054</c:v>
                </c:pt>
                <c:pt idx="420">
                  <c:v>1055</c:v>
                </c:pt>
                <c:pt idx="421">
                  <c:v>1056</c:v>
                </c:pt>
                <c:pt idx="422">
                  <c:v>1057</c:v>
                </c:pt>
                <c:pt idx="423">
                  <c:v>1058</c:v>
                </c:pt>
                <c:pt idx="424">
                  <c:v>1059</c:v>
                </c:pt>
                <c:pt idx="425">
                  <c:v>1060</c:v>
                </c:pt>
                <c:pt idx="426">
                  <c:v>1061</c:v>
                </c:pt>
                <c:pt idx="427">
                  <c:v>1062</c:v>
                </c:pt>
                <c:pt idx="428">
                  <c:v>1063</c:v>
                </c:pt>
                <c:pt idx="429">
                  <c:v>1064</c:v>
                </c:pt>
                <c:pt idx="430">
                  <c:v>1065</c:v>
                </c:pt>
                <c:pt idx="431">
                  <c:v>1066</c:v>
                </c:pt>
                <c:pt idx="432">
                  <c:v>1067</c:v>
                </c:pt>
                <c:pt idx="433">
                  <c:v>1068</c:v>
                </c:pt>
                <c:pt idx="434">
                  <c:v>1069</c:v>
                </c:pt>
                <c:pt idx="435">
                  <c:v>1070</c:v>
                </c:pt>
                <c:pt idx="436">
                  <c:v>1071</c:v>
                </c:pt>
                <c:pt idx="437">
                  <c:v>1072</c:v>
                </c:pt>
                <c:pt idx="438">
                  <c:v>1073</c:v>
                </c:pt>
                <c:pt idx="439">
                  <c:v>1074</c:v>
                </c:pt>
                <c:pt idx="440">
                  <c:v>1075</c:v>
                </c:pt>
                <c:pt idx="441">
                  <c:v>1076</c:v>
                </c:pt>
                <c:pt idx="442">
                  <c:v>1077</c:v>
                </c:pt>
                <c:pt idx="443">
                  <c:v>1078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07-4B16-9559-6EEB95D9D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1212712"/>
        <c:axId val="741213104"/>
        <c:extLst/>
      </c:lineChart>
      <c:catAx>
        <c:axId val="741212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3104"/>
        <c:crosses val="autoZero"/>
        <c:auto val="1"/>
        <c:lblAlgn val="ctr"/>
        <c:lblOffset val="100"/>
        <c:noMultiLvlLbl val="0"/>
      </c:catAx>
      <c:valAx>
        <c:axId val="74121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12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Cust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SEC_Cust!$N$1</c:f>
              <c:strCache>
                <c:ptCount val="1"/>
                <c:pt idx="0">
                  <c:v>PS_2023BP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SEC_Cust!$N$2:$N$42</c:f>
              <c:numCache>
                <c:formatCode>#,##0</c:formatCode>
                <c:ptCount val="41"/>
                <c:pt idx="4">
                  <c:v>5134.1779698783075</c:v>
                </c:pt>
                <c:pt idx="5">
                  <c:v>4787.1070134007159</c:v>
                </c:pt>
                <c:pt idx="6">
                  <c:v>4678.5149300619923</c:v>
                </c:pt>
                <c:pt idx="7">
                  <c:v>4576.6325850957519</c:v>
                </c:pt>
                <c:pt idx="8">
                  <c:v>4563.4129056856864</c:v>
                </c:pt>
                <c:pt idx="9">
                  <c:v>4523.7319453480013</c:v>
                </c:pt>
                <c:pt idx="10">
                  <c:v>4447.7866453115603</c:v>
                </c:pt>
                <c:pt idx="11">
                  <c:v>4234.168488637818</c:v>
                </c:pt>
                <c:pt idx="12">
                  <c:v>4129.95793416587</c:v>
                </c:pt>
                <c:pt idx="13">
                  <c:v>4078.5228726894074</c:v>
                </c:pt>
                <c:pt idx="14">
                  <c:v>4036.933386367642</c:v>
                </c:pt>
                <c:pt idx="15">
                  <c:v>3996.506721370024</c:v>
                </c:pt>
                <c:pt idx="16">
                  <c:v>3956.7243195192955</c:v>
                </c:pt>
                <c:pt idx="17">
                  <c:v>3917.3379233823944</c:v>
                </c:pt>
                <c:pt idx="18">
                  <c:v>3878.3435910021221</c:v>
                </c:pt>
                <c:pt idx="19">
                  <c:v>3839.7374196606793</c:v>
                </c:pt>
                <c:pt idx="20">
                  <c:v>3801.5155454890646</c:v>
                </c:pt>
                <c:pt idx="21">
                  <c:v>3776.674230131684</c:v>
                </c:pt>
                <c:pt idx="22">
                  <c:v>3759.8260395227458</c:v>
                </c:pt>
                <c:pt idx="23">
                  <c:v>3743.4869785570477</c:v>
                </c:pt>
                <c:pt idx="24">
                  <c:v>3727.5831157738708</c:v>
                </c:pt>
                <c:pt idx="25">
                  <c:v>3712.0229338754548</c:v>
                </c:pt>
                <c:pt idx="26">
                  <c:v>3696.7403599559507</c:v>
                </c:pt>
                <c:pt idx="27">
                  <c:v>3681.6862096341888</c:v>
                </c:pt>
                <c:pt idx="28">
                  <c:v>3666.8229852782661</c:v>
                </c:pt>
                <c:pt idx="29">
                  <c:v>3652.1210625731987</c:v>
                </c:pt>
                <c:pt idx="30">
                  <c:v>3637.5565249867454</c:v>
                </c:pt>
                <c:pt idx="31">
                  <c:v>3623.1098126221927</c:v>
                </c:pt>
                <c:pt idx="32">
                  <c:v>3608.7648222128701</c:v>
                </c:pt>
                <c:pt idx="33">
                  <c:v>3594.5080355291279</c:v>
                </c:pt>
                <c:pt idx="34">
                  <c:v>3580.3278735867475</c:v>
                </c:pt>
                <c:pt idx="35">
                  <c:v>3566.2148337510939</c:v>
                </c:pt>
                <c:pt idx="36">
                  <c:v>3552.1600135263084</c:v>
                </c:pt>
                <c:pt idx="37">
                  <c:v>3538.1572491828574</c:v>
                </c:pt>
                <c:pt idx="38">
                  <c:v>3524.1998984641418</c:v>
                </c:pt>
                <c:pt idx="39">
                  <c:v>3510.2826827416952</c:v>
                </c:pt>
                <c:pt idx="40">
                  <c:v>3496.4006870448757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F0-445B-BFEF-300B51515232}"/>
            </c:ext>
          </c:extLst>
        </c:ser>
        <c:ser>
          <c:idx val="1"/>
          <c:order val="1"/>
          <c:tx>
            <c:strRef>
              <c:f>SEC_Cust!$O$1</c:f>
              <c:strCache>
                <c:ptCount val="1"/>
                <c:pt idx="0">
                  <c:v>TOD_2023BP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SEC_Cust!$K$2:$K$42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SEC_Cust!$O$2:$O$42</c:f>
              <c:numCache>
                <c:formatCode>#,##0</c:formatCode>
                <c:ptCount val="41"/>
                <c:pt idx="4">
                  <c:v>472.88219678835861</c:v>
                </c:pt>
                <c:pt idx="5">
                  <c:v>588.25798659928398</c:v>
                </c:pt>
                <c:pt idx="6">
                  <c:v>632.53681993800774</c:v>
                </c:pt>
                <c:pt idx="7">
                  <c:v>701.98299823758214</c:v>
                </c:pt>
                <c:pt idx="8">
                  <c:v>711.2080943143128</c:v>
                </c:pt>
                <c:pt idx="9">
                  <c:v>726.28230465199806</c:v>
                </c:pt>
                <c:pt idx="10">
                  <c:v>754.21227135510617</c:v>
                </c:pt>
                <c:pt idx="11">
                  <c:v>768.83151136218146</c:v>
                </c:pt>
                <c:pt idx="12">
                  <c:v>-869.5</c:v>
                </c:pt>
                <c:pt idx="13">
                  <c:v>784.5</c:v>
                </c:pt>
                <c:pt idx="14">
                  <c:v>796.5</c:v>
                </c:pt>
                <c:pt idx="15">
                  <c:v>808.5</c:v>
                </c:pt>
                <c:pt idx="16">
                  <c:v>820.5</c:v>
                </c:pt>
                <c:pt idx="17">
                  <c:v>832.5</c:v>
                </c:pt>
                <c:pt idx="18">
                  <c:v>844.5</c:v>
                </c:pt>
                <c:pt idx="19">
                  <c:v>856.5</c:v>
                </c:pt>
                <c:pt idx="20">
                  <c:v>868.5</c:v>
                </c:pt>
                <c:pt idx="21">
                  <c:v>880.5</c:v>
                </c:pt>
                <c:pt idx="22">
                  <c:v>892.5</c:v>
                </c:pt>
                <c:pt idx="23">
                  <c:v>904.5</c:v>
                </c:pt>
                <c:pt idx="24">
                  <c:v>916.5</c:v>
                </c:pt>
                <c:pt idx="25">
                  <c:v>928.5</c:v>
                </c:pt>
                <c:pt idx="26">
                  <c:v>940.5</c:v>
                </c:pt>
                <c:pt idx="27">
                  <c:v>952.5</c:v>
                </c:pt>
                <c:pt idx="28">
                  <c:v>964.5</c:v>
                </c:pt>
                <c:pt idx="29">
                  <c:v>976.5</c:v>
                </c:pt>
                <c:pt idx="30">
                  <c:v>988.5</c:v>
                </c:pt>
                <c:pt idx="31">
                  <c:v>1000.5</c:v>
                </c:pt>
                <c:pt idx="32">
                  <c:v>1012.5</c:v>
                </c:pt>
                <c:pt idx="33">
                  <c:v>1024.5</c:v>
                </c:pt>
                <c:pt idx="34">
                  <c:v>1036.5</c:v>
                </c:pt>
                <c:pt idx="35">
                  <c:v>1048.5</c:v>
                </c:pt>
                <c:pt idx="36">
                  <c:v>1060.5</c:v>
                </c:pt>
                <c:pt idx="37">
                  <c:v>1072.5</c:v>
                </c:pt>
                <c:pt idx="38">
                  <c:v>1084.5</c:v>
                </c:pt>
                <c:pt idx="39">
                  <c:v>1096.5</c:v>
                </c:pt>
                <c:pt idx="40">
                  <c:v>1108.5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F0-445B-BFEF-300B51515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1044416"/>
        <c:axId val="612336568"/>
      </c:lineChart>
      <c:catAx>
        <c:axId val="111104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336568"/>
        <c:crosses val="autoZero"/>
        <c:auto val="1"/>
        <c:lblAlgn val="ctr"/>
        <c:lblOffset val="100"/>
        <c:noMultiLvlLbl val="0"/>
      </c:catAx>
      <c:valAx>
        <c:axId val="61233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04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SEC_UPC!$D$1</c:f>
              <c:strCache>
                <c:ptCount val="1"/>
                <c:pt idx="0">
                  <c:v>PSSchoolPS_Actuals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SEC_UPC!$D$2:$D$457</c:f>
              <c:numCache>
                <c:formatCode>#,##0</c:formatCode>
                <c:ptCount val="456"/>
                <c:pt idx="0">
                  <c:v>34872.706476237378</c:v>
                </c:pt>
                <c:pt idx="1">
                  <c:v>32182.178429915799</c:v>
                </c:pt>
                <c:pt idx="2">
                  <c:v>32059.980728583861</c:v>
                </c:pt>
                <c:pt idx="3">
                  <c:v>32804.176924993772</c:v>
                </c:pt>
                <c:pt idx="4">
                  <c:v>32357.355697151423</c:v>
                </c:pt>
                <c:pt idx="5">
                  <c:v>38404.116276155873</c:v>
                </c:pt>
                <c:pt idx="6">
                  <c:v>39732.492143306095</c:v>
                </c:pt>
                <c:pt idx="7">
                  <c:v>42773.291271220427</c:v>
                </c:pt>
                <c:pt idx="8">
                  <c:v>45394.374649963152</c:v>
                </c:pt>
                <c:pt idx="9">
                  <c:v>39181.998492386549</c:v>
                </c:pt>
                <c:pt idx="10">
                  <c:v>36727.484051036685</c:v>
                </c:pt>
                <c:pt idx="11">
                  <c:v>41106.559810178369</c:v>
                </c:pt>
                <c:pt idx="12">
                  <c:v>43958.430319061001</c:v>
                </c:pt>
                <c:pt idx="13">
                  <c:v>39499.212946058091</c:v>
                </c:pt>
                <c:pt idx="14">
                  <c:v>40209.463690872748</c:v>
                </c:pt>
                <c:pt idx="15">
                  <c:v>39739.646109897498</c:v>
                </c:pt>
                <c:pt idx="16">
                  <c:v>41099.206668923493</c:v>
                </c:pt>
                <c:pt idx="17">
                  <c:v>46822.912644459553</c:v>
                </c:pt>
                <c:pt idx="18">
                  <c:v>47816.006657562306</c:v>
                </c:pt>
                <c:pt idx="19">
                  <c:v>52006.837133550485</c:v>
                </c:pt>
                <c:pt idx="20">
                  <c:v>50439.934203745062</c:v>
                </c:pt>
                <c:pt idx="21">
                  <c:v>43652.260627177697</c:v>
                </c:pt>
                <c:pt idx="22">
                  <c:v>38460.825636523266</c:v>
                </c:pt>
                <c:pt idx="23">
                  <c:v>42125.922364672362</c:v>
                </c:pt>
                <c:pt idx="24">
                  <c:v>45055.371179815207</c:v>
                </c:pt>
                <c:pt idx="25">
                  <c:v>42593.54267857143</c:v>
                </c:pt>
                <c:pt idx="26">
                  <c:v>41719.982302466931</c:v>
                </c:pt>
                <c:pt idx="27">
                  <c:v>42351.174591781804</c:v>
                </c:pt>
                <c:pt idx="28">
                  <c:v>44148.224470015295</c:v>
                </c:pt>
                <c:pt idx="29">
                  <c:v>46299.013984216028</c:v>
                </c:pt>
                <c:pt idx="30">
                  <c:v>48867.381746149615</c:v>
                </c:pt>
                <c:pt idx="31">
                  <c:v>48793.490755818246</c:v>
                </c:pt>
                <c:pt idx="32">
                  <c:v>47994.100584625026</c:v>
                </c:pt>
                <c:pt idx="33">
                  <c:v>39692.404064249073</c:v>
                </c:pt>
                <c:pt idx="34">
                  <c:v>38175.009051683817</c:v>
                </c:pt>
                <c:pt idx="35">
                  <c:v>38669.844504341738</c:v>
                </c:pt>
                <c:pt idx="36">
                  <c:v>41316.869600832091</c:v>
                </c:pt>
                <c:pt idx="37">
                  <c:v>39923.270434906102</c:v>
                </c:pt>
                <c:pt idx="38">
                  <c:v>38312.457367199211</c:v>
                </c:pt>
                <c:pt idx="39">
                  <c:v>36762.336460339015</c:v>
                </c:pt>
                <c:pt idx="40">
                  <c:v>37069.489864885894</c:v>
                </c:pt>
                <c:pt idx="41">
                  <c:v>41817.770910141597</c:v>
                </c:pt>
                <c:pt idx="42">
                  <c:v>44191.146269432968</c:v>
                </c:pt>
                <c:pt idx="43">
                  <c:v>43710.378778032573</c:v>
                </c:pt>
                <c:pt idx="44">
                  <c:v>45352.000380896672</c:v>
                </c:pt>
                <c:pt idx="45">
                  <c:v>39412.079321318299</c:v>
                </c:pt>
                <c:pt idx="46">
                  <c:v>35246.669132272902</c:v>
                </c:pt>
                <c:pt idx="47">
                  <c:v>38668.501867296131</c:v>
                </c:pt>
                <c:pt idx="48">
                  <c:v>42008.037423860857</c:v>
                </c:pt>
                <c:pt idx="49">
                  <c:v>39380.030333789393</c:v>
                </c:pt>
                <c:pt idx="50">
                  <c:v>37519.433193959798</c:v>
                </c:pt>
                <c:pt idx="51">
                  <c:v>34033.450845935236</c:v>
                </c:pt>
                <c:pt idx="52">
                  <c:v>36331.225596096738</c:v>
                </c:pt>
                <c:pt idx="53">
                  <c:v>40563.032900376304</c:v>
                </c:pt>
                <c:pt idx="54">
                  <c:v>41744.699193770699</c:v>
                </c:pt>
                <c:pt idx="55">
                  <c:v>38669.985263733572</c:v>
                </c:pt>
                <c:pt idx="56">
                  <c:v>41795.415611273827</c:v>
                </c:pt>
                <c:pt idx="57">
                  <c:v>35427.079746337542</c:v>
                </c:pt>
                <c:pt idx="58">
                  <c:v>33302.461193980533</c:v>
                </c:pt>
                <c:pt idx="59">
                  <c:v>36851.188795745555</c:v>
                </c:pt>
                <c:pt idx="60">
                  <c:v>36981.187391621934</c:v>
                </c:pt>
                <c:pt idx="61">
                  <c:v>36873.570718989045</c:v>
                </c:pt>
                <c:pt idx="62">
                  <c:v>35583.900408233101</c:v>
                </c:pt>
                <c:pt idx="63">
                  <c:v>32584.924999178547</c:v>
                </c:pt>
                <c:pt idx="64">
                  <c:v>31680.600502656969</c:v>
                </c:pt>
                <c:pt idx="65">
                  <c:v>38539.025105828987</c:v>
                </c:pt>
                <c:pt idx="66">
                  <c:v>39357.690330790698</c:v>
                </c:pt>
                <c:pt idx="67">
                  <c:v>40223.648138664692</c:v>
                </c:pt>
                <c:pt idx="68">
                  <c:v>41018.638082007557</c:v>
                </c:pt>
                <c:pt idx="69">
                  <c:v>34287.500648099718</c:v>
                </c:pt>
                <c:pt idx="70">
                  <c:v>32039.645965855521</c:v>
                </c:pt>
                <c:pt idx="71">
                  <c:v>33554.789464807327</c:v>
                </c:pt>
                <c:pt idx="72">
                  <c:v>35991.764427387396</c:v>
                </c:pt>
                <c:pt idx="73">
                  <c:v>34225.673792789072</c:v>
                </c:pt>
                <c:pt idx="74">
                  <c:v>32232.224007742545</c:v>
                </c:pt>
                <c:pt idx="75">
                  <c:v>32285.961905269211</c:v>
                </c:pt>
                <c:pt idx="76">
                  <c:v>32488.40521219197</c:v>
                </c:pt>
                <c:pt idx="77">
                  <c:v>37118.909065581051</c:v>
                </c:pt>
                <c:pt idx="78">
                  <c:v>41504.132852248818</c:v>
                </c:pt>
                <c:pt idx="79">
                  <c:v>41595.889296922353</c:v>
                </c:pt>
                <c:pt idx="80">
                  <c:v>41891.08632070828</c:v>
                </c:pt>
                <c:pt idx="81">
                  <c:v>34611.108143062847</c:v>
                </c:pt>
                <c:pt idx="82">
                  <c:v>32148.227397129896</c:v>
                </c:pt>
                <c:pt idx="83">
                  <c:v>34028.139483330451</c:v>
                </c:pt>
                <c:pt idx="84">
                  <c:v>35765.969507703965</c:v>
                </c:pt>
                <c:pt idx="85">
                  <c:v>32150.54923807138</c:v>
                </c:pt>
                <c:pt idx="86">
                  <c:v>31306.319247463616</c:v>
                </c:pt>
                <c:pt idx="87">
                  <c:v>31129.896162335201</c:v>
                </c:pt>
                <c:pt idx="88">
                  <c:v>33009.181993761194</c:v>
                </c:pt>
                <c:pt idx="89">
                  <c:v>37498.62074377323</c:v>
                </c:pt>
                <c:pt idx="90">
                  <c:v>38440.147276860167</c:v>
                </c:pt>
                <c:pt idx="91">
                  <c:v>36982.451099372942</c:v>
                </c:pt>
                <c:pt idx="92">
                  <c:v>36085.735002421265</c:v>
                </c:pt>
                <c:pt idx="93">
                  <c:v>34536.906367368421</c:v>
                </c:pt>
                <c:pt idx="94">
                  <c:v>29621.258796836155</c:v>
                </c:pt>
                <c:pt idx="95">
                  <c:v>31938.829881614558</c:v>
                </c:pt>
                <c:pt idx="96">
                  <c:v>37522.984171768097</c:v>
                </c:pt>
                <c:pt idx="97">
                  <c:v>32271.477386863895</c:v>
                </c:pt>
                <c:pt idx="98">
                  <c:v>30357.381700614733</c:v>
                </c:pt>
                <c:pt idx="99">
                  <c:v>31825.450111145496</c:v>
                </c:pt>
                <c:pt idx="100">
                  <c:v>32808.562588933266</c:v>
                </c:pt>
                <c:pt idx="101">
                  <c:v>37023.875607048583</c:v>
                </c:pt>
                <c:pt idx="102">
                  <c:v>39573.249246911233</c:v>
                </c:pt>
                <c:pt idx="103">
                  <c:v>37665.100528673822</c:v>
                </c:pt>
                <c:pt idx="104">
                  <c:v>37976.584796949566</c:v>
                </c:pt>
                <c:pt idx="105">
                  <c:v>34306.198943521282</c:v>
                </c:pt>
                <c:pt idx="106">
                  <c:v>30213.640612951658</c:v>
                </c:pt>
                <c:pt idx="107">
                  <c:v>33179.822455595691</c:v>
                </c:pt>
                <c:pt idx="108">
                  <c:v>32954.225634578273</c:v>
                </c:pt>
                <c:pt idx="109">
                  <c:v>32719.378715990184</c:v>
                </c:pt>
                <c:pt idx="110">
                  <c:v>30376.907463798194</c:v>
                </c:pt>
                <c:pt idx="111">
                  <c:v>29610.376658288402</c:v>
                </c:pt>
                <c:pt idx="112">
                  <c:v>32283.798913278053</c:v>
                </c:pt>
                <c:pt idx="113">
                  <c:v>34885.137888957892</c:v>
                </c:pt>
                <c:pt idx="114">
                  <c:v>37700.939400144271</c:v>
                </c:pt>
                <c:pt idx="115">
                  <c:v>36825.778075043672</c:v>
                </c:pt>
                <c:pt idx="116">
                  <c:v>38305.747654514598</c:v>
                </c:pt>
                <c:pt idx="117">
                  <c:v>34838.194885284523</c:v>
                </c:pt>
                <c:pt idx="118">
                  <c:v>29933.700833030198</c:v>
                </c:pt>
                <c:pt idx="119">
                  <c:v>32641.084291764582</c:v>
                </c:pt>
                <c:pt idx="120">
                  <c:v>32175.429586601029</c:v>
                </c:pt>
                <c:pt idx="121">
                  <c:v>31017.635495946437</c:v>
                </c:pt>
                <c:pt idx="122">
                  <c:v>29847.312178092507</c:v>
                </c:pt>
                <c:pt idx="123">
                  <c:v>26558.497297666927</c:v>
                </c:pt>
                <c:pt idx="124">
                  <c:v>25234.919100112562</c:v>
                </c:pt>
                <c:pt idx="125">
                  <c:v>30483.32522439909</c:v>
                </c:pt>
                <c:pt idx="126">
                  <c:v>34903.612797733833</c:v>
                </c:pt>
                <c:pt idx="127">
                  <c:v>35094.1245524509</c:v>
                </c:pt>
                <c:pt idx="128">
                  <c:v>34444.737248980891</c:v>
                </c:pt>
                <c:pt idx="129">
                  <c:v>29270.661580214593</c:v>
                </c:pt>
                <c:pt idx="130">
                  <c:v>27438.513608643345</c:v>
                </c:pt>
                <c:pt idx="131">
                  <c:v>30214.634157699111</c:v>
                </c:pt>
                <c:pt idx="132">
                  <c:v>32646.285383300037</c:v>
                </c:pt>
                <c:pt idx="133">
                  <c:v>32291.023389135036</c:v>
                </c:pt>
                <c:pt idx="134">
                  <c:v>29250.547175773936</c:v>
                </c:pt>
                <c:pt idx="135">
                  <c:v>28616.130283433682</c:v>
                </c:pt>
                <c:pt idx="136">
                  <c:v>27849.580320654946</c:v>
                </c:pt>
                <c:pt idx="137">
                  <c:v>32467.753118343626</c:v>
                </c:pt>
                <c:pt idx="138">
                  <c:v>35638.012124826811</c:v>
                </c:pt>
                <c:pt idx="139">
                  <c:v>36286.856638420315</c:v>
                </c:pt>
                <c:pt idx="140">
                  <c:v>36480.235744453916</c:v>
                </c:pt>
                <c:pt idx="141">
                  <c:v>30178.107759959817</c:v>
                </c:pt>
                <c:pt idx="142">
                  <c:v>28820.057377472011</c:v>
                </c:pt>
                <c:pt idx="143">
                  <c:v>31133.537913325858</c:v>
                </c:pt>
                <c:pt idx="144">
                  <c:v>32605.109151097411</c:v>
                </c:pt>
                <c:pt idx="145">
                  <c:v>31672.179753424694</c:v>
                </c:pt>
                <c:pt idx="146">
                  <c:v>30243.000368102414</c:v>
                </c:pt>
                <c:pt idx="147">
                  <c:v>28353.569283485653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9D-4FFB-BF1B-6AEED87AE2CE}"/>
            </c:ext>
          </c:extLst>
        </c:ser>
        <c:ser>
          <c:idx val="1"/>
          <c:order val="1"/>
          <c:tx>
            <c:strRef>
              <c:f>SEC_UPC!$E$1</c:f>
              <c:strCache>
                <c:ptCount val="1"/>
                <c:pt idx="0">
                  <c:v>TODSchoolTOD_Actuals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SEC_UPC!$E$2:$E$457</c:f>
              <c:numCache>
                <c:formatCode>#,##0</c:formatCode>
                <c:ptCount val="456"/>
                <c:pt idx="0">
                  <c:v>293619.32394366199</c:v>
                </c:pt>
                <c:pt idx="1">
                  <c:v>276065.0684931507</c:v>
                </c:pt>
                <c:pt idx="2">
                  <c:v>287583.27777777775</c:v>
                </c:pt>
                <c:pt idx="3">
                  <c:v>311637.69444444444</c:v>
                </c:pt>
                <c:pt idx="4">
                  <c:v>299995.0684931507</c:v>
                </c:pt>
                <c:pt idx="5">
                  <c:v>347827.0263157895</c:v>
                </c:pt>
                <c:pt idx="6">
                  <c:v>349579.70114942529</c:v>
                </c:pt>
                <c:pt idx="7">
                  <c:v>386027.28421052633</c:v>
                </c:pt>
                <c:pt idx="8">
                  <c:v>357376.36734693876</c:v>
                </c:pt>
                <c:pt idx="9">
                  <c:v>313715.82</c:v>
                </c:pt>
                <c:pt idx="10">
                  <c:v>284741.50980392157</c:v>
                </c:pt>
                <c:pt idx="11">
                  <c:v>303000.90196078434</c:v>
                </c:pt>
                <c:pt idx="12">
                  <c:v>302507.92156862747</c:v>
                </c:pt>
                <c:pt idx="13">
                  <c:v>270898.4117647059</c:v>
                </c:pt>
                <c:pt idx="14">
                  <c:v>286195.16981132078</c:v>
                </c:pt>
                <c:pt idx="15">
                  <c:v>286648.20560747664</c:v>
                </c:pt>
                <c:pt idx="16">
                  <c:v>303119.35849056602</c:v>
                </c:pt>
                <c:pt idx="17">
                  <c:v>330013.92727272725</c:v>
                </c:pt>
                <c:pt idx="18">
                  <c:v>340926.23423423426</c:v>
                </c:pt>
                <c:pt idx="19">
                  <c:v>350704.93693693692</c:v>
                </c:pt>
                <c:pt idx="20">
                  <c:v>341189.375</c:v>
                </c:pt>
                <c:pt idx="21">
                  <c:v>286779.38461538462</c:v>
                </c:pt>
                <c:pt idx="22">
                  <c:v>245706.19512195123</c:v>
                </c:pt>
                <c:pt idx="23">
                  <c:v>257657.74045801527</c:v>
                </c:pt>
                <c:pt idx="24">
                  <c:v>261967.68888888889</c:v>
                </c:pt>
                <c:pt idx="25">
                  <c:v>245205.39130434784</c:v>
                </c:pt>
                <c:pt idx="26">
                  <c:v>251474.45255474452</c:v>
                </c:pt>
                <c:pt idx="27">
                  <c:v>269023.88887430559</c:v>
                </c:pt>
                <c:pt idx="28">
                  <c:v>280089.93710691825</c:v>
                </c:pt>
                <c:pt idx="29">
                  <c:v>285826.90851517773</c:v>
                </c:pt>
                <c:pt idx="30">
                  <c:v>297850.20060361607</c:v>
                </c:pt>
                <c:pt idx="31">
                  <c:v>307834.05955502146</c:v>
                </c:pt>
                <c:pt idx="32">
                  <c:v>307869.90043576679</c:v>
                </c:pt>
                <c:pt idx="33">
                  <c:v>264661.78380992799</c:v>
                </c:pt>
                <c:pt idx="34">
                  <c:v>248875.84489795918</c:v>
                </c:pt>
                <c:pt idx="35">
                  <c:v>252210.05466644841</c:v>
                </c:pt>
                <c:pt idx="36">
                  <c:v>254994.8984375</c:v>
                </c:pt>
                <c:pt idx="37">
                  <c:v>251450.49242424243</c:v>
                </c:pt>
                <c:pt idx="38">
                  <c:v>246993.77695167286</c:v>
                </c:pt>
                <c:pt idx="39">
                  <c:v>242718.63571428572</c:v>
                </c:pt>
                <c:pt idx="40">
                  <c:v>252063.85698283446</c:v>
                </c:pt>
                <c:pt idx="41">
                  <c:v>272350.26623376622</c:v>
                </c:pt>
                <c:pt idx="42">
                  <c:v>282304.67959078372</c:v>
                </c:pt>
                <c:pt idx="43">
                  <c:v>283644.69645932026</c:v>
                </c:pt>
                <c:pt idx="44">
                  <c:v>292550.35795126087</c:v>
                </c:pt>
                <c:pt idx="45">
                  <c:v>264706.00362419471</c:v>
                </c:pt>
                <c:pt idx="46">
                  <c:v>239063.27961234245</c:v>
                </c:pt>
                <c:pt idx="47">
                  <c:v>247912</c:v>
                </c:pt>
                <c:pt idx="48">
                  <c:v>249043.26288645013</c:v>
                </c:pt>
                <c:pt idx="49">
                  <c:v>236575.82697201017</c:v>
                </c:pt>
                <c:pt idx="50">
                  <c:v>226979.52705882353</c:v>
                </c:pt>
                <c:pt idx="51">
                  <c:v>217776.9234338747</c:v>
                </c:pt>
                <c:pt idx="52">
                  <c:v>231936.52063103273</c:v>
                </c:pt>
                <c:pt idx="53">
                  <c:v>249710.99685258733</c:v>
                </c:pt>
                <c:pt idx="54">
                  <c:v>251828.81653558978</c:v>
                </c:pt>
                <c:pt idx="55">
                  <c:v>245164.06191296186</c:v>
                </c:pt>
                <c:pt idx="56">
                  <c:v>263405.51825780218</c:v>
                </c:pt>
                <c:pt idx="57">
                  <c:v>234191.39991107807</c:v>
                </c:pt>
                <c:pt idx="58">
                  <c:v>216145.67767788534</c:v>
                </c:pt>
                <c:pt idx="59">
                  <c:v>230064.57885304661</c:v>
                </c:pt>
                <c:pt idx="60">
                  <c:v>220948.98945518452</c:v>
                </c:pt>
                <c:pt idx="61">
                  <c:v>222366.98942651224</c:v>
                </c:pt>
                <c:pt idx="62">
                  <c:v>219037.29713820203</c:v>
                </c:pt>
                <c:pt idx="63">
                  <c:v>218946.64921245322</c:v>
                </c:pt>
                <c:pt idx="64">
                  <c:v>213876.00029801519</c:v>
                </c:pt>
                <c:pt idx="65">
                  <c:v>249664.00041679831</c:v>
                </c:pt>
                <c:pt idx="66">
                  <c:v>247661.7082042103</c:v>
                </c:pt>
                <c:pt idx="67">
                  <c:v>257191.00310359377</c:v>
                </c:pt>
                <c:pt idx="68">
                  <c:v>267904.99734623946</c:v>
                </c:pt>
                <c:pt idx="69">
                  <c:v>233335.10660050754</c:v>
                </c:pt>
                <c:pt idx="70">
                  <c:v>220253.45354855462</c:v>
                </c:pt>
                <c:pt idx="71">
                  <c:v>220735.53088480802</c:v>
                </c:pt>
                <c:pt idx="72">
                  <c:v>220066.85008237232</c:v>
                </c:pt>
                <c:pt idx="73">
                  <c:v>207383.12437043618</c:v>
                </c:pt>
                <c:pt idx="74">
                  <c:v>205525.61290322582</c:v>
                </c:pt>
                <c:pt idx="75">
                  <c:v>211132.80772173233</c:v>
                </c:pt>
                <c:pt idx="76">
                  <c:v>216234.42424939005</c:v>
                </c:pt>
                <c:pt idx="77">
                  <c:v>238588.05954876589</c:v>
                </c:pt>
                <c:pt idx="78">
                  <c:v>252765.99354749607</c:v>
                </c:pt>
                <c:pt idx="79">
                  <c:v>256279.46628912582</c:v>
                </c:pt>
                <c:pt idx="80">
                  <c:v>263900.62412596808</c:v>
                </c:pt>
                <c:pt idx="81">
                  <c:v>223162.6290683462</c:v>
                </c:pt>
                <c:pt idx="82">
                  <c:v>211997.36227764952</c:v>
                </c:pt>
                <c:pt idx="83">
                  <c:v>213710.53393477341</c:v>
                </c:pt>
                <c:pt idx="84">
                  <c:v>209824.98778420046</c:v>
                </c:pt>
                <c:pt idx="85">
                  <c:v>197433.46074074073</c:v>
                </c:pt>
                <c:pt idx="86">
                  <c:v>198051.32544378698</c:v>
                </c:pt>
                <c:pt idx="87">
                  <c:v>201737.6665604891</c:v>
                </c:pt>
                <c:pt idx="88">
                  <c:v>212221.46576665237</c:v>
                </c:pt>
                <c:pt idx="89">
                  <c:v>233869.57040078347</c:v>
                </c:pt>
                <c:pt idx="90">
                  <c:v>226068.5334635319</c:v>
                </c:pt>
                <c:pt idx="91">
                  <c:v>224959.54887199719</c:v>
                </c:pt>
                <c:pt idx="92">
                  <c:v>212003.46032051521</c:v>
                </c:pt>
                <c:pt idx="93">
                  <c:v>214989.2143174409</c:v>
                </c:pt>
                <c:pt idx="94">
                  <c:v>192120.75202798881</c:v>
                </c:pt>
                <c:pt idx="95">
                  <c:v>197216.84859187325</c:v>
                </c:pt>
                <c:pt idx="96">
                  <c:v>210998.38370084629</c:v>
                </c:pt>
                <c:pt idx="97">
                  <c:v>194416.85213055162</c:v>
                </c:pt>
                <c:pt idx="98">
                  <c:v>192985.71200648151</c:v>
                </c:pt>
                <c:pt idx="99">
                  <c:v>204270.81273645716</c:v>
                </c:pt>
                <c:pt idx="100">
                  <c:v>212831.87216747849</c:v>
                </c:pt>
                <c:pt idx="101">
                  <c:v>230966.33215073068</c:v>
                </c:pt>
                <c:pt idx="102">
                  <c:v>237426.28451421874</c:v>
                </c:pt>
                <c:pt idx="103">
                  <c:v>235658.6628850071</c:v>
                </c:pt>
                <c:pt idx="104">
                  <c:v>236772.71629737661</c:v>
                </c:pt>
                <c:pt idx="105">
                  <c:v>202218.75840528734</c:v>
                </c:pt>
                <c:pt idx="106">
                  <c:v>196399.65741133053</c:v>
                </c:pt>
                <c:pt idx="107">
                  <c:v>200543.24109997205</c:v>
                </c:pt>
                <c:pt idx="108">
                  <c:v>193896.44270163638</c:v>
                </c:pt>
                <c:pt idx="109">
                  <c:v>195851.72602219766</c:v>
                </c:pt>
                <c:pt idx="110">
                  <c:v>186371.68771642187</c:v>
                </c:pt>
                <c:pt idx="111">
                  <c:v>189691.23714894682</c:v>
                </c:pt>
                <c:pt idx="112">
                  <c:v>208292.19246537844</c:v>
                </c:pt>
                <c:pt idx="113">
                  <c:v>216655.33947381526</c:v>
                </c:pt>
                <c:pt idx="114">
                  <c:v>225777.36192405192</c:v>
                </c:pt>
                <c:pt idx="115">
                  <c:v>219263.86614996684</c:v>
                </c:pt>
                <c:pt idx="116">
                  <c:v>231576.51754327648</c:v>
                </c:pt>
                <c:pt idx="117">
                  <c:v>214694.83993899348</c:v>
                </c:pt>
                <c:pt idx="118">
                  <c:v>190436.66256909279</c:v>
                </c:pt>
                <c:pt idx="119">
                  <c:v>194893.99225141361</c:v>
                </c:pt>
                <c:pt idx="120">
                  <c:v>187857.23734570804</c:v>
                </c:pt>
                <c:pt idx="121">
                  <c:v>187935.97348102069</c:v>
                </c:pt>
                <c:pt idx="122">
                  <c:v>184246.24639219022</c:v>
                </c:pt>
                <c:pt idx="123">
                  <c:v>160619.34031102227</c:v>
                </c:pt>
                <c:pt idx="124">
                  <c:v>148908.33225821287</c:v>
                </c:pt>
                <c:pt idx="125">
                  <c:v>183530.3693525017</c:v>
                </c:pt>
                <c:pt idx="126">
                  <c:v>203979.22240391566</c:v>
                </c:pt>
                <c:pt idx="127">
                  <c:v>204803.78573889218</c:v>
                </c:pt>
                <c:pt idx="128">
                  <c:v>209757.6863566541</c:v>
                </c:pt>
                <c:pt idx="129">
                  <c:v>192609.39388323892</c:v>
                </c:pt>
                <c:pt idx="130">
                  <c:v>177493.42212862871</c:v>
                </c:pt>
                <c:pt idx="131">
                  <c:v>187597.35979318226</c:v>
                </c:pt>
                <c:pt idx="132">
                  <c:v>185510.89475332625</c:v>
                </c:pt>
                <c:pt idx="133">
                  <c:v>184585.07082855111</c:v>
                </c:pt>
                <c:pt idx="134">
                  <c:v>187263.11474803044</c:v>
                </c:pt>
                <c:pt idx="135">
                  <c:v>183443.92122443605</c:v>
                </c:pt>
                <c:pt idx="136">
                  <c:v>182004.29067324905</c:v>
                </c:pt>
                <c:pt idx="137">
                  <c:v>201062.16240189943</c:v>
                </c:pt>
                <c:pt idx="138">
                  <c:v>214347.06828591457</c:v>
                </c:pt>
                <c:pt idx="139">
                  <c:v>214433.36417450456</c:v>
                </c:pt>
                <c:pt idx="140">
                  <c:v>217554.89087446054</c:v>
                </c:pt>
                <c:pt idx="141">
                  <c:v>192079.17105543846</c:v>
                </c:pt>
                <c:pt idx="142">
                  <c:v>183624.18296000489</c:v>
                </c:pt>
                <c:pt idx="143">
                  <c:v>188819.85207988234</c:v>
                </c:pt>
                <c:pt idx="144">
                  <c:v>185916.37237594489</c:v>
                </c:pt>
                <c:pt idx="145">
                  <c:v>187278.42979457186</c:v>
                </c:pt>
                <c:pt idx="146">
                  <c:v>191068.63265086667</c:v>
                </c:pt>
                <c:pt idx="147">
                  <c:v>181976.65639202474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D9D-4FFB-BF1B-6AEED87AE2CE}"/>
            </c:ext>
          </c:extLst>
        </c:ser>
        <c:ser>
          <c:idx val="2"/>
          <c:order val="2"/>
          <c:tx>
            <c:strRef>
              <c:f>SEC_UPC!$F$1</c:f>
              <c:strCache>
                <c:ptCount val="1"/>
                <c:pt idx="0">
                  <c:v>PS_Forecast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SEC_UPC!$F$2:$F$457</c:f>
              <c:numCache>
                <c:formatCode>#,##0</c:formatCode>
                <c:ptCount val="456"/>
                <c:pt idx="60">
                  <c:v>38483.662181965767</c:v>
                </c:pt>
                <c:pt idx="61">
                  <c:v>36873.58844992434</c:v>
                </c:pt>
                <c:pt idx="62">
                  <c:v>36041.03504229094</c:v>
                </c:pt>
                <c:pt idx="63">
                  <c:v>33350.677954297054</c:v>
                </c:pt>
                <c:pt idx="64">
                  <c:v>32476.655894199776</c:v>
                </c:pt>
                <c:pt idx="65">
                  <c:v>38997.174501032037</c:v>
                </c:pt>
                <c:pt idx="66">
                  <c:v>39150.873128941923</c:v>
                </c:pt>
                <c:pt idx="67">
                  <c:v>40051.701759224576</c:v>
                </c:pt>
                <c:pt idx="68">
                  <c:v>40521.592989646531</c:v>
                </c:pt>
                <c:pt idx="69">
                  <c:v>34851.11311278498</c:v>
                </c:pt>
                <c:pt idx="70">
                  <c:v>32148.299178630165</c:v>
                </c:pt>
                <c:pt idx="71">
                  <c:v>34594.443030300674</c:v>
                </c:pt>
                <c:pt idx="72">
                  <c:v>36046.939831998207</c:v>
                </c:pt>
                <c:pt idx="73">
                  <c:v>34745.545719793561</c:v>
                </c:pt>
                <c:pt idx="74">
                  <c:v>32009.141307519862</c:v>
                </c:pt>
                <c:pt idx="75">
                  <c:v>32449.503285602979</c:v>
                </c:pt>
                <c:pt idx="76">
                  <c:v>32864.516481919825</c:v>
                </c:pt>
                <c:pt idx="77">
                  <c:v>37920.038540333102</c:v>
                </c:pt>
                <c:pt idx="78">
                  <c:v>40879.31592728923</c:v>
                </c:pt>
                <c:pt idx="79">
                  <c:v>42070.754483183104</c:v>
                </c:pt>
                <c:pt idx="80">
                  <c:v>41664.664300995937</c:v>
                </c:pt>
                <c:pt idx="81">
                  <c:v>34380.622460499944</c:v>
                </c:pt>
                <c:pt idx="82">
                  <c:v>32303.10177794614</c:v>
                </c:pt>
                <c:pt idx="83">
                  <c:v>33740.25318552924</c:v>
                </c:pt>
                <c:pt idx="84">
                  <c:v>35732.081944467092</c:v>
                </c:pt>
                <c:pt idx="85">
                  <c:v>32260.326104938726</c:v>
                </c:pt>
                <c:pt idx="86">
                  <c:v>30983.972182529709</c:v>
                </c:pt>
                <c:pt idx="87">
                  <c:v>30547.513662304304</c:v>
                </c:pt>
                <c:pt idx="88">
                  <c:v>32566.784604418379</c:v>
                </c:pt>
                <c:pt idx="89">
                  <c:v>36632.469858962482</c:v>
                </c:pt>
                <c:pt idx="90">
                  <c:v>38685.946972481412</c:v>
                </c:pt>
                <c:pt idx="91">
                  <c:v>36416.238801265979</c:v>
                </c:pt>
                <c:pt idx="92">
                  <c:v>35306.895666826218</c:v>
                </c:pt>
                <c:pt idx="93">
                  <c:v>33766.982215650831</c:v>
                </c:pt>
                <c:pt idx="94">
                  <c:v>29339.559086606059</c:v>
                </c:pt>
                <c:pt idx="95">
                  <c:v>32274.795741165624</c:v>
                </c:pt>
                <c:pt idx="96">
                  <c:v>35685.181072224652</c:v>
                </c:pt>
                <c:pt idx="97">
                  <c:v>32233.015614693581</c:v>
                </c:pt>
                <c:pt idx="98">
                  <c:v>30589.456528584065</c:v>
                </c:pt>
                <c:pt idx="99">
                  <c:v>31329.922201873585</c:v>
                </c:pt>
                <c:pt idx="100">
                  <c:v>32642.673187059863</c:v>
                </c:pt>
                <c:pt idx="101">
                  <c:v>36749.932953207746</c:v>
                </c:pt>
                <c:pt idx="102">
                  <c:v>39896.27087577364</c:v>
                </c:pt>
                <c:pt idx="103">
                  <c:v>37540.821981174784</c:v>
                </c:pt>
                <c:pt idx="104">
                  <c:v>39123.007075102891</c:v>
                </c:pt>
                <c:pt idx="105">
                  <c:v>35298.102388174098</c:v>
                </c:pt>
                <c:pt idx="106">
                  <c:v>29477.89402030273</c:v>
                </c:pt>
                <c:pt idx="107">
                  <c:v>32814.797689606312</c:v>
                </c:pt>
                <c:pt idx="108">
                  <c:v>33761.448627132449</c:v>
                </c:pt>
                <c:pt idx="109">
                  <c:v>32559.275919918378</c:v>
                </c:pt>
                <c:pt idx="110">
                  <c:v>30548.73948205687</c:v>
                </c:pt>
                <c:pt idx="111">
                  <c:v>29495.469693167142</c:v>
                </c:pt>
                <c:pt idx="112">
                  <c:v>31973.32702499671</c:v>
                </c:pt>
                <c:pt idx="113">
                  <c:v>34021.188231108819</c:v>
                </c:pt>
                <c:pt idx="114">
                  <c:v>37624.472053463018</c:v>
                </c:pt>
                <c:pt idx="115">
                  <c:v>36975.438142391577</c:v>
                </c:pt>
                <c:pt idx="116">
                  <c:v>38343.459046823111</c:v>
                </c:pt>
                <c:pt idx="117">
                  <c:v>34118.368863057462</c:v>
                </c:pt>
                <c:pt idx="118">
                  <c:v>29042.022296686155</c:v>
                </c:pt>
                <c:pt idx="119">
                  <c:v>32557.923086311708</c:v>
                </c:pt>
                <c:pt idx="120">
                  <c:v>32733.550170799892</c:v>
                </c:pt>
                <c:pt idx="121">
                  <c:v>31038.02732568881</c:v>
                </c:pt>
                <c:pt idx="122">
                  <c:v>29826.493533865716</c:v>
                </c:pt>
                <c:pt idx="123">
                  <c:v>27265.703365889261</c:v>
                </c:pt>
                <c:pt idx="124">
                  <c:v>25231.544152040231</c:v>
                </c:pt>
                <c:pt idx="125">
                  <c:v>30133.352822847552</c:v>
                </c:pt>
                <c:pt idx="126">
                  <c:v>34574.465579967982</c:v>
                </c:pt>
                <c:pt idx="127">
                  <c:v>34732.876856824172</c:v>
                </c:pt>
                <c:pt idx="128">
                  <c:v>34076.417647180802</c:v>
                </c:pt>
                <c:pt idx="129">
                  <c:v>29200.899232478914</c:v>
                </c:pt>
                <c:pt idx="130">
                  <c:v>27407.477973406534</c:v>
                </c:pt>
                <c:pt idx="131">
                  <c:v>29622.212649723821</c:v>
                </c:pt>
                <c:pt idx="132">
                  <c:v>32327.604585548455</c:v>
                </c:pt>
                <c:pt idx="133">
                  <c:v>31878.322940575832</c:v>
                </c:pt>
                <c:pt idx="134">
                  <c:v>28795.286198250673</c:v>
                </c:pt>
                <c:pt idx="135">
                  <c:v>28157.83458298109</c:v>
                </c:pt>
                <c:pt idx="136">
                  <c:v>28840.319799371246</c:v>
                </c:pt>
                <c:pt idx="137">
                  <c:v>33643.575562536447</c:v>
                </c:pt>
                <c:pt idx="138">
                  <c:v>36177.630836078453</c:v>
                </c:pt>
                <c:pt idx="139">
                  <c:v>36792.662988841308</c:v>
                </c:pt>
                <c:pt idx="140">
                  <c:v>36867.509949235355</c:v>
                </c:pt>
                <c:pt idx="141">
                  <c:v>31018.185579308523</c:v>
                </c:pt>
                <c:pt idx="142">
                  <c:v>28965.386519568372</c:v>
                </c:pt>
                <c:pt idx="143">
                  <c:v>31159.843715112554</c:v>
                </c:pt>
                <c:pt idx="144">
                  <c:v>32675.922561820254</c:v>
                </c:pt>
                <c:pt idx="145">
                  <c:v>31576.79764140215</c:v>
                </c:pt>
                <c:pt idx="146">
                  <c:v>28226.865729945544</c:v>
                </c:pt>
                <c:pt idx="147">
                  <c:v>29182.382444448791</c:v>
                </c:pt>
                <c:pt idx="148">
                  <c:v>29427.947323011293</c:v>
                </c:pt>
                <c:pt idx="149">
                  <c:v>33742.302583653014</c:v>
                </c:pt>
                <c:pt idx="150">
                  <c:v>36039.655253779252</c:v>
                </c:pt>
                <c:pt idx="151">
                  <c:v>35080.422897030898</c:v>
                </c:pt>
                <c:pt idx="152">
                  <c:v>35917.550879465482</c:v>
                </c:pt>
                <c:pt idx="153">
                  <c:v>29130.033309112423</c:v>
                </c:pt>
                <c:pt idx="154">
                  <c:v>27858.664526884379</c:v>
                </c:pt>
                <c:pt idx="155">
                  <c:v>30396.978529025404</c:v>
                </c:pt>
                <c:pt idx="156">
                  <c:v>32102.550826678609</c:v>
                </c:pt>
                <c:pt idx="157">
                  <c:v>31035.27560801501</c:v>
                </c:pt>
                <c:pt idx="158">
                  <c:v>27839.786308948042</c:v>
                </c:pt>
                <c:pt idx="159">
                  <c:v>28716.741090066476</c:v>
                </c:pt>
                <c:pt idx="160">
                  <c:v>28960.387243136895</c:v>
                </c:pt>
                <c:pt idx="161">
                  <c:v>33319.902594626023</c:v>
                </c:pt>
                <c:pt idx="162">
                  <c:v>35658.976476414937</c:v>
                </c:pt>
                <c:pt idx="163">
                  <c:v>34748.231409374515</c:v>
                </c:pt>
                <c:pt idx="164">
                  <c:v>35620.877937897822</c:v>
                </c:pt>
                <c:pt idx="165">
                  <c:v>28862.44540492689</c:v>
                </c:pt>
                <c:pt idx="166">
                  <c:v>27627.932287861546</c:v>
                </c:pt>
                <c:pt idx="167">
                  <c:v>30213.26600606272</c:v>
                </c:pt>
                <c:pt idx="168">
                  <c:v>32009.026043235968</c:v>
                </c:pt>
                <c:pt idx="169">
                  <c:v>31197.721708027988</c:v>
                </c:pt>
                <c:pt idx="170">
                  <c:v>29709.07031991929</c:v>
                </c:pt>
                <c:pt idx="171">
                  <c:v>28619.103718264716</c:v>
                </c:pt>
                <c:pt idx="172">
                  <c:v>28849.567525310104</c:v>
                </c:pt>
                <c:pt idx="173">
                  <c:v>33226.537778093094</c:v>
                </c:pt>
                <c:pt idx="174">
                  <c:v>35569.475090684908</c:v>
                </c:pt>
                <c:pt idx="175">
                  <c:v>34641.282593391959</c:v>
                </c:pt>
                <c:pt idx="176">
                  <c:v>35450.381692444367</c:v>
                </c:pt>
                <c:pt idx="177">
                  <c:v>28647.554561538687</c:v>
                </c:pt>
                <c:pt idx="178">
                  <c:v>27398.607520744368</c:v>
                </c:pt>
                <c:pt idx="179">
                  <c:v>29965.106027924972</c:v>
                </c:pt>
                <c:pt idx="180">
                  <c:v>31808.773957124369</c:v>
                </c:pt>
                <c:pt idx="181">
                  <c:v>30788.36559158775</c:v>
                </c:pt>
                <c:pt idx="182">
                  <c:v>27575.941042652245</c:v>
                </c:pt>
                <c:pt idx="183">
                  <c:v>28368.325741333549</c:v>
                </c:pt>
                <c:pt idx="184">
                  <c:v>28612.612343912904</c:v>
                </c:pt>
                <c:pt idx="185">
                  <c:v>33012.688568884994</c:v>
                </c:pt>
                <c:pt idx="186">
                  <c:v>35385.617206616182</c:v>
                </c:pt>
                <c:pt idx="187">
                  <c:v>34478.580769033375</c:v>
                </c:pt>
                <c:pt idx="188">
                  <c:v>35286.768022759432</c:v>
                </c:pt>
                <c:pt idx="189">
                  <c:v>28470.696331383639</c:v>
                </c:pt>
                <c:pt idx="190">
                  <c:v>27228.641811012101</c:v>
                </c:pt>
                <c:pt idx="191">
                  <c:v>29810.25627355478</c:v>
                </c:pt>
                <c:pt idx="192">
                  <c:v>31560.838000649652</c:v>
                </c:pt>
                <c:pt idx="193">
                  <c:v>30582.255567250562</c:v>
                </c:pt>
                <c:pt idx="194">
                  <c:v>27380.13511685294</c:v>
                </c:pt>
                <c:pt idx="195">
                  <c:v>28159.269018942636</c:v>
                </c:pt>
                <c:pt idx="196">
                  <c:v>28430.584661995465</c:v>
                </c:pt>
                <c:pt idx="197">
                  <c:v>32870.270003653459</c:v>
                </c:pt>
                <c:pt idx="198">
                  <c:v>35277.12158562745</c:v>
                </c:pt>
                <c:pt idx="199">
                  <c:v>34390.714934806863</c:v>
                </c:pt>
                <c:pt idx="200">
                  <c:v>35206.217527424342</c:v>
                </c:pt>
                <c:pt idx="201">
                  <c:v>28377.367362926543</c:v>
                </c:pt>
                <c:pt idx="202">
                  <c:v>27160.11770729403</c:v>
                </c:pt>
                <c:pt idx="203">
                  <c:v>29772.5557055381</c:v>
                </c:pt>
                <c:pt idx="204">
                  <c:v>31591.624057017336</c:v>
                </c:pt>
                <c:pt idx="205">
                  <c:v>30595.716562278856</c:v>
                </c:pt>
                <c:pt idx="206">
                  <c:v>27356.103757580895</c:v>
                </c:pt>
                <c:pt idx="207">
                  <c:v>28099.81260454475</c:v>
                </c:pt>
                <c:pt idx="208">
                  <c:v>28347.970920748252</c:v>
                </c:pt>
                <c:pt idx="209">
                  <c:v>32792.887700963125</c:v>
                </c:pt>
                <c:pt idx="210">
                  <c:v>35194.671724811044</c:v>
                </c:pt>
                <c:pt idx="211">
                  <c:v>34289.387835239606</c:v>
                </c:pt>
                <c:pt idx="212">
                  <c:v>35071.037843018312</c:v>
                </c:pt>
                <c:pt idx="213">
                  <c:v>28193.804193826374</c:v>
                </c:pt>
                <c:pt idx="214">
                  <c:v>26960.399694845528</c:v>
                </c:pt>
                <c:pt idx="215">
                  <c:v>29553.271798689755</c:v>
                </c:pt>
                <c:pt idx="216">
                  <c:v>31387.476677733775</c:v>
                </c:pt>
                <c:pt idx="217">
                  <c:v>30622.501067927315</c:v>
                </c:pt>
                <c:pt idx="218">
                  <c:v>29096.667509260431</c:v>
                </c:pt>
                <c:pt idx="219">
                  <c:v>27845.360351101921</c:v>
                </c:pt>
                <c:pt idx="220">
                  <c:v>28088.557722291789</c:v>
                </c:pt>
                <c:pt idx="221">
                  <c:v>32542.512257926308</c:v>
                </c:pt>
                <c:pt idx="222">
                  <c:v>34952.187400782299</c:v>
                </c:pt>
                <c:pt idx="223">
                  <c:v>34048.767966477855</c:v>
                </c:pt>
                <c:pt idx="224">
                  <c:v>34802.564460985574</c:v>
                </c:pt>
                <c:pt idx="225">
                  <c:v>27901.99423275136</c:v>
                </c:pt>
                <c:pt idx="226">
                  <c:v>26663.520095807602</c:v>
                </c:pt>
                <c:pt idx="227">
                  <c:v>29247.074014770882</c:v>
                </c:pt>
                <c:pt idx="228">
                  <c:v>31129.370641462858</c:v>
                </c:pt>
                <c:pt idx="229">
                  <c:v>30154.221351409637</c:v>
                </c:pt>
                <c:pt idx="230">
                  <c:v>26877.492194724771</c:v>
                </c:pt>
                <c:pt idx="231">
                  <c:v>27532.899057308743</c:v>
                </c:pt>
                <c:pt idx="232">
                  <c:v>27780.067831900033</c:v>
                </c:pt>
                <c:pt idx="233">
                  <c:v>32247.562581184367</c:v>
                </c:pt>
                <c:pt idx="234">
                  <c:v>34662.022897930117</c:v>
                </c:pt>
                <c:pt idx="235">
                  <c:v>33759.731180259398</c:v>
                </c:pt>
                <c:pt idx="236">
                  <c:v>34479.796983187982</c:v>
                </c:pt>
                <c:pt idx="237">
                  <c:v>27570.290026136718</c:v>
                </c:pt>
                <c:pt idx="238">
                  <c:v>26336.978425298377</c:v>
                </c:pt>
                <c:pt idx="239">
                  <c:v>28921.042658228343</c:v>
                </c:pt>
                <c:pt idx="240">
                  <c:v>30716.215939045607</c:v>
                </c:pt>
                <c:pt idx="241">
                  <c:v>29777.333273876829</c:v>
                </c:pt>
                <c:pt idx="242">
                  <c:v>26495.184608859236</c:v>
                </c:pt>
                <c:pt idx="243">
                  <c:v>27097.462965842864</c:v>
                </c:pt>
                <c:pt idx="244">
                  <c:v>27366.656336957596</c:v>
                </c:pt>
                <c:pt idx="245">
                  <c:v>31856.230193000309</c:v>
                </c:pt>
                <c:pt idx="246">
                  <c:v>34288.48749348618</c:v>
                </c:pt>
                <c:pt idx="247">
                  <c:v>33406.748509629477</c:v>
                </c:pt>
                <c:pt idx="248">
                  <c:v>34095.138760293652</c:v>
                </c:pt>
                <c:pt idx="249">
                  <c:v>27171.663816701832</c:v>
                </c:pt>
                <c:pt idx="250">
                  <c:v>25920.486536178156</c:v>
                </c:pt>
                <c:pt idx="251">
                  <c:v>28489.044969458675</c:v>
                </c:pt>
                <c:pt idx="252">
                  <c:v>30377.466069504248</c:v>
                </c:pt>
                <c:pt idx="253">
                  <c:v>29449.584741304996</c:v>
                </c:pt>
                <c:pt idx="254">
                  <c:v>26150.028139724196</c:v>
                </c:pt>
                <c:pt idx="255">
                  <c:v>26691.209960052201</c:v>
                </c:pt>
                <c:pt idx="256">
                  <c:v>26968.251242093604</c:v>
                </c:pt>
                <c:pt idx="257">
                  <c:v>31453.917374616663</c:v>
                </c:pt>
                <c:pt idx="258">
                  <c:v>33886.363898231037</c:v>
                </c:pt>
                <c:pt idx="259">
                  <c:v>33014.055673256829</c:v>
                </c:pt>
                <c:pt idx="260">
                  <c:v>33662.761921465702</c:v>
                </c:pt>
                <c:pt idx="261">
                  <c:v>26748.312278988866</c:v>
                </c:pt>
                <c:pt idx="262">
                  <c:v>25480.216241874026</c:v>
                </c:pt>
                <c:pt idx="263">
                  <c:v>28025.282614556585</c:v>
                </c:pt>
                <c:pt idx="264">
                  <c:v>30005.593708733992</c:v>
                </c:pt>
                <c:pt idx="265">
                  <c:v>29326.098762688533</c:v>
                </c:pt>
                <c:pt idx="266">
                  <c:v>27758.590761538777</c:v>
                </c:pt>
                <c:pt idx="267">
                  <c:v>26303.489206685248</c:v>
                </c:pt>
                <c:pt idx="268">
                  <c:v>26599.369831575164</c:v>
                </c:pt>
                <c:pt idx="269">
                  <c:v>31083.982546199382</c:v>
                </c:pt>
                <c:pt idx="270">
                  <c:v>33518.179104877629</c:v>
                </c:pt>
                <c:pt idx="271">
                  <c:v>32659.185731769463</c:v>
                </c:pt>
                <c:pt idx="272">
                  <c:v>33278.022151941936</c:v>
                </c:pt>
                <c:pt idx="273">
                  <c:v>26376.117900615111</c:v>
                </c:pt>
                <c:pt idx="274">
                  <c:v>25092.025855692678</c:v>
                </c:pt>
                <c:pt idx="275">
                  <c:v>27620.115049803997</c:v>
                </c:pt>
                <c:pt idx="276">
                  <c:v>29666.392372338312</c:v>
                </c:pt>
                <c:pt idx="277">
                  <c:v>28792.807375053431</c:v>
                </c:pt>
                <c:pt idx="278">
                  <c:v>25497.20738791578</c:v>
                </c:pt>
                <c:pt idx="279">
                  <c:v>25955.245119799212</c:v>
                </c:pt>
                <c:pt idx="280">
                  <c:v>26268.739709823356</c:v>
                </c:pt>
                <c:pt idx="281">
                  <c:v>30753.906952086476</c:v>
                </c:pt>
                <c:pt idx="282">
                  <c:v>33199.987605520975</c:v>
                </c:pt>
                <c:pt idx="283">
                  <c:v>32361.570955329618</c:v>
                </c:pt>
                <c:pt idx="284">
                  <c:v>32964.433949858569</c:v>
                </c:pt>
                <c:pt idx="285">
                  <c:v>26073.956158036533</c:v>
                </c:pt>
                <c:pt idx="286">
                  <c:v>24785.740637233652</c:v>
                </c:pt>
                <c:pt idx="287">
                  <c:v>27306.975147770041</c:v>
                </c:pt>
                <c:pt idx="288">
                  <c:v>29419.961564336147</c:v>
                </c:pt>
                <c:pt idx="289">
                  <c:v>28567.529105202048</c:v>
                </c:pt>
                <c:pt idx="290">
                  <c:v>25273.80706763484</c:v>
                </c:pt>
                <c:pt idx="291">
                  <c:v>25704.265240576646</c:v>
                </c:pt>
                <c:pt idx="292">
                  <c:v>26030.079636317478</c:v>
                </c:pt>
                <c:pt idx="293">
                  <c:v>30522.296554341519</c:v>
                </c:pt>
                <c:pt idx="294">
                  <c:v>32972.137331405342</c:v>
                </c:pt>
                <c:pt idx="295">
                  <c:v>32141.780906383945</c:v>
                </c:pt>
                <c:pt idx="296">
                  <c:v>32724.623576192153</c:v>
                </c:pt>
                <c:pt idx="297">
                  <c:v>25834.639058426255</c:v>
                </c:pt>
                <c:pt idx="298">
                  <c:v>24539.326393531497</c:v>
                </c:pt>
                <c:pt idx="299">
                  <c:v>27050.949753097048</c:v>
                </c:pt>
                <c:pt idx="300">
                  <c:v>29239.135751208243</c:v>
                </c:pt>
                <c:pt idx="301">
                  <c:v>28402.478625689899</c:v>
                </c:pt>
                <c:pt idx="302">
                  <c:v>25107.397272129718</c:v>
                </c:pt>
                <c:pt idx="303">
                  <c:v>25509.904181290389</c:v>
                </c:pt>
                <c:pt idx="304">
                  <c:v>25840.984667890651</c:v>
                </c:pt>
                <c:pt idx="305">
                  <c:v>30336.12793181244</c:v>
                </c:pt>
                <c:pt idx="306">
                  <c:v>32791.284313842756</c:v>
                </c:pt>
                <c:pt idx="307">
                  <c:v>31968.26685566824</c:v>
                </c:pt>
                <c:pt idx="308">
                  <c:v>32535.07813714919</c:v>
                </c:pt>
                <c:pt idx="309">
                  <c:v>25642.227918686574</c:v>
                </c:pt>
                <c:pt idx="310">
                  <c:v>24338.289270437399</c:v>
                </c:pt>
                <c:pt idx="311">
                  <c:v>26842.801650040972</c:v>
                </c:pt>
                <c:pt idx="312">
                  <c:v>29090.218639790914</c:v>
                </c:pt>
                <c:pt idx="313">
                  <c:v>28483.338710623528</c:v>
                </c:pt>
                <c:pt idx="314">
                  <c:v>26911.501826744476</c:v>
                </c:pt>
                <c:pt idx="315">
                  <c:v>25340.550371211364</c:v>
                </c:pt>
                <c:pt idx="316">
                  <c:v>25680.022619535994</c:v>
                </c:pt>
                <c:pt idx="317">
                  <c:v>30180.20294433432</c:v>
                </c:pt>
                <c:pt idx="318">
                  <c:v>32638.65683267601</c:v>
                </c:pt>
                <c:pt idx="319">
                  <c:v>31819.788053777927</c:v>
                </c:pt>
                <c:pt idx="320">
                  <c:v>32369.67406438851</c:v>
                </c:pt>
                <c:pt idx="321">
                  <c:v>25472.798908287747</c:v>
                </c:pt>
                <c:pt idx="322">
                  <c:v>24158.787156809336</c:v>
                </c:pt>
                <c:pt idx="323">
                  <c:v>26657.904221941779</c:v>
                </c:pt>
                <c:pt idx="324">
                  <c:v>28949.820872112665</c:v>
                </c:pt>
                <c:pt idx="325">
                  <c:v>28132.66604994133</c:v>
                </c:pt>
                <c:pt idx="326">
                  <c:v>24825.640620270824</c:v>
                </c:pt>
                <c:pt idx="327">
                  <c:v>25181.683596633589</c:v>
                </c:pt>
                <c:pt idx="328">
                  <c:v>25532.155952039055</c:v>
                </c:pt>
                <c:pt idx="329">
                  <c:v>30039.06539100561</c:v>
                </c:pt>
                <c:pt idx="330">
                  <c:v>32505.157585710593</c:v>
                </c:pt>
                <c:pt idx="331">
                  <c:v>31693.780314774071</c:v>
                </c:pt>
                <c:pt idx="332">
                  <c:v>32232.357843554248</c:v>
                </c:pt>
                <c:pt idx="333">
                  <c:v>25330.730268330382</c:v>
                </c:pt>
                <c:pt idx="334">
                  <c:v>24007.938948281291</c:v>
                </c:pt>
                <c:pt idx="335">
                  <c:v>26504.841615556918</c:v>
                </c:pt>
                <c:pt idx="336">
                  <c:v>28841.085334292246</c:v>
                </c:pt>
                <c:pt idx="337">
                  <c:v>28036.599684175148</c:v>
                </c:pt>
                <c:pt idx="338">
                  <c:v>24727.178132893368</c:v>
                </c:pt>
                <c:pt idx="339">
                  <c:v>25065.030529925509</c:v>
                </c:pt>
                <c:pt idx="340">
                  <c:v>25424.218219140574</c:v>
                </c:pt>
                <c:pt idx="341">
                  <c:v>29939.141683358517</c:v>
                </c:pt>
                <c:pt idx="342">
                  <c:v>32411.67613360798</c:v>
                </c:pt>
                <c:pt idx="343">
                  <c:v>31604.533829066135</c:v>
                </c:pt>
                <c:pt idx="344">
                  <c:v>32132.5399554455</c:v>
                </c:pt>
                <c:pt idx="345">
                  <c:v>25222.174918581954</c:v>
                </c:pt>
                <c:pt idx="346">
                  <c:v>23892.264607501995</c:v>
                </c:pt>
                <c:pt idx="347">
                  <c:v>26388.144173764282</c:v>
                </c:pt>
                <c:pt idx="348">
                  <c:v>28753.5544426374</c:v>
                </c:pt>
                <c:pt idx="349">
                  <c:v>27954.947798092155</c:v>
                </c:pt>
                <c:pt idx="350">
                  <c:v>24637.354447148093</c:v>
                </c:pt>
                <c:pt idx="351">
                  <c:v>24960.706655950176</c:v>
                </c:pt>
                <c:pt idx="352">
                  <c:v>25331.4510314728</c:v>
                </c:pt>
                <c:pt idx="353">
                  <c:v>29858.207820832798</c:v>
                </c:pt>
                <c:pt idx="354">
                  <c:v>32339.192251776622</c:v>
                </c:pt>
                <c:pt idx="355">
                  <c:v>31537.278979303861</c:v>
                </c:pt>
                <c:pt idx="356">
                  <c:v>32057.767232478411</c:v>
                </c:pt>
                <c:pt idx="357">
                  <c:v>25138.721497158313</c:v>
                </c:pt>
                <c:pt idx="358">
                  <c:v>23800.466396806816</c:v>
                </c:pt>
                <c:pt idx="359">
                  <c:v>26298.089731831202</c:v>
                </c:pt>
                <c:pt idx="360">
                  <c:v>28615.097824543267</c:v>
                </c:pt>
                <c:pt idx="361">
                  <c:v>28053.284587540798</c:v>
                </c:pt>
                <c:pt idx="362">
                  <c:v>26471.801195848097</c:v>
                </c:pt>
                <c:pt idx="363">
                  <c:v>24827.545121945015</c:v>
                </c:pt>
                <c:pt idx="364">
                  <c:v>25218.568746244098</c:v>
                </c:pt>
                <c:pt idx="365">
                  <c:v>29762.867098128598</c:v>
                </c:pt>
                <c:pt idx="366">
                  <c:v>32241.398962947853</c:v>
                </c:pt>
                <c:pt idx="367">
                  <c:v>31435.479933675819</c:v>
                </c:pt>
                <c:pt idx="368">
                  <c:v>31935.410328692476</c:v>
                </c:pt>
                <c:pt idx="369">
                  <c:v>25007.737641691208</c:v>
                </c:pt>
                <c:pt idx="370">
                  <c:v>23660.378261398073</c:v>
                </c:pt>
                <c:pt idx="371">
                  <c:v>26153.991964285346</c:v>
                </c:pt>
                <c:pt idx="372">
                  <c:v>28527.333761177491</c:v>
                </c:pt>
                <c:pt idx="373">
                  <c:v>27748.500312476448</c:v>
                </c:pt>
                <c:pt idx="374">
                  <c:v>24420.570248901065</c:v>
                </c:pt>
                <c:pt idx="375">
                  <c:v>24707.020862393536</c:v>
                </c:pt>
                <c:pt idx="376">
                  <c:v>25098.042940644391</c:v>
                </c:pt>
                <c:pt idx="377">
                  <c:v>29642.050300737719</c:v>
                </c:pt>
                <c:pt idx="378">
                  <c:v>32135.962659637749</c:v>
                </c:pt>
                <c:pt idx="379">
                  <c:v>31343.652625984148</c:v>
                </c:pt>
                <c:pt idx="380">
                  <c:v>31841.90109378253</c:v>
                </c:pt>
                <c:pt idx="381">
                  <c:v>24906.66238417058</c:v>
                </c:pt>
                <c:pt idx="382">
                  <c:v>23552.566396178237</c:v>
                </c:pt>
                <c:pt idx="383">
                  <c:v>26046.904800343564</c:v>
                </c:pt>
                <c:pt idx="384">
                  <c:v>28454.117612188533</c:v>
                </c:pt>
                <c:pt idx="385">
                  <c:v>27685.327504950455</c:v>
                </c:pt>
                <c:pt idx="386">
                  <c:v>24353.255176476428</c:v>
                </c:pt>
                <c:pt idx="387">
                  <c:v>24622.483504662188</c:v>
                </c:pt>
                <c:pt idx="388">
                  <c:v>25020.900233391367</c:v>
                </c:pt>
                <c:pt idx="389">
                  <c:v>29572.581516348269</c:v>
                </c:pt>
                <c:pt idx="390">
                  <c:v>32074.943066899868</c:v>
                </c:pt>
                <c:pt idx="391">
                  <c:v>31287.413242467293</c:v>
                </c:pt>
                <c:pt idx="392">
                  <c:v>31778.456374827158</c:v>
                </c:pt>
                <c:pt idx="393">
                  <c:v>24830.829742682712</c:v>
                </c:pt>
                <c:pt idx="394">
                  <c:v>23464.517508249042</c:v>
                </c:pt>
                <c:pt idx="395">
                  <c:v>25957.79177842529</c:v>
                </c:pt>
                <c:pt idx="396">
                  <c:v>28410.760103666198</c:v>
                </c:pt>
                <c:pt idx="397">
                  <c:v>27647.140919721798</c:v>
                </c:pt>
                <c:pt idx="398">
                  <c:v>24307.130764295624</c:v>
                </c:pt>
                <c:pt idx="399">
                  <c:v>24565.851178103465</c:v>
                </c:pt>
                <c:pt idx="400">
                  <c:v>24978.216337299895</c:v>
                </c:pt>
                <c:pt idx="401">
                  <c:v>29543.293208217612</c:v>
                </c:pt>
                <c:pt idx="402">
                  <c:v>32052.343605937891</c:v>
                </c:pt>
                <c:pt idx="403">
                  <c:v>31266.060196092702</c:v>
                </c:pt>
                <c:pt idx="404">
                  <c:v>31749.659983131049</c:v>
                </c:pt>
                <c:pt idx="405">
                  <c:v>24789.186134417181</c:v>
                </c:pt>
                <c:pt idx="406">
                  <c:v>23410.246384583355</c:v>
                </c:pt>
                <c:pt idx="407">
                  <c:v>25906.6214655568</c:v>
                </c:pt>
                <c:pt idx="408">
                  <c:v>28375.755839908783</c:v>
                </c:pt>
                <c:pt idx="409">
                  <c:v>27839.072451902528</c:v>
                </c:pt>
                <c:pt idx="410">
                  <c:v>26239.159643675557</c:v>
                </c:pt>
                <c:pt idx="411">
                  <c:v>24513.914516175802</c:v>
                </c:pt>
                <c:pt idx="412">
                  <c:v>24939.773638357154</c:v>
                </c:pt>
                <c:pt idx="413">
                  <c:v>29515.132812271411</c:v>
                </c:pt>
                <c:pt idx="414">
                  <c:v>32031.947651617174</c:v>
                </c:pt>
                <c:pt idx="415">
                  <c:v>31247.945653162333</c:v>
                </c:pt>
                <c:pt idx="416">
                  <c:v>31725.158394935741</c:v>
                </c:pt>
                <c:pt idx="417">
                  <c:v>24750.69327011221</c:v>
                </c:pt>
                <c:pt idx="418">
                  <c:v>23356.415721907637</c:v>
                </c:pt>
                <c:pt idx="419">
                  <c:v>25855.101417102964</c:v>
                </c:pt>
                <c:pt idx="420">
                  <c:v>28347.376198050835</c:v>
                </c:pt>
                <c:pt idx="421">
                  <c:v>27594.087902222811</c:v>
                </c:pt>
                <c:pt idx="422">
                  <c:v>24238.477346864671</c:v>
                </c:pt>
                <c:pt idx="423">
                  <c:v>24473.151406090055</c:v>
                </c:pt>
                <c:pt idx="424">
                  <c:v>24912.768822215843</c:v>
                </c:pt>
                <c:pt idx="425">
                  <c:v>29499.581527704879</c:v>
                </c:pt>
                <c:pt idx="426">
                  <c:v>32024.148352818858</c:v>
                </c:pt>
                <c:pt idx="427">
                  <c:v>31241.716289162428</c:v>
                </c:pt>
                <c:pt idx="428">
                  <c:v>31713.151983219806</c:v>
                </c:pt>
                <c:pt idx="429">
                  <c:v>24723.203188895222</c:v>
                </c:pt>
                <c:pt idx="430">
                  <c:v>23315.956071891495</c:v>
                </c:pt>
                <c:pt idx="431">
                  <c:v>25817.811607142707</c:v>
                </c:pt>
                <c:pt idx="432">
                  <c:v>28327.677422027191</c:v>
                </c:pt>
                <c:pt idx="433">
                  <c:v>27577.895792304342</c:v>
                </c:pt>
                <c:pt idx="434">
                  <c:v>24213.146270826546</c:v>
                </c:pt>
                <c:pt idx="435">
                  <c:v>24438.241135114029</c:v>
                </c:pt>
                <c:pt idx="436">
                  <c:v>24890.114021121928</c:v>
                </c:pt>
                <c:pt idx="437">
                  <c:v>29489.864733396138</c:v>
                </c:pt>
                <c:pt idx="438">
                  <c:v>32022.981816744934</c:v>
                </c:pt>
                <c:pt idx="439">
                  <c:v>31242.420792485627</c:v>
                </c:pt>
                <c:pt idx="440">
                  <c:v>31709.2759380848</c:v>
                </c:pt>
                <c:pt idx="441">
                  <c:v>24703.724404841592</c:v>
                </c:pt>
                <c:pt idx="442">
                  <c:v>23286.418976166344</c:v>
                </c:pt>
                <c:pt idx="443">
                  <c:v>25792.825039134073</c:v>
                </c:pt>
                <c:pt idx="444">
                  <c:v>28325.012640422075</c:v>
                </c:pt>
                <c:pt idx="445">
                  <c:v>27579.039080282499</c:v>
                </c:pt>
                <c:pt idx="446">
                  <c:v>24205.737796078338</c:v>
                </c:pt>
                <c:pt idx="447">
                  <c:v>24420.511377633222</c:v>
                </c:pt>
                <c:pt idx="448">
                  <c:v>24880.879475118894</c:v>
                </c:pt>
                <c:pt idx="449">
                  <c:v>29491.977735267701</c:v>
                </c:pt>
                <c:pt idx="450">
                  <c:v>32033.130630302141</c:v>
                </c:pt>
                <c:pt idx="451">
                  <c:v>31253.31657847283</c:v>
                </c:pt>
                <c:pt idx="452">
                  <c:v>31715.480394251528</c:v>
                </c:pt>
                <c:pt idx="453">
                  <c:v>24692.131174134614</c:v>
                </c:pt>
                <c:pt idx="454">
                  <c:v>23262.840596377879</c:v>
                </c:pt>
                <c:pt idx="455">
                  <c:v>25772.4899908445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9D-4FFB-BF1B-6AEED87AE2CE}"/>
            </c:ext>
          </c:extLst>
        </c:ser>
        <c:ser>
          <c:idx val="3"/>
          <c:order val="3"/>
          <c:tx>
            <c:strRef>
              <c:f>SEC_UPC!$G$1</c:f>
              <c:strCache>
                <c:ptCount val="1"/>
                <c:pt idx="0">
                  <c:v>TOD_Forecast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SEC_UPC!$G$2:$G$457</c:f>
              <c:numCache>
                <c:formatCode>#,##0</c:formatCode>
                <c:ptCount val="456"/>
                <c:pt idx="60">
                  <c:v>229925.72357388318</c:v>
                </c:pt>
                <c:pt idx="61">
                  <c:v>222367.09635336054</c:v>
                </c:pt>
                <c:pt idx="62">
                  <c:v>221851.19706270617</c:v>
                </c:pt>
                <c:pt idx="63">
                  <c:v>224091.94396614554</c:v>
                </c:pt>
                <c:pt idx="64">
                  <c:v>219250.17693789827</c:v>
                </c:pt>
                <c:pt idx="65">
                  <c:v>252631.98962983186</c:v>
                </c:pt>
                <c:pt idx="66">
                  <c:v>246360.29287558232</c:v>
                </c:pt>
                <c:pt idx="67">
                  <c:v>256091.57369192573</c:v>
                </c:pt>
                <c:pt idx="68">
                  <c:v>264658.64714115171</c:v>
                </c:pt>
                <c:pt idx="69">
                  <c:v>237170.63185148549</c:v>
                </c:pt>
                <c:pt idx="70">
                  <c:v>221000.37957196523</c:v>
                </c:pt>
                <c:pt idx="71">
                  <c:v>227574.74774105294</c:v>
                </c:pt>
                <c:pt idx="72">
                  <c:v>220404.21274541202</c:v>
                </c:pt>
                <c:pt idx="73">
                  <c:v>210533.17673017629</c:v>
                </c:pt>
                <c:pt idx="74">
                  <c:v>204103.14796005719</c:v>
                </c:pt>
                <c:pt idx="75">
                  <c:v>212202.28029652711</c:v>
                </c:pt>
                <c:pt idx="76">
                  <c:v>218737.72360594902</c:v>
                </c:pt>
                <c:pt idx="77">
                  <c:v>243737.45460481974</c:v>
                </c:pt>
                <c:pt idx="78">
                  <c:v>248960.77079088698</c:v>
                </c:pt>
                <c:pt idx="79">
                  <c:v>259205.19281045289</c:v>
                </c:pt>
                <c:pt idx="80">
                  <c:v>262474.23685444938</c:v>
                </c:pt>
                <c:pt idx="81">
                  <c:v>221676.52262324936</c:v>
                </c:pt>
                <c:pt idx="82">
                  <c:v>213018.66151794168</c:v>
                </c:pt>
                <c:pt idx="83">
                  <c:v>211902.49108113037</c:v>
                </c:pt>
                <c:pt idx="84">
                  <c:v>209626.18267308277</c:v>
                </c:pt>
                <c:pt idx="85">
                  <c:v>198107.59002464212</c:v>
                </c:pt>
                <c:pt idx="86">
                  <c:v>196012.08017325756</c:v>
                </c:pt>
                <c:pt idx="87">
                  <c:v>197963.52976320518</c:v>
                </c:pt>
                <c:pt idx="88">
                  <c:v>209377.22011296067</c:v>
                </c:pt>
                <c:pt idx="89">
                  <c:v>228467.60277330523</c:v>
                </c:pt>
                <c:pt idx="90">
                  <c:v>227514.09443692409</c:v>
                </c:pt>
                <c:pt idx="91">
                  <c:v>221515.35143885086</c:v>
                </c:pt>
                <c:pt idx="92">
                  <c:v>207427.78424882644</c:v>
                </c:pt>
                <c:pt idx="93">
                  <c:v>210196.50397155483</c:v>
                </c:pt>
                <c:pt idx="94">
                  <c:v>190293.67369392244</c:v>
                </c:pt>
                <c:pt idx="95">
                  <c:v>199291.38069905181</c:v>
                </c:pt>
                <c:pt idx="96">
                  <c:v>200664.09147640667</c:v>
                </c:pt>
                <c:pt idx="97">
                  <c:v>194185.14235838733</c:v>
                </c:pt>
                <c:pt idx="98">
                  <c:v>194461.04101726832</c:v>
                </c:pt>
                <c:pt idx="99">
                  <c:v>201090.27991109042</c:v>
                </c:pt>
                <c:pt idx="100">
                  <c:v>211755.73383079414</c:v>
                </c:pt>
                <c:pt idx="101">
                  <c:v>229257.39355530142</c:v>
                </c:pt>
                <c:pt idx="102">
                  <c:v>239364.30645120988</c:v>
                </c:pt>
                <c:pt idx="103">
                  <c:v>234881.09118287882</c:v>
                </c:pt>
                <c:pt idx="104">
                  <c:v>243920.31838622986</c:v>
                </c:pt>
                <c:pt idx="105">
                  <c:v>208065.55837767254</c:v>
                </c:pt>
                <c:pt idx="106">
                  <c:v>191617.03685299034</c:v>
                </c:pt>
                <c:pt idx="107">
                  <c:v>198336.98307218315</c:v>
                </c:pt>
                <c:pt idx="108">
                  <c:v>198645.99040634691</c:v>
                </c:pt>
                <c:pt idx="109">
                  <c:v>194893.38236830916</c:v>
                </c:pt>
                <c:pt idx="110">
                  <c:v>187425.93009724206</c:v>
                </c:pt>
                <c:pt idx="111">
                  <c:v>188955.11532846396</c:v>
                </c:pt>
                <c:pt idx="112">
                  <c:v>206289.05552097174</c:v>
                </c:pt>
                <c:pt idx="113">
                  <c:v>211289.75063752104</c:v>
                </c:pt>
                <c:pt idx="114">
                  <c:v>225319.42649640155</c:v>
                </c:pt>
                <c:pt idx="115">
                  <c:v>220154.95512867346</c:v>
                </c:pt>
                <c:pt idx="116">
                  <c:v>231804.50089922815</c:v>
                </c:pt>
                <c:pt idx="117">
                  <c:v>210258.81984280763</c:v>
                </c:pt>
                <c:pt idx="118">
                  <c:v>184763.84965855285</c:v>
                </c:pt>
                <c:pt idx="119">
                  <c:v>194397.45178154815</c:v>
                </c:pt>
                <c:pt idx="120">
                  <c:v>191115.84157882861</c:v>
                </c:pt>
                <c:pt idx="121">
                  <c:v>188059.52765632828</c:v>
                </c:pt>
                <c:pt idx="122">
                  <c:v>184117.73374653308</c:v>
                </c:pt>
                <c:pt idx="123">
                  <c:v>164896.35082365404</c:v>
                </c:pt>
                <c:pt idx="124">
                  <c:v>148888.41708087808</c:v>
                </c:pt>
                <c:pt idx="125">
                  <c:v>181423.29725170194</c:v>
                </c:pt>
                <c:pt idx="126">
                  <c:v>202055.66240096238</c:v>
                </c:pt>
                <c:pt idx="127">
                  <c:v>202695.6010613337</c:v>
                </c:pt>
                <c:pt idx="128">
                  <c:v>207514.73507631951</c:v>
                </c:pt>
                <c:pt idx="129">
                  <c:v>192150.33751799696</c:v>
                </c:pt>
                <c:pt idx="130">
                  <c:v>177292.65975553929</c:v>
                </c:pt>
                <c:pt idx="131">
                  <c:v>183919.11864020969</c:v>
                </c:pt>
                <c:pt idx="132">
                  <c:v>183700.00695284651</c:v>
                </c:pt>
                <c:pt idx="133">
                  <c:v>182225.95261138407</c:v>
                </c:pt>
                <c:pt idx="134">
                  <c:v>184348.51666677301</c:v>
                </c:pt>
                <c:pt idx="135">
                  <c:v>180506.01314467055</c:v>
                </c:pt>
                <c:pt idx="136">
                  <c:v>188479.03226682372</c:v>
                </c:pt>
                <c:pt idx="137">
                  <c:v>208343.64573609811</c:v>
                </c:pt>
                <c:pt idx="138">
                  <c:v>217592.63900809403</c:v>
                </c:pt>
                <c:pt idx="139">
                  <c:v>217422.3736228116</c:v>
                </c:pt>
                <c:pt idx="140">
                  <c:v>219864.45372788943</c:v>
                </c:pt>
                <c:pt idx="141">
                  <c:v>197426.14152973215</c:v>
                </c:pt>
                <c:pt idx="142">
                  <c:v>184550.13340584212</c:v>
                </c:pt>
                <c:pt idx="143">
                  <c:v>188979.39249626652</c:v>
                </c:pt>
                <c:pt idx="144">
                  <c:v>-34063.329657949413</c:v>
                </c:pt>
                <c:pt idx="145">
                  <c:v>-34258.704031364527</c:v>
                </c:pt>
                <c:pt idx="146">
                  <c:v>-32692.613517051086</c:v>
                </c:pt>
                <c:pt idx="147">
                  <c:v>-34686.132021671292</c:v>
                </c:pt>
                <c:pt idx="148">
                  <c:v>189082.93870946084</c:v>
                </c:pt>
                <c:pt idx="149">
                  <c:v>208364.02927704109</c:v>
                </c:pt>
                <c:pt idx="150">
                  <c:v>215113.63718451007</c:v>
                </c:pt>
                <c:pt idx="151">
                  <c:v>215804.56856301817</c:v>
                </c:pt>
                <c:pt idx="152">
                  <c:v>217732.11493940486</c:v>
                </c:pt>
                <c:pt idx="153">
                  <c:v>195508.68502558459</c:v>
                </c:pt>
                <c:pt idx="154">
                  <c:v>181275.49521451644</c:v>
                </c:pt>
                <c:pt idx="155">
                  <c:v>186531.92530903078</c:v>
                </c:pt>
                <c:pt idx="156">
                  <c:v>182871.85653799455</c:v>
                </c:pt>
                <c:pt idx="157">
                  <c:v>183023.89024638277</c:v>
                </c:pt>
                <c:pt idx="158">
                  <c:v>174811.58322507632</c:v>
                </c:pt>
                <c:pt idx="159">
                  <c:v>184566.41593294364</c:v>
                </c:pt>
                <c:pt idx="160">
                  <c:v>186816.17817344874</c:v>
                </c:pt>
                <c:pt idx="161">
                  <c:v>205870.21044888499</c:v>
                </c:pt>
                <c:pt idx="162">
                  <c:v>212543.24377729918</c:v>
                </c:pt>
                <c:pt idx="163">
                  <c:v>213230.13054427339</c:v>
                </c:pt>
                <c:pt idx="164">
                  <c:v>215138.92042589627</c:v>
                </c:pt>
                <c:pt idx="165">
                  <c:v>193183.96798491551</c:v>
                </c:pt>
                <c:pt idx="166">
                  <c:v>179123.5300905178</c:v>
                </c:pt>
                <c:pt idx="167">
                  <c:v>184321.16313086756</c:v>
                </c:pt>
                <c:pt idx="168">
                  <c:v>180707.99687685416</c:v>
                </c:pt>
                <c:pt idx="169">
                  <c:v>180861.74930727595</c:v>
                </c:pt>
                <c:pt idx="170">
                  <c:v>172749.80921779145</c:v>
                </c:pt>
                <c:pt idx="171">
                  <c:v>182393.12032309061</c:v>
                </c:pt>
                <c:pt idx="172">
                  <c:v>184619.9548025757</c:v>
                </c:pt>
                <c:pt idx="173">
                  <c:v>203453.90370667152</c:v>
                </c:pt>
                <c:pt idx="174">
                  <c:v>210052.64929539952</c:v>
                </c:pt>
                <c:pt idx="175">
                  <c:v>210735.52389036378</c:v>
                </c:pt>
                <c:pt idx="176">
                  <c:v>212626.04534413142</c:v>
                </c:pt>
                <c:pt idx="177">
                  <c:v>190931.17112978306</c:v>
                </c:pt>
                <c:pt idx="178">
                  <c:v>177038.06346536297</c:v>
                </c:pt>
                <c:pt idx="179">
                  <c:v>182178.63722541448</c:v>
                </c:pt>
                <c:pt idx="180">
                  <c:v>178610.84857058333</c:v>
                </c:pt>
                <c:pt idx="181">
                  <c:v>178766.1897510835</c:v>
                </c:pt>
                <c:pt idx="182">
                  <c:v>170751.45265714487</c:v>
                </c:pt>
                <c:pt idx="183">
                  <c:v>180286.59544152094</c:v>
                </c:pt>
                <c:pt idx="184">
                  <c:v>182491.12899170889</c:v>
                </c:pt>
                <c:pt idx="185">
                  <c:v>201111.66329356236</c:v>
                </c:pt>
                <c:pt idx="186">
                  <c:v>207638.31073946811</c:v>
                </c:pt>
                <c:pt idx="187">
                  <c:v>208317.20857031227</c:v>
                </c:pt>
                <c:pt idx="188">
                  <c:v>210189.93244512341</c:v>
                </c:pt>
                <c:pt idx="189">
                  <c:v>188747.11315587698</c:v>
                </c:pt>
                <c:pt idx="190">
                  <c:v>175016.1575021554</c:v>
                </c:pt>
                <c:pt idx="191">
                  <c:v>180101.33671434547</c:v>
                </c:pt>
                <c:pt idx="192">
                  <c:v>176577.47166620812</c:v>
                </c:pt>
                <c:pt idx="193">
                  <c:v>176734.28097615723</c:v>
                </c:pt>
                <c:pt idx="194">
                  <c:v>168813.72564612553</c:v>
                </c:pt>
                <c:pt idx="195">
                  <c:v>178243.90959366897</c:v>
                </c:pt>
                <c:pt idx="196">
                  <c:v>180426.74516536974</c:v>
                </c:pt>
                <c:pt idx="197">
                  <c:v>198840.24518144858</c:v>
                </c:pt>
                <c:pt idx="198">
                  <c:v>205296.89227936359</c:v>
                </c:pt>
                <c:pt idx="199">
                  <c:v>205971.85129709798</c:v>
                </c:pt>
                <c:pt idx="200">
                  <c:v>207827.23197711742</c:v>
                </c:pt>
                <c:pt idx="201">
                  <c:v>186628.79810188487</c:v>
                </c:pt>
                <c:pt idx="202">
                  <c:v>173055.0453152234</c:v>
                </c:pt>
                <c:pt idx="203">
                  <c:v>178086.42570881729</c:v>
                </c:pt>
                <c:pt idx="204">
                  <c:v>174605.09687163043</c:v>
                </c:pt>
                <c:pt idx="205">
                  <c:v>174763.26229355478</c:v>
                </c:pt>
                <c:pt idx="206">
                  <c:v>166934.00173172189</c:v>
                </c:pt>
                <c:pt idx="207">
                  <c:v>176262.30065170146</c:v>
                </c:pt>
                <c:pt idx="208">
                  <c:v>178424.01849047281</c:v>
                </c:pt>
                <c:pt idx="209">
                  <c:v>196636.59252329246</c:v>
                </c:pt>
                <c:pt idx="210">
                  <c:v>203025.25033208411</c:v>
                </c:pt>
                <c:pt idx="211">
                  <c:v>203696.31065407986</c:v>
                </c:pt>
                <c:pt idx="212">
                  <c:v>205534.78677570049</c:v>
                </c:pt>
                <c:pt idx="213">
                  <c:v>184573.40204744422</c:v>
                </c:pt>
                <c:pt idx="214">
                  <c:v>171152.1187156275</c:v>
                </c:pt>
                <c:pt idx="215">
                  <c:v>176131.23078046725</c:v>
                </c:pt>
                <c:pt idx="216">
                  <c:v>172691.11335111212</c:v>
                </c:pt>
                <c:pt idx="217">
                  <c:v>172850.53079049374</c:v>
                </c:pt>
                <c:pt idx="218">
                  <c:v>165109.80438699209</c:v>
                </c:pt>
                <c:pt idx="219">
                  <c:v>174339.16397145437</c:v>
                </c:pt>
                <c:pt idx="220">
                  <c:v>176480.3227239199</c:v>
                </c:pt>
                <c:pt idx="221">
                  <c:v>194497.82234650166</c:v>
                </c:pt>
                <c:pt idx="222">
                  <c:v>200820.41991117116</c:v>
                </c:pt>
                <c:pt idx="223">
                  <c:v>201487.62348725676</c:v>
                </c:pt>
                <c:pt idx="224">
                  <c:v>203309.61862134002</c:v>
                </c:pt>
                <c:pt idx="225">
                  <c:v>182578.26094051427</c:v>
                </c:pt>
                <c:pt idx="226">
                  <c:v>169304.91699591812</c:v>
                </c:pt>
                <c:pt idx="227">
                  <c:v>174233.22949369097</c:v>
                </c:pt>
                <c:pt idx="228">
                  <c:v>170833.05755333876</c:v>
                </c:pt>
                <c:pt idx="229">
                  <c:v>170993.63021942991</c:v>
                </c:pt>
                <c:pt idx="230">
                  <c:v>163338.79646533955</c:v>
                </c:pt>
                <c:pt idx="231">
                  <c:v>172472.04132808218</c:v>
                </c:pt>
                <c:pt idx="232">
                  <c:v>174593.17908355486</c:v>
                </c:pt>
                <c:pt idx="233">
                  <c:v>192421.21336555271</c:v>
                </c:pt>
                <c:pt idx="234">
                  <c:v>198679.60212295514</c:v>
                </c:pt>
                <c:pt idx="235">
                  <c:v>199342.99243943655</c:v>
                </c:pt>
                <c:pt idx="236">
                  <c:v>201148.91574041196</c:v>
                </c:pt>
                <c:pt idx="237">
                  <c:v>180640.85944385137</c:v>
                </c:pt>
                <c:pt idx="238">
                  <c:v>167511.11665275341</c:v>
                </c:pt>
                <c:pt idx="239">
                  <c:v>172390.03989578172</c:v>
                </c:pt>
                <c:pt idx="240">
                  <c:v>168647.95222875109</c:v>
                </c:pt>
                <c:pt idx="241">
                  <c:v>168809.22606341814</c:v>
                </c:pt>
                <c:pt idx="242">
                  <c:v>161254.80665917296</c:v>
                </c:pt>
                <c:pt idx="243">
                  <c:v>170274.28926735045</c:v>
                </c:pt>
                <c:pt idx="244">
                  <c:v>172371.19167721877</c:v>
                </c:pt>
                <c:pt idx="245">
                  <c:v>189975.40644126083</c:v>
                </c:pt>
                <c:pt idx="246">
                  <c:v>196157.41109857667</c:v>
                </c:pt>
                <c:pt idx="247">
                  <c:v>196815.54745404035</c:v>
                </c:pt>
                <c:pt idx="248">
                  <c:v>198601.7626592727</c:v>
                </c:pt>
                <c:pt idx="249">
                  <c:v>178356.25760547901</c:v>
                </c:pt>
                <c:pt idx="250">
                  <c:v>165395.21288454434</c:v>
                </c:pt>
                <c:pt idx="251">
                  <c:v>170215.2226862</c:v>
                </c:pt>
                <c:pt idx="252">
                  <c:v>166508.53735999533</c:v>
                </c:pt>
                <c:pt idx="253">
                  <c:v>166670.41088760682</c:v>
                </c:pt>
                <c:pt idx="254">
                  <c:v>159214.22748603969</c:v>
                </c:pt>
                <c:pt idx="255">
                  <c:v>168122.23052984418</c:v>
                </c:pt>
                <c:pt idx="256">
                  <c:v>170195.31362455167</c:v>
                </c:pt>
                <c:pt idx="257">
                  <c:v>187580.25691435573</c:v>
                </c:pt>
                <c:pt idx="258">
                  <c:v>193687.360167893</c:v>
                </c:pt>
                <c:pt idx="259">
                  <c:v>194340.2517747847</c:v>
                </c:pt>
                <c:pt idx="260">
                  <c:v>196107.06552398836</c:v>
                </c:pt>
                <c:pt idx="261">
                  <c:v>176118.61520704895</c:v>
                </c:pt>
                <c:pt idx="262">
                  <c:v>163322.71822463517</c:v>
                </c:pt>
                <c:pt idx="263">
                  <c:v>168084.93828993273</c:v>
                </c:pt>
                <c:pt idx="264">
                  <c:v>164414.95224429344</c:v>
                </c:pt>
                <c:pt idx="265">
                  <c:v>164577.33216041216</c:v>
                </c:pt>
                <c:pt idx="266">
                  <c:v>157217.20745623493</c:v>
                </c:pt>
                <c:pt idx="267">
                  <c:v>166016.02996232387</c:v>
                </c:pt>
                <c:pt idx="268">
                  <c:v>168065.7198919892</c:v>
                </c:pt>
                <c:pt idx="269">
                  <c:v>185235.96649350197</c:v>
                </c:pt>
                <c:pt idx="270">
                  <c:v>191269.66672110985</c:v>
                </c:pt>
                <c:pt idx="271">
                  <c:v>191917.3326257001</c:v>
                </c:pt>
                <c:pt idx="272">
                  <c:v>193665.06276385055</c:v>
                </c:pt>
                <c:pt idx="273">
                  <c:v>173928.15454405497</c:v>
                </c:pt>
                <c:pt idx="274">
                  <c:v>161293.84635611117</c:v>
                </c:pt>
                <c:pt idx="275">
                  <c:v>165999.41434169179</c:v>
                </c:pt>
                <c:pt idx="276">
                  <c:v>162366.93710156257</c:v>
                </c:pt>
                <c:pt idx="277">
                  <c:v>162529.73745272701</c:v>
                </c:pt>
                <c:pt idx="278">
                  <c:v>155263.51266237229</c:v>
                </c:pt>
                <c:pt idx="279">
                  <c:v>163955.44816776665</c:v>
                </c:pt>
                <c:pt idx="280">
                  <c:v>165982.17578537337</c:v>
                </c:pt>
                <c:pt idx="281">
                  <c:v>182942.28490820568</c:v>
                </c:pt>
                <c:pt idx="282">
                  <c:v>188904.08096913213</c:v>
                </c:pt>
                <c:pt idx="283">
                  <c:v>189546.54799357208</c:v>
                </c:pt>
                <c:pt idx="284">
                  <c:v>191275.5188207842</c:v>
                </c:pt>
                <c:pt idx="285">
                  <c:v>171784.67180462877</c:v>
                </c:pt>
                <c:pt idx="286">
                  <c:v>159308.41541596438</c:v>
                </c:pt>
                <c:pt idx="287">
                  <c:v>163958.47099034203</c:v>
                </c:pt>
                <c:pt idx="288">
                  <c:v>160363.95565109368</c:v>
                </c:pt>
                <c:pt idx="289">
                  <c:v>160527.09713770184</c:v>
                </c:pt>
                <c:pt idx="290">
                  <c:v>153352.64399361802</c:v>
                </c:pt>
                <c:pt idx="291">
                  <c:v>161939.96528126698</c:v>
                </c:pt>
                <c:pt idx="292">
                  <c:v>163944.16225550024</c:v>
                </c:pt>
                <c:pt idx="293">
                  <c:v>180698.64801745865</c:v>
                </c:pt>
                <c:pt idx="294">
                  <c:v>186590.02855204092</c:v>
                </c:pt>
                <c:pt idx="295">
                  <c:v>187227.32972030228</c:v>
                </c:pt>
                <c:pt idx="296">
                  <c:v>188937.868545581</c:v>
                </c:pt>
                <c:pt idx="297">
                  <c:v>169687.66675047542</c:v>
                </c:pt>
                <c:pt idx="298">
                  <c:v>157365.96825615808</c:v>
                </c:pt>
                <c:pt idx="299">
                  <c:v>161961.64466854554</c:v>
                </c:pt>
                <c:pt idx="300">
                  <c:v>158405.28024905414</c:v>
                </c:pt>
                <c:pt idx="301">
                  <c:v>158568.68962334731</c:v>
                </c:pt>
                <c:pt idx="302">
                  <c:v>151483.91856690004</c:v>
                </c:pt>
                <c:pt idx="303">
                  <c:v>159968.86696932279</c:v>
                </c:pt>
                <c:pt idx="304">
                  <c:v>161950.96296980217</c:v>
                </c:pt>
                <c:pt idx="305">
                  <c:v>178504.27378848029</c:v>
                </c:pt>
                <c:pt idx="306">
                  <c:v>184326.70965577578</c:v>
                </c:pt>
                <c:pt idx="307">
                  <c:v>184958.8829666427</c:v>
                </c:pt>
                <c:pt idx="308">
                  <c:v>186651.31757872066</c:v>
                </c:pt>
                <c:pt idx="309">
                  <c:v>167636.43287757059</c:v>
                </c:pt>
                <c:pt idx="310">
                  <c:v>155465.85606399926</c:v>
                </c:pt>
                <c:pt idx="311">
                  <c:v>160008.27416177187</c:v>
                </c:pt>
                <c:pt idx="312">
                  <c:v>156490.05210281006</c:v>
                </c:pt>
                <c:pt idx="313">
                  <c:v>156653.66164244301</c:v>
                </c:pt>
                <c:pt idx="314">
                  <c:v>149656.52733577185</c:v>
                </c:pt>
                <c:pt idx="315">
                  <c:v>158041.30527869018</c:v>
                </c:pt>
                <c:pt idx="316">
                  <c:v>160001.72592830739</c:v>
                </c:pt>
                <c:pt idx="317">
                  <c:v>176358.23022484369</c:v>
                </c:pt>
                <c:pt idx="318">
                  <c:v>182113.16917046293</c:v>
                </c:pt>
                <c:pt idx="319">
                  <c:v>182740.25662549934</c:v>
                </c:pt>
                <c:pt idx="320">
                  <c:v>184414.91342224853</c:v>
                </c:pt>
                <c:pt idx="321">
                  <c:v>165630.12126029335</c:v>
                </c:pt>
                <c:pt idx="322">
                  <c:v>153607.29758264485</c:v>
                </c:pt>
                <c:pt idx="323">
                  <c:v>158097.56157079121</c:v>
                </c:pt>
                <c:pt idx="324">
                  <c:v>154617.32448649529</c:v>
                </c:pt>
                <c:pt idx="325">
                  <c:v>154781.07152962682</c:v>
                </c:pt>
                <c:pt idx="326">
                  <c:v>147869.57644990433</c:v>
                </c:pt>
                <c:pt idx="327">
                  <c:v>156156.3423292189</c:v>
                </c:pt>
                <c:pt idx="328">
                  <c:v>158095.50771457551</c:v>
                </c:pt>
                <c:pt idx="329">
                  <c:v>174259.48415860653</c:v>
                </c:pt>
                <c:pt idx="330">
                  <c:v>179948.34709264853</c:v>
                </c:pt>
                <c:pt idx="331">
                  <c:v>180570.39391548341</c:v>
                </c:pt>
                <c:pt idx="332">
                  <c:v>182227.59651468779</c:v>
                </c:pt>
                <c:pt idx="333">
                  <c:v>163667.78643948972</c:v>
                </c:pt>
                <c:pt idx="334">
                  <c:v>151789.42168263259</c:v>
                </c:pt>
                <c:pt idx="335">
                  <c:v>156228.61614231332</c:v>
                </c:pt>
                <c:pt idx="336">
                  <c:v>152786.09411803333</c:v>
                </c:pt>
                <c:pt idx="337">
                  <c:v>152949.92064948825</c:v>
                </c:pt>
                <c:pt idx="338">
                  <c:v>146122.1172966829</c:v>
                </c:pt>
                <c:pt idx="339">
                  <c:v>154312.98205665292</c:v>
                </c:pt>
                <c:pt idx="340">
                  <c:v>156231.30565036376</c:v>
                </c:pt>
                <c:pt idx="341">
                  <c:v>172206.93671182168</c:v>
                </c:pt>
                <c:pt idx="342">
                  <c:v>177831.11516420415</c:v>
                </c:pt>
                <c:pt idx="343">
                  <c:v>178448.16916605984</c:v>
                </c:pt>
                <c:pt idx="344">
                  <c:v>180088.23737335642</c:v>
                </c:pt>
                <c:pt idx="345">
                  <c:v>161748.41979925669</c:v>
                </c:pt>
                <c:pt idx="346">
                  <c:v>150011.29833228077</c:v>
                </c:pt>
                <c:pt idx="347">
                  <c:v>154400.4861614109</c:v>
                </c:pt>
                <c:pt idx="348">
                  <c:v>150995.3241413536</c:v>
                </c:pt>
                <c:pt idx="349">
                  <c:v>151159.17642188177</c:v>
                </c:pt>
                <c:pt idx="350">
                  <c:v>144413.16851612358</c:v>
                </c:pt>
                <c:pt idx="351">
                  <c:v>152510.19347987353</c:v>
                </c:pt>
                <c:pt idx="352">
                  <c:v>154408.08137045582</c:v>
                </c:pt>
                <c:pt idx="353">
                  <c:v>170199.44930207342</c:v>
                </c:pt>
                <c:pt idx="354">
                  <c:v>175760.30374768825</c:v>
                </c:pt>
                <c:pt idx="355">
                  <c:v>176372.4148065465</c:v>
                </c:pt>
                <c:pt idx="356">
                  <c:v>177995.66385179799</c:v>
                </c:pt>
                <c:pt idx="357">
                  <c:v>159870.97406667299</c:v>
                </c:pt>
                <c:pt idx="358">
                  <c:v>148271.96133628956</c:v>
                </c:pt>
                <c:pt idx="359">
                  <c:v>152612.18237243229</c:v>
                </c:pt>
                <c:pt idx="360">
                  <c:v>149243.9610622249</c:v>
                </c:pt>
                <c:pt idx="361">
                  <c:v>149407.78929462485</c:v>
                </c:pt>
                <c:pt idx="362">
                  <c:v>142741.73223361815</c:v>
                </c:pt>
                <c:pt idx="363">
                  <c:v>150746.92786212894</c:v>
                </c:pt>
                <c:pt idx="364">
                  <c:v>152624.77821586269</c:v>
                </c:pt>
                <c:pt idx="365">
                  <c:v>168235.86283461039</c:v>
                </c:pt>
                <c:pt idx="366">
                  <c:v>173734.72166614115</c:v>
                </c:pt>
                <c:pt idx="367">
                  <c:v>174341.94129550725</c:v>
                </c:pt>
                <c:pt idx="368">
                  <c:v>175948.68127311268</c:v>
                </c:pt>
                <c:pt idx="369">
                  <c:v>158034.38141329403</c:v>
                </c:pt>
                <c:pt idx="370">
                  <c:v>146570.42514073389</c:v>
                </c:pt>
                <c:pt idx="371">
                  <c:v>150862.6952930601</c:v>
                </c:pt>
                <c:pt idx="372">
                  <c:v>147530.94727007195</c:v>
                </c:pt>
                <c:pt idx="373">
                  <c:v>147694.705297206</c:v>
                </c:pt>
                <c:pt idx="374">
                  <c:v>141106.80607073757</c:v>
                </c:pt>
                <c:pt idx="375">
                  <c:v>149022.13141344258</c:v>
                </c:pt>
                <c:pt idx="376">
                  <c:v>150880.33411256282</c:v>
                </c:pt>
                <c:pt idx="377">
                  <c:v>166315.01191816659</c:v>
                </c:pt>
                <c:pt idx="378">
                  <c:v>171753.17090383128</c:v>
                </c:pt>
                <c:pt idx="379">
                  <c:v>172355.55189306315</c:v>
                </c:pt>
                <c:pt idx="380">
                  <c:v>173946.08735861926</c:v>
                </c:pt>
                <c:pt idx="381">
                  <c:v>156237.56688185158</c:v>
                </c:pt>
                <c:pt idx="382">
                  <c:v>144905.69730234615</c:v>
                </c:pt>
                <c:pt idx="383">
                  <c:v>149151.00806567023</c:v>
                </c:pt>
                <c:pt idx="384">
                  <c:v>145855.23029982456</c:v>
                </c:pt>
                <c:pt idx="385">
                  <c:v>146018.87533048194</c:v>
                </c:pt>
                <c:pt idx="386">
                  <c:v>139507.39203722085</c:v>
                </c:pt>
                <c:pt idx="387">
                  <c:v>147334.75469885199</c:v>
                </c:pt>
                <c:pt idx="388">
                  <c:v>149173.69111459699</c:v>
                </c:pt>
                <c:pt idx="389">
                  <c:v>164435.73540348071</c:v>
                </c:pt>
                <c:pt idx="390">
                  <c:v>169814.45750902966</c:v>
                </c:pt>
                <c:pt idx="391">
                  <c:v>170412.05362149244</c:v>
                </c:pt>
                <c:pt idx="392">
                  <c:v>171986.68330921957</c:v>
                </c:pt>
                <c:pt idx="393">
                  <c:v>154479.4583569713</c:v>
                </c:pt>
                <c:pt idx="394">
                  <c:v>143276.78775215588</c:v>
                </c:pt>
                <c:pt idx="395">
                  <c:v>147476.10600881133</c:v>
                </c:pt>
                <c:pt idx="396">
                  <c:v>144215.76966209861</c:v>
                </c:pt>
                <c:pt idx="397">
                  <c:v>144379.26202136811</c:v>
                </c:pt>
                <c:pt idx="398">
                  <c:v>137942.50309596871</c:v>
                </c:pt>
                <c:pt idx="399">
                  <c:v>145683.75958849714</c:v>
                </c:pt>
                <c:pt idx="400">
                  <c:v>147503.80245773995</c:v>
                </c:pt>
                <c:pt idx="401">
                  <c:v>162596.88417705693</c:v>
                </c:pt>
                <c:pt idx="402">
                  <c:v>167917.39966159465</c:v>
                </c:pt>
                <c:pt idx="403">
                  <c:v>168510.26538002311</c:v>
                </c:pt>
                <c:pt idx="404">
                  <c:v>170069.28201402561</c:v>
                </c:pt>
                <c:pt idx="405">
                  <c:v>152758.99395502053</c:v>
                </c:pt>
                <c:pt idx="406">
                  <c:v>141682.71566491292</c:v>
                </c:pt>
                <c:pt idx="407">
                  <c:v>145836.9837037804</c:v>
                </c:pt>
                <c:pt idx="408">
                  <c:v>142611.5418442727</c:v>
                </c:pt>
                <c:pt idx="409">
                  <c:v>142774.84474562842</c:v>
                </c:pt>
                <c:pt idx="410">
                  <c:v>136411.16797712675</c:v>
                </c:pt>
                <c:pt idx="411">
                  <c:v>144068.12435782843</c:v>
                </c:pt>
                <c:pt idx="412">
                  <c:v>145869.63773947308</c:v>
                </c:pt>
                <c:pt idx="413">
                  <c:v>160797.32688873485</c:v>
                </c:pt>
                <c:pt idx="414">
                  <c:v>166060.833605972</c:v>
                </c:pt>
                <c:pt idx="415">
                  <c:v>166649.02391672894</c:v>
                </c:pt>
                <c:pt idx="416">
                  <c:v>168192.71409549355</c:v>
                </c:pt>
                <c:pt idx="417">
                  <c:v>151075.12746998915</c:v>
                </c:pt>
                <c:pt idx="418">
                  <c:v>140122.51452487209</c:v>
                </c:pt>
                <c:pt idx="419">
                  <c:v>144232.65022404297</c:v>
                </c:pt>
                <c:pt idx="420">
                  <c:v>141041.5439261134</c:v>
                </c:pt>
                <c:pt idx="421">
                  <c:v>141204.6232628444</c:v>
                </c:pt>
                <c:pt idx="422">
                  <c:v>134912.434665465</c:v>
                </c:pt>
                <c:pt idx="423">
                  <c:v>142486.84738587053</c:v>
                </c:pt>
                <c:pt idx="424">
                  <c:v>144270.18667871045</c:v>
                </c:pt>
                <c:pt idx="425">
                  <c:v>159035.95411282949</c:v>
                </c:pt>
                <c:pt idx="426">
                  <c:v>164243.61796563215</c:v>
                </c:pt>
                <c:pt idx="427">
                  <c:v>164827.18817527994</c:v>
                </c:pt>
                <c:pt idx="428">
                  <c:v>166355.83231351015</c:v>
                </c:pt>
                <c:pt idx="429">
                  <c:v>149426.83234458545</c:v>
                </c:pt>
                <c:pt idx="430">
                  <c:v>138595.23582302316</c:v>
                </c:pt>
                <c:pt idx="431">
                  <c:v>142662.13295525406</c:v>
                </c:pt>
                <c:pt idx="432">
                  <c:v>139504.79614013006</c:v>
                </c:pt>
                <c:pt idx="433">
                  <c:v>139667.62029408486</c:v>
                </c:pt>
                <c:pt idx="434">
                  <c:v>133445.37287680843</c:v>
                </c:pt>
                <c:pt idx="435">
                  <c:v>140938.94978497998</c:v>
                </c:pt>
                <c:pt idx="436">
                  <c:v>142704.46179284502</c:v>
                </c:pt>
                <c:pt idx="437">
                  <c:v>157311.68131490925</c:v>
                </c:pt>
                <c:pt idx="438">
                  <c:v>162464.63682314483</c:v>
                </c:pt>
                <c:pt idx="439">
                  <c:v>163043.64240205887</c:v>
                </c:pt>
                <c:pt idx="440">
                  <c:v>164557.51471746535</c:v>
                </c:pt>
                <c:pt idx="441">
                  <c:v>147813.1045159433</c:v>
                </c:pt>
                <c:pt idx="442">
                  <c:v>137099.95170978777</c:v>
                </c:pt>
                <c:pt idx="443">
                  <c:v>141124.48033936281</c:v>
                </c:pt>
                <c:pt idx="444">
                  <c:v>138000.34362476078</c:v>
                </c:pt>
                <c:pt idx="445">
                  <c:v>138162.88329065382</c:v>
                </c:pt>
                <c:pt idx="446">
                  <c:v>132009.07576081617</c:v>
                </c:pt>
                <c:pt idx="447">
                  <c:v>139423.47721270568</c:v>
                </c:pt>
                <c:pt idx="448">
                  <c:v>141171.50024584861</c:v>
                </c:pt>
                <c:pt idx="449">
                  <c:v>155623.45090389889</c:v>
                </c:pt>
                <c:pt idx="450">
                  <c:v>160722.80185471935</c:v>
                </c:pt>
                <c:pt idx="451">
                  <c:v>161297.29830348233</c:v>
                </c:pt>
                <c:pt idx="452">
                  <c:v>162796.66683881919</c:v>
                </c:pt>
                <c:pt idx="453">
                  <c:v>146232.9643986646</c:v>
                </c:pt>
                <c:pt idx="454">
                  <c:v>135635.7568468487</c:v>
                </c:pt>
                <c:pt idx="455">
                  <c:v>139618.76379359828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5D9D-4FFB-BF1B-6AEED87AE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71552"/>
        <c:axId val="609971944"/>
        <c:extLst/>
      </c:lineChart>
      <c:catAx>
        <c:axId val="60997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71944"/>
        <c:crosses val="autoZero"/>
        <c:auto val="1"/>
        <c:lblAlgn val="ctr"/>
        <c:lblOffset val="100"/>
        <c:noMultiLvlLbl val="0"/>
      </c:catAx>
      <c:valAx>
        <c:axId val="60997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7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SEC_UPC!$K$1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SEC_UPC!$I$2:$I$42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SEC_UPC!$K$2:$K$42</c:f>
              <c:numCache>
                <c:formatCode>#,##0</c:formatCode>
                <c:ptCount val="41"/>
                <c:pt idx="0">
                  <c:v>3811169.0439395709</c:v>
                </c:pt>
                <c:pt idx="1">
                  <c:v>3602346.8608819465</c:v>
                </c:pt>
                <c:pt idx="2">
                  <c:v>3272890.1112131225</c:v>
                </c:pt>
                <c:pt idx="3">
                  <c:v>3130752.9439822035</c:v>
                </c:pt>
                <c:pt idx="4">
                  <c:v>2852823.1109831422</c:v>
                </c:pt>
                <c:pt idx="5">
                  <c:v>2791921.7256350792</c:v>
                </c:pt>
                <c:pt idx="6">
                  <c:v>2720747.4881192818</c:v>
                </c:pt>
                <c:pt idx="7">
                  <c:v>2520496.8342900011</c:v>
                </c:pt>
                <c:pt idx="8">
                  <c:v>2555489.2855057381</c:v>
                </c:pt>
                <c:pt idx="9">
                  <c:v>2467401.8659051913</c:v>
                </c:pt>
                <c:pt idx="10">
                  <c:v>2229338.3694451675</c:v>
                </c:pt>
                <c:pt idx="11">
                  <c:v>2334727.9840596975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68F7-4E81-9D9D-D22DEA0CDBFA}"/>
            </c:ext>
          </c:extLst>
        </c:ser>
        <c:ser>
          <c:idx val="5"/>
          <c:order val="3"/>
          <c:tx>
            <c:strRef>
              <c:f>SEC_UPC!$M$1</c:f>
              <c:strCache>
                <c:ptCount val="1"/>
                <c:pt idx="0">
                  <c:v>TOD_2023BP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SEC_UPC!$I$2:$I$42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SEC_UPC!$M$2:$M$42</c:f>
              <c:numCache>
                <c:formatCode>#,##0</c:formatCode>
                <c:ptCount val="41"/>
                <c:pt idx="12">
                  <c:v>1473712.6149945308</c:v>
                </c:pt>
                <c:pt idx="13">
                  <c:v>2315501.0905185007</c:v>
                </c:pt>
                <c:pt idx="14">
                  <c:v>2288348.6245847144</c:v>
                </c:pt>
                <c:pt idx="15">
                  <c:v>2262027.9378328854</c:v>
                </c:pt>
                <c:pt idx="16">
                  <c:v>2236502.6229084828</c:v>
                </c:pt>
                <c:pt idx="17">
                  <c:v>2211738.3718677773</c:v>
                </c:pt>
                <c:pt idx="18">
                  <c:v>2187702.8270203653</c:v>
                </c:pt>
                <c:pt idx="19">
                  <c:v>2164365.4443104877</c:v>
                </c:pt>
                <c:pt idx="20">
                  <c:v>2136874.2867252855</c:v>
                </c:pt>
                <c:pt idx="21">
                  <c:v>2109951.925990676</c:v>
                </c:pt>
                <c:pt idx="22">
                  <c:v>2083600.6855612742</c:v>
                </c:pt>
                <c:pt idx="23">
                  <c:v>2057817.8020724314</c:v>
                </c:pt>
                <c:pt idx="24">
                  <c:v>2032596.9788297426</c:v>
                </c:pt>
                <c:pt idx="25">
                  <c:v>2007929.4654713876</c:v>
                </c:pt>
                <c:pt idx="26">
                  <c:v>1983804.8221448066</c:v>
                </c:pt>
                <c:pt idx="27">
                  <c:v>1960211.4684556827</c:v>
                </c:pt>
                <c:pt idx="28">
                  <c:v>1937137.0824796117</c:v>
                </c:pt>
                <c:pt idx="29">
                  <c:v>1914568.8934131891</c:v>
                </c:pt>
                <c:pt idx="30">
                  <c:v>1892493.8975849191</c:v>
                </c:pt>
                <c:pt idx="31">
                  <c:v>1870899.0184875692</c:v>
                </c:pt>
                <c:pt idx="32">
                  <c:v>1849771.2254421373</c:v>
                </c:pt>
                <c:pt idx="33">
                  <c:v>1829097.6213820868</c:v>
                </c:pt>
                <c:pt idx="34">
                  <c:v>1808865.5073901631</c:v>
                </c:pt>
                <c:pt idx="35">
                  <c:v>1789062.429609118</c:v>
                </c:pt>
                <c:pt idx="36">
                  <c:v>1769676.2127115205</c:v>
                </c:pt>
                <c:pt idx="37">
                  <c:v>1750694.9830748164</c:v>
                </c:pt>
                <c:pt idx="38">
                  <c:v>1732107.1840471774</c:v>
                </c:pt>
                <c:pt idx="39">
                  <c:v>1713901.5851268084</c:v>
                </c:pt>
                <c:pt idx="40">
                  <c:v>1696067.2864567596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68F7-4E81-9D9D-D22DEA0CD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374840"/>
        <c:axId val="56637523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SEC_UPC!$J$1</c15:sqref>
                        </c15:formulaRef>
                      </c:ext>
                    </c:extLst>
                    <c:strCache>
                      <c:ptCount val="1"/>
                      <c:pt idx="0">
                        <c:v>PS_Actuals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SEC_UPC!$I$2:$I$42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SEC_UPC!$J$2:$J$42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0">
                        <c:v>447596.7149511294</c:v>
                      </c:pt>
                      <c:pt idx="1">
                        <c:v>525830.65900250361</c:v>
                      </c:pt>
                      <c:pt idx="2">
                        <c:v>524359.53991373419</c:v>
                      </c:pt>
                      <c:pt idx="3">
                        <c:v>481782.97038755339</c:v>
                      </c:pt>
                      <c:pt idx="4">
                        <c:v>457626.04009886004</c:v>
                      </c:pt>
                      <c:pt idx="5">
                        <c:v>432725.12175673398</c:v>
                      </c:pt>
                      <c:pt idx="6">
                        <c:v>430121.52190436388</c:v>
                      </c:pt>
                      <c:pt idx="7">
                        <c:v>408465.86531758204</c:v>
                      </c:pt>
                      <c:pt idx="8">
                        <c:v>414724.32815097738</c:v>
                      </c:pt>
                      <c:pt idx="9">
                        <c:v>403075.27041467291</c:v>
                      </c:pt>
                      <c:pt idx="10">
                        <c:v>366683.40282854118</c:v>
                      </c:pt>
                      <c:pt idx="11">
                        <c:v>381658.12722909998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8F7-4E81-9D9D-D22DEA0CDBFA}"/>
                  </c:ext>
                </c:extLst>
              </c15:ser>
            </c15:filteredLineSeries>
            <c15:filteredLineSeries>
              <c15:ser>
                <c:idx val="4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SEC_UPC!$L$1</c15:sqref>
                        </c15:formulaRef>
                      </c:ext>
                    </c:extLst>
                    <c:strCache>
                      <c:ptCount val="1"/>
                      <c:pt idx="0">
                        <c:v>PS_2023BP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SEC_UPC!$I$2:$I$42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SEC_UPC!$L$2:$L$42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12">
                        <c:v>379255.52367957891</c:v>
                      </c:pt>
                      <c:pt idx="13">
                        <c:v>374706.37319400947</c:v>
                      </c:pt>
                      <c:pt idx="14">
                        <c:v>375283.43457958044</c:v>
                      </c:pt>
                      <c:pt idx="15">
                        <c:v>370827.26765985531</c:v>
                      </c:pt>
                      <c:pt idx="16">
                        <c:v>369167.44719296199</c:v>
                      </c:pt>
                      <c:pt idx="17">
                        <c:v>368046.68869356386</c:v>
                      </c:pt>
                      <c:pt idx="18">
                        <c:v>367199.18375781714</c:v>
                      </c:pt>
                      <c:pt idx="19">
                        <c:v>361451.47582903138</c:v>
                      </c:pt>
                      <c:pt idx="20">
                        <c:v>356680.65340333042</c:v>
                      </c:pt>
                      <c:pt idx="21">
                        <c:v>351907.45015566901</c:v>
                      </c:pt>
                      <c:pt idx="22">
                        <c:v>349620.77061212185</c:v>
                      </c:pt>
                      <c:pt idx="23">
                        <c:v>343626.96337076603</c:v>
                      </c:pt>
                      <c:pt idx="24">
                        <c:v>340781.39618744492</c:v>
                      </c:pt>
                      <c:pt idx="25">
                        <c:v>338553.97657584643</c:v>
                      </c:pt>
                      <c:pt idx="26">
                        <c:v>338803.44435012195</c:v>
                      </c:pt>
                      <c:pt idx="27">
                        <c:v>334935.83905821061</c:v>
                      </c:pt>
                      <c:pt idx="28">
                        <c:v>333684.58720175322</c:v>
                      </c:pt>
                      <c:pt idx="29">
                        <c:v>332667.73828548868</c:v>
                      </c:pt>
                      <c:pt idx="30">
                        <c:v>333383.56166694063</c:v>
                      </c:pt>
                      <c:pt idx="31">
                        <c:v>329971.16838642745</c:v>
                      </c:pt>
                      <c:pt idx="32">
                        <c:v>329102.61726156861</c:v>
                      </c:pt>
                      <c:pt idx="33">
                        <c:v>328626.51028102357</c:v>
                      </c:pt>
                      <c:pt idx="34">
                        <c:v>330390.0710111293</c:v>
                      </c:pt>
                      <c:pt idx="35">
                        <c:v>327901.43069627963</c:v>
                      </c:pt>
                      <c:pt idx="36">
                        <c:v>327694.58634224755</c:v>
                      </c:pt>
                      <c:pt idx="37">
                        <c:v>327632.54746918625</c:v>
                      </c:pt>
                      <c:pt idx="38">
                        <c:v>329555.53565727978</c:v>
                      </c:pt>
                      <c:pt idx="39">
                        <c:v>327148.73078238894</c:v>
                      </c:pt>
                      <c:pt idx="40">
                        <c:v>326859.52746686235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8F7-4E81-9D9D-D22DEA0CDBFA}"/>
                  </c:ext>
                </c:extLst>
              </c15:ser>
            </c15:filteredLineSeries>
          </c:ext>
        </c:extLst>
      </c:lineChart>
      <c:catAx>
        <c:axId val="56637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5232"/>
        <c:crosses val="autoZero"/>
        <c:auto val="1"/>
        <c:lblAlgn val="ctr"/>
        <c:lblOffset val="100"/>
        <c:noMultiLvlLbl val="0"/>
      </c:catAx>
      <c:valAx>
        <c:axId val="56637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SEC_UPC!$J$1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SEC_UPC!$I$2:$I$42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SEC_UPC!$J$2:$J$42</c:f>
              <c:numCache>
                <c:formatCode>#,##0</c:formatCode>
                <c:ptCount val="41"/>
                <c:pt idx="0">
                  <c:v>447596.7149511294</c:v>
                </c:pt>
                <c:pt idx="1">
                  <c:v>525830.65900250361</c:v>
                </c:pt>
                <c:pt idx="2">
                  <c:v>524359.53991373419</c:v>
                </c:pt>
                <c:pt idx="3">
                  <c:v>481782.97038755339</c:v>
                </c:pt>
                <c:pt idx="4">
                  <c:v>457626.04009886004</c:v>
                </c:pt>
                <c:pt idx="5">
                  <c:v>432725.12175673398</c:v>
                </c:pt>
                <c:pt idx="6">
                  <c:v>430121.52190436388</c:v>
                </c:pt>
                <c:pt idx="7">
                  <c:v>408465.86531758204</c:v>
                </c:pt>
                <c:pt idx="8">
                  <c:v>414724.32815097738</c:v>
                </c:pt>
                <c:pt idx="9">
                  <c:v>403075.27041467291</c:v>
                </c:pt>
                <c:pt idx="10">
                  <c:v>366683.40282854118</c:v>
                </c:pt>
                <c:pt idx="11">
                  <c:v>381658.12722909998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C4-4C13-82A0-E1680B3B8FEF}"/>
            </c:ext>
          </c:extLst>
        </c:ser>
        <c:ser>
          <c:idx val="4"/>
          <c:order val="2"/>
          <c:tx>
            <c:strRef>
              <c:f>SEC_UPC!$L$1</c:f>
              <c:strCache>
                <c:ptCount val="1"/>
                <c:pt idx="0">
                  <c:v>PS_2023BP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SEC_UPC!$I$2:$I$42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SEC_UPC!$L$2:$L$42</c:f>
              <c:numCache>
                <c:formatCode>#,##0</c:formatCode>
                <c:ptCount val="41"/>
                <c:pt idx="12">
                  <c:v>379255.52367957891</c:v>
                </c:pt>
                <c:pt idx="13">
                  <c:v>374706.37319400947</c:v>
                </c:pt>
                <c:pt idx="14">
                  <c:v>375283.43457958044</c:v>
                </c:pt>
                <c:pt idx="15">
                  <c:v>370827.26765985531</c:v>
                </c:pt>
                <c:pt idx="16">
                  <c:v>369167.44719296199</c:v>
                </c:pt>
                <c:pt idx="17">
                  <c:v>368046.68869356386</c:v>
                </c:pt>
                <c:pt idx="18">
                  <c:v>367199.18375781714</c:v>
                </c:pt>
                <c:pt idx="19">
                  <c:v>361451.47582903138</c:v>
                </c:pt>
                <c:pt idx="20">
                  <c:v>356680.65340333042</c:v>
                </c:pt>
                <c:pt idx="21">
                  <c:v>351907.45015566901</c:v>
                </c:pt>
                <c:pt idx="22">
                  <c:v>349620.77061212185</c:v>
                </c:pt>
                <c:pt idx="23">
                  <c:v>343626.96337076603</c:v>
                </c:pt>
                <c:pt idx="24">
                  <c:v>340781.39618744492</c:v>
                </c:pt>
                <c:pt idx="25">
                  <c:v>338553.97657584643</c:v>
                </c:pt>
                <c:pt idx="26">
                  <c:v>338803.44435012195</c:v>
                </c:pt>
                <c:pt idx="27">
                  <c:v>334935.83905821061</c:v>
                </c:pt>
                <c:pt idx="28">
                  <c:v>333684.58720175322</c:v>
                </c:pt>
                <c:pt idx="29">
                  <c:v>332667.73828548868</c:v>
                </c:pt>
                <c:pt idx="30">
                  <c:v>333383.56166694063</c:v>
                </c:pt>
                <c:pt idx="31">
                  <c:v>329971.16838642745</c:v>
                </c:pt>
                <c:pt idx="32">
                  <c:v>329102.61726156861</c:v>
                </c:pt>
                <c:pt idx="33">
                  <c:v>328626.51028102357</c:v>
                </c:pt>
                <c:pt idx="34">
                  <c:v>330390.0710111293</c:v>
                </c:pt>
                <c:pt idx="35">
                  <c:v>327901.43069627963</c:v>
                </c:pt>
                <c:pt idx="36">
                  <c:v>327694.58634224755</c:v>
                </c:pt>
                <c:pt idx="37">
                  <c:v>327632.54746918625</c:v>
                </c:pt>
                <c:pt idx="38">
                  <c:v>329555.53565727978</c:v>
                </c:pt>
                <c:pt idx="39">
                  <c:v>327148.73078238894</c:v>
                </c:pt>
                <c:pt idx="40">
                  <c:v>326859.52746686235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C4-4C13-82A0-E1680B3B8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374840"/>
        <c:axId val="56637523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SEC_UPC!$K$1</c15:sqref>
                        </c15:formulaRef>
                      </c:ext>
                    </c:extLst>
                    <c:strCache>
                      <c:ptCount val="1"/>
                      <c:pt idx="0">
                        <c:v>TOD_Actuals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SEC_UPC!$I$2:$I$42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SEC_UPC!$K$2:$K$42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0">
                        <c:v>3811169.0439395709</c:v>
                      </c:pt>
                      <c:pt idx="1">
                        <c:v>3602346.8608819465</c:v>
                      </c:pt>
                      <c:pt idx="2">
                        <c:v>3272890.1112131225</c:v>
                      </c:pt>
                      <c:pt idx="3">
                        <c:v>3130752.9439822035</c:v>
                      </c:pt>
                      <c:pt idx="4">
                        <c:v>2852823.1109831422</c:v>
                      </c:pt>
                      <c:pt idx="5">
                        <c:v>2791921.7256350792</c:v>
                      </c:pt>
                      <c:pt idx="6">
                        <c:v>2720747.4881192818</c:v>
                      </c:pt>
                      <c:pt idx="7">
                        <c:v>2520496.8342900011</c:v>
                      </c:pt>
                      <c:pt idx="8">
                        <c:v>2555489.2855057381</c:v>
                      </c:pt>
                      <c:pt idx="9">
                        <c:v>2467401.8659051913</c:v>
                      </c:pt>
                      <c:pt idx="10">
                        <c:v>2229338.3694451675</c:v>
                      </c:pt>
                      <c:pt idx="11">
                        <c:v>2334727.9840596975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2C4-4C13-82A0-E1680B3B8FEF}"/>
                  </c:ext>
                </c:extLst>
              </c15:ser>
            </c15:filteredLineSeries>
            <c15:filteredLineSeries>
              <c15:ser>
                <c:idx val="5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SEC_UPC!$M$1</c15:sqref>
                        </c15:formulaRef>
                      </c:ext>
                    </c:extLst>
                    <c:strCache>
                      <c:ptCount val="1"/>
                      <c:pt idx="0">
                        <c:v>TOD_2023BP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SEC_UPC!$I$2:$I$42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SEC_UPC!$M$2:$M$42</c15:sqref>
                        </c15:formulaRef>
                      </c:ext>
                    </c:extLst>
                    <c:numCache>
                      <c:formatCode>#,##0</c:formatCode>
                      <c:ptCount val="41"/>
                      <c:pt idx="12">
                        <c:v>1473712.6149945308</c:v>
                      </c:pt>
                      <c:pt idx="13">
                        <c:v>2315501.0905185007</c:v>
                      </c:pt>
                      <c:pt idx="14">
                        <c:v>2288348.6245847144</c:v>
                      </c:pt>
                      <c:pt idx="15">
                        <c:v>2262027.9378328854</c:v>
                      </c:pt>
                      <c:pt idx="16">
                        <c:v>2236502.6229084828</c:v>
                      </c:pt>
                      <c:pt idx="17">
                        <c:v>2211738.3718677773</c:v>
                      </c:pt>
                      <c:pt idx="18">
                        <c:v>2187702.8270203653</c:v>
                      </c:pt>
                      <c:pt idx="19">
                        <c:v>2164365.4443104877</c:v>
                      </c:pt>
                      <c:pt idx="20">
                        <c:v>2136874.2867252855</c:v>
                      </c:pt>
                      <c:pt idx="21">
                        <c:v>2109951.925990676</c:v>
                      </c:pt>
                      <c:pt idx="22">
                        <c:v>2083600.6855612742</c:v>
                      </c:pt>
                      <c:pt idx="23">
                        <c:v>2057817.8020724314</c:v>
                      </c:pt>
                      <c:pt idx="24">
                        <c:v>2032596.9788297426</c:v>
                      </c:pt>
                      <c:pt idx="25">
                        <c:v>2007929.4654713876</c:v>
                      </c:pt>
                      <c:pt idx="26">
                        <c:v>1983804.8221448066</c:v>
                      </c:pt>
                      <c:pt idx="27">
                        <c:v>1960211.4684556827</c:v>
                      </c:pt>
                      <c:pt idx="28">
                        <c:v>1937137.0824796117</c:v>
                      </c:pt>
                      <c:pt idx="29">
                        <c:v>1914568.8934131891</c:v>
                      </c:pt>
                      <c:pt idx="30">
                        <c:v>1892493.8975849191</c:v>
                      </c:pt>
                      <c:pt idx="31">
                        <c:v>1870899.0184875692</c:v>
                      </c:pt>
                      <c:pt idx="32">
                        <c:v>1849771.2254421373</c:v>
                      </c:pt>
                      <c:pt idx="33">
                        <c:v>1829097.6213820868</c:v>
                      </c:pt>
                      <c:pt idx="34">
                        <c:v>1808865.5073901631</c:v>
                      </c:pt>
                      <c:pt idx="35">
                        <c:v>1789062.429609118</c:v>
                      </c:pt>
                      <c:pt idx="36">
                        <c:v>1769676.2127115205</c:v>
                      </c:pt>
                      <c:pt idx="37">
                        <c:v>1750694.9830748164</c:v>
                      </c:pt>
                      <c:pt idx="38">
                        <c:v>1732107.1840471774</c:v>
                      </c:pt>
                      <c:pt idx="39">
                        <c:v>1713901.5851268084</c:v>
                      </c:pt>
                      <c:pt idx="40">
                        <c:v>1696067.2864567596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2C4-4C13-82A0-E1680B3B8FEF}"/>
                  </c:ext>
                </c:extLst>
              </c15:ser>
            </c15:filteredLineSeries>
          </c:ext>
        </c:extLst>
      </c:lineChart>
      <c:catAx>
        <c:axId val="56637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5232"/>
        <c:crosses val="autoZero"/>
        <c:auto val="1"/>
        <c:lblAlgn val="ctr"/>
        <c:lblOffset val="100"/>
        <c:noMultiLvlLbl val="0"/>
      </c:catAx>
      <c:valAx>
        <c:axId val="56637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37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476249</xdr:colOff>
      <xdr:row>1</xdr:row>
      <xdr:rowOff>19049</xdr:rowOff>
    </xdr:from>
    <xdr:to>
      <xdr:col>25</xdr:col>
      <xdr:colOff>485774</xdr:colOff>
      <xdr:row>17</xdr:row>
      <xdr:rowOff>123824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495300</xdr:colOff>
      <xdr:row>18</xdr:row>
      <xdr:rowOff>76200</xdr:rowOff>
    </xdr:from>
    <xdr:to>
      <xdr:col>26</xdr:col>
      <xdr:colOff>285750</xdr:colOff>
      <xdr:row>37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428625</xdr:colOff>
      <xdr:row>1</xdr:row>
      <xdr:rowOff>49212</xdr:rowOff>
    </xdr:from>
    <xdr:to>
      <xdr:col>32</xdr:col>
      <xdr:colOff>219075</xdr:colOff>
      <xdr:row>20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495300</xdr:colOff>
      <xdr:row>21</xdr:row>
      <xdr:rowOff>53975</xdr:rowOff>
    </xdr:from>
    <xdr:to>
      <xdr:col>32</xdr:col>
      <xdr:colOff>285750</xdr:colOff>
      <xdr:row>40</xdr:row>
      <xdr:rowOff>55563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463549</xdr:colOff>
      <xdr:row>1</xdr:row>
      <xdr:rowOff>69849</xdr:rowOff>
    </xdr:from>
    <xdr:to>
      <xdr:col>41</xdr:col>
      <xdr:colOff>508000</xdr:colOff>
      <xdr:row>27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73025</xdr:colOff>
      <xdr:row>27</xdr:row>
      <xdr:rowOff>117475</xdr:rowOff>
    </xdr:from>
    <xdr:to>
      <xdr:col>32</xdr:col>
      <xdr:colOff>346075</xdr:colOff>
      <xdr:row>47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49</xdr:row>
      <xdr:rowOff>0</xdr:rowOff>
    </xdr:from>
    <xdr:to>
      <xdr:col>27</xdr:col>
      <xdr:colOff>400050</xdr:colOff>
      <xdr:row>68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21C96F-DEDC-42D3-A0EE-F2CE71FA3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476249</xdr:colOff>
      <xdr:row>1</xdr:row>
      <xdr:rowOff>19049</xdr:rowOff>
    </xdr:from>
    <xdr:to>
      <xdr:col>35</xdr:col>
      <xdr:colOff>485774</xdr:colOff>
      <xdr:row>17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542924</xdr:colOff>
      <xdr:row>40</xdr:row>
      <xdr:rowOff>33336</xdr:rowOff>
    </xdr:from>
    <xdr:to>
      <xdr:col>36</xdr:col>
      <xdr:colOff>123824</xdr:colOff>
      <xdr:row>56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495300</xdr:colOff>
      <xdr:row>18</xdr:row>
      <xdr:rowOff>76200</xdr:rowOff>
    </xdr:from>
    <xdr:to>
      <xdr:col>36</xdr:col>
      <xdr:colOff>285750</xdr:colOff>
      <xdr:row>37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476249</xdr:colOff>
      <xdr:row>1</xdr:row>
      <xdr:rowOff>19048</xdr:rowOff>
    </xdr:from>
    <xdr:to>
      <xdr:col>36</xdr:col>
      <xdr:colOff>381000</xdr:colOff>
      <xdr:row>32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552450</xdr:colOff>
      <xdr:row>36</xdr:row>
      <xdr:rowOff>57150</xdr:rowOff>
    </xdr:from>
    <xdr:to>
      <xdr:col>34</xdr:col>
      <xdr:colOff>342900</xdr:colOff>
      <xdr:row>55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787399</xdr:colOff>
      <xdr:row>1</xdr:row>
      <xdr:rowOff>19049</xdr:rowOff>
    </xdr:from>
    <xdr:to>
      <xdr:col>35</xdr:col>
      <xdr:colOff>419100</xdr:colOff>
      <xdr:row>26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34BB9F-8992-465E-8647-2A825BBE3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828675</xdr:colOff>
      <xdr:row>28</xdr:row>
      <xdr:rowOff>60325</xdr:rowOff>
    </xdr:from>
    <xdr:to>
      <xdr:col>26</xdr:col>
      <xdr:colOff>422275</xdr:colOff>
      <xdr:row>47</xdr:row>
      <xdr:rowOff>155575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D44431-9628-4B30-A030-95D02F8F0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49</xdr:row>
      <xdr:rowOff>0</xdr:rowOff>
    </xdr:from>
    <xdr:to>
      <xdr:col>23</xdr:col>
      <xdr:colOff>400050</xdr:colOff>
      <xdr:row>68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130CEF-5475-4106-A240-38858EC26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7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4.5" x14ac:dyDescent="0.35"/>
  <cols>
    <col min="3" max="3" width="24.1796875" bestFit="1" customWidth="1"/>
    <col min="4" max="5" width="15.26953125" bestFit="1" customWidth="1"/>
    <col min="6" max="7" width="14.453125" customWidth="1"/>
    <col min="8" max="9" width="21.1796875" bestFit="1" customWidth="1"/>
    <col min="12" max="13" width="12.7265625" bestFit="1" customWidth="1"/>
    <col min="14" max="14" width="11.1796875" bestFit="1" customWidth="1"/>
    <col min="15" max="16" width="16.6328125" bestFit="1" customWidth="1"/>
    <col min="28" max="28" width="21.453125" style="10" customWidth="1"/>
    <col min="29" max="29" width="11.81640625" style="10" bestFit="1" customWidth="1"/>
    <col min="30" max="30" width="8.7265625" style="10"/>
  </cols>
  <sheetData>
    <row r="1" spans="1:29" x14ac:dyDescent="0.35">
      <c r="C1" t="s">
        <v>6</v>
      </c>
      <c r="D1" s="21" t="s">
        <v>0</v>
      </c>
      <c r="E1" s="21" t="s">
        <v>1</v>
      </c>
      <c r="F1" t="s">
        <v>10</v>
      </c>
      <c r="G1" t="s">
        <v>11</v>
      </c>
      <c r="H1" t="s">
        <v>2</v>
      </c>
      <c r="I1" t="s">
        <v>3</v>
      </c>
      <c r="L1" t="s">
        <v>4</v>
      </c>
      <c r="M1" t="s">
        <v>5</v>
      </c>
    </row>
    <row r="2" spans="1:29" x14ac:dyDescent="0.35">
      <c r="A2" s="4">
        <v>2010</v>
      </c>
      <c r="B2" s="4">
        <v>1</v>
      </c>
      <c r="C2" s="17"/>
      <c r="D2" s="7">
        <f>F2/SUM(F2:G2)</f>
        <v>0.46732487678235102</v>
      </c>
      <c r="E2" s="7">
        <f>G2/SUM(F2:G2)</f>
        <v>0.53267512321764898</v>
      </c>
      <c r="F2" s="14">
        <v>89368770</v>
      </c>
      <c r="G2" s="14">
        <v>101866010</v>
      </c>
      <c r="H2" s="6"/>
      <c r="I2" s="6"/>
      <c r="L2" s="3"/>
      <c r="M2" s="3"/>
    </row>
    <row r="3" spans="1:29" x14ac:dyDescent="0.35">
      <c r="A3" s="4">
        <v>2010</v>
      </c>
      <c r="B3" s="4">
        <v>2</v>
      </c>
      <c r="C3" s="17"/>
      <c r="D3" s="7">
        <f t="shared" ref="D3:D66" si="0">F3/SUM(F3:G3)</f>
        <v>0.45990607096281455</v>
      </c>
      <c r="E3" s="7">
        <f t="shared" ref="E3:E66" si="1">G3/SUM(F3:G3)</f>
        <v>0.54009392903718545</v>
      </c>
      <c r="F3" s="14">
        <v>78865617</v>
      </c>
      <c r="G3" s="14">
        <v>92616392</v>
      </c>
      <c r="H3" s="6"/>
      <c r="I3" s="6"/>
      <c r="K3">
        <v>2011</v>
      </c>
      <c r="L3" s="3">
        <f t="shared" ref="L3:L42" si="2">SUMIF($A$2:$A$1000,$K3,H$2:H$1000)</f>
        <v>0</v>
      </c>
      <c r="M3" s="3">
        <f t="shared" ref="M3:M42" si="3">SUMIF($A$2:$A$1000,$K3,I$2:I$1000)</f>
        <v>0</v>
      </c>
      <c r="N3" s="3"/>
      <c r="O3" s="3"/>
    </row>
    <row r="4" spans="1:29" x14ac:dyDescent="0.35">
      <c r="A4" s="4">
        <v>2010</v>
      </c>
      <c r="B4" s="4">
        <v>3</v>
      </c>
      <c r="C4" s="17"/>
      <c r="D4" s="7">
        <f t="shared" si="0"/>
        <v>0.45592074444789027</v>
      </c>
      <c r="E4" s="7">
        <f t="shared" si="1"/>
        <v>0.54407925555210979</v>
      </c>
      <c r="F4" s="14">
        <v>74298934</v>
      </c>
      <c r="G4" s="14">
        <v>88665649</v>
      </c>
      <c r="H4" s="6"/>
      <c r="I4" s="6"/>
      <c r="K4">
        <v>2012</v>
      </c>
      <c r="L4" s="3">
        <f t="shared" si="2"/>
        <v>0</v>
      </c>
      <c r="M4" s="3">
        <f t="shared" si="3"/>
        <v>0</v>
      </c>
      <c r="N4" s="3"/>
      <c r="O4" s="3"/>
    </row>
    <row r="5" spans="1:29" x14ac:dyDescent="0.35">
      <c r="A5" s="4">
        <v>2010</v>
      </c>
      <c r="B5" s="4">
        <v>4</v>
      </c>
      <c r="C5" s="17"/>
      <c r="D5" s="7">
        <f t="shared" si="0"/>
        <v>0.41655727664504061</v>
      </c>
      <c r="E5" s="7">
        <f t="shared" si="1"/>
        <v>0.58344272335495939</v>
      </c>
      <c r="F5" s="14">
        <v>57938413</v>
      </c>
      <c r="G5" s="14">
        <v>81150294</v>
      </c>
      <c r="H5" s="6"/>
      <c r="I5" s="6"/>
      <c r="K5">
        <v>2013</v>
      </c>
      <c r="L5" s="3">
        <f t="shared" si="2"/>
        <v>0</v>
      </c>
      <c r="M5" s="3">
        <f t="shared" si="3"/>
        <v>0</v>
      </c>
      <c r="N5" s="3"/>
      <c r="O5" s="3"/>
    </row>
    <row r="6" spans="1:29" x14ac:dyDescent="0.35">
      <c r="A6" s="4">
        <v>2010</v>
      </c>
      <c r="B6" s="4">
        <v>5</v>
      </c>
      <c r="C6" s="17"/>
      <c r="D6" s="7">
        <f t="shared" si="0"/>
        <v>0.4018263824576509</v>
      </c>
      <c r="E6" s="7">
        <f t="shared" si="1"/>
        <v>0.5981736175423491</v>
      </c>
      <c r="F6" s="14">
        <v>51922522</v>
      </c>
      <c r="G6" s="14">
        <v>77293787</v>
      </c>
      <c r="H6" s="6"/>
      <c r="I6" s="6"/>
      <c r="K6">
        <v>2014</v>
      </c>
      <c r="L6" s="3">
        <f t="shared" si="2"/>
        <v>0</v>
      </c>
      <c r="M6" s="3">
        <f t="shared" si="3"/>
        <v>0</v>
      </c>
      <c r="N6" s="3"/>
      <c r="O6" s="3"/>
    </row>
    <row r="7" spans="1:29" x14ac:dyDescent="0.35">
      <c r="A7" s="4">
        <v>2010</v>
      </c>
      <c r="B7" s="4">
        <v>6</v>
      </c>
      <c r="C7" s="17"/>
      <c r="D7" s="7">
        <f t="shared" si="0"/>
        <v>0.40557222240380714</v>
      </c>
      <c r="E7" s="7">
        <f t="shared" si="1"/>
        <v>0.59442777759619292</v>
      </c>
      <c r="F7" s="14">
        <v>65404703</v>
      </c>
      <c r="G7" s="14">
        <v>95860540</v>
      </c>
      <c r="H7" s="6"/>
      <c r="I7" s="6"/>
      <c r="K7">
        <v>2015</v>
      </c>
      <c r="L7" s="3">
        <f t="shared" si="2"/>
        <v>755770956.88185322</v>
      </c>
      <c r="M7" s="3">
        <f t="shared" si="3"/>
        <v>1065961969.059147</v>
      </c>
      <c r="N7" s="3"/>
      <c r="O7" s="3"/>
    </row>
    <row r="8" spans="1:29" x14ac:dyDescent="0.35">
      <c r="A8" s="4">
        <v>2010</v>
      </c>
      <c r="B8" s="4">
        <v>7</v>
      </c>
      <c r="C8" s="17"/>
      <c r="D8" s="7">
        <f t="shared" si="0"/>
        <v>0.42054434307613814</v>
      </c>
      <c r="E8" s="7">
        <f t="shared" si="1"/>
        <v>0.57945565692386181</v>
      </c>
      <c r="F8" s="14">
        <v>75979651</v>
      </c>
      <c r="G8" s="14">
        <v>104690122</v>
      </c>
      <c r="H8" s="6"/>
      <c r="I8" s="6"/>
      <c r="K8">
        <v>2016</v>
      </c>
      <c r="L8" s="3">
        <f t="shared" si="2"/>
        <v>736151843.33827031</v>
      </c>
      <c r="M8" s="3">
        <f t="shared" si="3"/>
        <v>1055134940.6147298</v>
      </c>
      <c r="N8" s="3"/>
      <c r="O8" s="3"/>
    </row>
    <row r="9" spans="1:29" x14ac:dyDescent="0.35">
      <c r="A9" s="4">
        <v>2010</v>
      </c>
      <c r="B9" s="4">
        <v>8</v>
      </c>
      <c r="C9" s="17"/>
      <c r="D9" s="7">
        <f t="shared" si="0"/>
        <v>0.42364763198710453</v>
      </c>
      <c r="E9" s="7">
        <f t="shared" si="1"/>
        <v>0.57635236801289547</v>
      </c>
      <c r="F9" s="14">
        <v>80746951</v>
      </c>
      <c r="G9" s="14">
        <v>109852370</v>
      </c>
      <c r="H9" s="6"/>
      <c r="I9" s="6"/>
      <c r="K9">
        <v>2017</v>
      </c>
      <c r="L9" s="3">
        <f t="shared" si="2"/>
        <v>708066079.51581848</v>
      </c>
      <c r="M9" s="3">
        <f t="shared" si="3"/>
        <v>1019742638.1361817</v>
      </c>
      <c r="N9" s="3"/>
      <c r="O9" s="3"/>
    </row>
    <row r="10" spans="1:29" x14ac:dyDescent="0.35">
      <c r="A10" s="4">
        <v>2010</v>
      </c>
      <c r="B10" s="4">
        <v>9</v>
      </c>
      <c r="C10" s="17"/>
      <c r="D10" s="7">
        <f t="shared" si="0"/>
        <v>0.4189848595917855</v>
      </c>
      <c r="E10" s="7">
        <f t="shared" si="1"/>
        <v>0.58101514040821445</v>
      </c>
      <c r="F10" s="14">
        <v>76656748</v>
      </c>
      <c r="G10" s="14">
        <v>106301529</v>
      </c>
      <c r="H10" s="6"/>
      <c r="I10" s="6"/>
      <c r="K10">
        <v>2018</v>
      </c>
      <c r="L10" s="3">
        <f t="shared" si="2"/>
        <v>772249560.01284373</v>
      </c>
      <c r="M10" s="3">
        <f t="shared" si="3"/>
        <v>1076305885.466156</v>
      </c>
      <c r="N10" s="3"/>
      <c r="O10" s="3"/>
    </row>
    <row r="11" spans="1:29" x14ac:dyDescent="0.35">
      <c r="A11" s="4">
        <v>2010</v>
      </c>
      <c r="B11" s="4">
        <v>10</v>
      </c>
      <c r="C11" s="17"/>
      <c r="D11" s="7">
        <f t="shared" si="0"/>
        <v>0.41254913986061714</v>
      </c>
      <c r="E11" s="7">
        <f t="shared" si="1"/>
        <v>0.58745086013938286</v>
      </c>
      <c r="F11" s="14">
        <v>60958527</v>
      </c>
      <c r="G11" s="14">
        <v>86802118</v>
      </c>
      <c r="H11" s="6"/>
      <c r="I11" s="6"/>
      <c r="K11">
        <v>2019</v>
      </c>
      <c r="L11" s="3">
        <f t="shared" si="2"/>
        <v>735785221.68208301</v>
      </c>
      <c r="M11" s="3">
        <f t="shared" si="3"/>
        <v>1040487539.2109171</v>
      </c>
      <c r="N11" s="3"/>
      <c r="O11" s="3"/>
    </row>
    <row r="12" spans="1:29" x14ac:dyDescent="0.35">
      <c r="A12" s="4">
        <v>2010</v>
      </c>
      <c r="B12" s="4">
        <v>11</v>
      </c>
      <c r="C12" s="17"/>
      <c r="D12" s="7">
        <f t="shared" si="0"/>
        <v>0.41988991048416596</v>
      </c>
      <c r="E12" s="7">
        <f t="shared" si="1"/>
        <v>0.58011008951583398</v>
      </c>
      <c r="F12" s="14">
        <v>55497798</v>
      </c>
      <c r="G12" s="14">
        <v>76674461</v>
      </c>
      <c r="H12" s="6"/>
      <c r="I12" s="6"/>
      <c r="K12">
        <v>2020</v>
      </c>
      <c r="L12" s="3">
        <f t="shared" si="2"/>
        <v>669143838.30058622</v>
      </c>
      <c r="M12" s="3">
        <f t="shared" si="3"/>
        <v>940808929.79941368</v>
      </c>
      <c r="N12" s="3"/>
      <c r="O12" s="3"/>
    </row>
    <row r="13" spans="1:29" x14ac:dyDescent="0.35">
      <c r="A13" s="4">
        <v>2010</v>
      </c>
      <c r="B13" s="4">
        <v>12</v>
      </c>
      <c r="C13" s="17"/>
      <c r="D13" s="7">
        <f t="shared" si="0"/>
        <v>0.45660359185934246</v>
      </c>
      <c r="E13" s="7">
        <f t="shared" si="1"/>
        <v>0.54339640814065759</v>
      </c>
      <c r="F13" s="14">
        <v>78393110</v>
      </c>
      <c r="G13" s="14">
        <v>93294348</v>
      </c>
      <c r="H13" s="6"/>
      <c r="I13" s="6"/>
      <c r="K13">
        <v>2021</v>
      </c>
      <c r="L13" s="3">
        <f t="shared" si="2"/>
        <v>702308913.04576218</v>
      </c>
      <c r="M13" s="3">
        <f t="shared" si="3"/>
        <v>989838122.16823792</v>
      </c>
      <c r="N13" s="3"/>
      <c r="O13" s="3"/>
    </row>
    <row r="14" spans="1:29" x14ac:dyDescent="0.35">
      <c r="A14" s="4">
        <f>+A2+1</f>
        <v>2011</v>
      </c>
      <c r="B14" s="4">
        <f>+B2</f>
        <v>1</v>
      </c>
      <c r="C14" s="17"/>
      <c r="D14" s="7">
        <f t="shared" si="0"/>
        <v>0.47562407423480046</v>
      </c>
      <c r="E14" s="7">
        <f t="shared" si="1"/>
        <v>0.52437592576519954</v>
      </c>
      <c r="F14" s="14">
        <v>98328172</v>
      </c>
      <c r="G14" s="14">
        <v>108406889</v>
      </c>
      <c r="H14" s="6">
        <f>$C14*D14</f>
        <v>0</v>
      </c>
      <c r="I14" s="6">
        <f>$C14*E14</f>
        <v>0</v>
      </c>
      <c r="K14">
        <v>2022</v>
      </c>
      <c r="L14" s="3">
        <f t="shared" si="2"/>
        <v>706489412.02177942</v>
      </c>
      <c r="M14" s="3">
        <f t="shared" si="3"/>
        <v>993121812.47922051</v>
      </c>
      <c r="N14" s="3"/>
      <c r="O14" s="3"/>
      <c r="AC14" s="34"/>
    </row>
    <row r="15" spans="1:29" x14ac:dyDescent="0.35">
      <c r="A15" s="4">
        <f t="shared" ref="A15:A78" si="4">+A3+1</f>
        <v>2011</v>
      </c>
      <c r="B15" s="4">
        <f t="shared" ref="B15:B78" si="5">+B3</f>
        <v>2</v>
      </c>
      <c r="C15" s="17"/>
      <c r="D15" s="7">
        <f t="shared" si="0"/>
        <v>0.47086920390985826</v>
      </c>
      <c r="E15" s="7">
        <f t="shared" si="1"/>
        <v>0.52913079609014169</v>
      </c>
      <c r="F15" s="14">
        <v>83307417</v>
      </c>
      <c r="G15" s="14">
        <v>93615211</v>
      </c>
      <c r="H15" s="6">
        <f t="shared" ref="H15:H78" si="6">$C15*D15</f>
        <v>0</v>
      </c>
      <c r="I15" s="6">
        <f t="shared" ref="I15:I78" si="7">$C15*E15</f>
        <v>0</v>
      </c>
      <c r="K15">
        <v>2023</v>
      </c>
      <c r="L15" s="3">
        <f t="shared" si="2"/>
        <v>701836912.98454082</v>
      </c>
      <c r="M15" s="3">
        <f t="shared" si="3"/>
        <v>988626193.2374593</v>
      </c>
      <c r="N15" s="3"/>
      <c r="O15" s="3"/>
      <c r="AC15" s="34"/>
    </row>
    <row r="16" spans="1:29" x14ac:dyDescent="0.35">
      <c r="A16" s="4">
        <f t="shared" si="4"/>
        <v>2011</v>
      </c>
      <c r="B16" s="4">
        <f t="shared" si="5"/>
        <v>3</v>
      </c>
      <c r="C16" s="17"/>
      <c r="D16" s="7">
        <f t="shared" si="0"/>
        <v>0.4459039989956865</v>
      </c>
      <c r="E16" s="7">
        <f t="shared" si="1"/>
        <v>0.55409600100431344</v>
      </c>
      <c r="F16" s="14">
        <v>70711441</v>
      </c>
      <c r="G16" s="14">
        <v>87868525</v>
      </c>
      <c r="H16" s="6">
        <f t="shared" si="6"/>
        <v>0</v>
      </c>
      <c r="I16" s="6">
        <f t="shared" si="7"/>
        <v>0</v>
      </c>
      <c r="K16">
        <v>2024</v>
      </c>
      <c r="L16" s="3">
        <f t="shared" si="2"/>
        <v>699817737.26309991</v>
      </c>
      <c r="M16" s="3">
        <f t="shared" si="3"/>
        <v>985654125.67790031</v>
      </c>
      <c r="N16" s="3"/>
      <c r="O16" s="3"/>
      <c r="AC16" s="34"/>
    </row>
    <row r="17" spans="1:29" x14ac:dyDescent="0.35">
      <c r="A17" s="4">
        <f t="shared" si="4"/>
        <v>2011</v>
      </c>
      <c r="B17" s="4">
        <f t="shared" si="5"/>
        <v>4</v>
      </c>
      <c r="C17" s="17"/>
      <c r="D17" s="7">
        <f t="shared" si="0"/>
        <v>0.43111975184094492</v>
      </c>
      <c r="E17" s="7">
        <f t="shared" si="1"/>
        <v>0.56888024815905514</v>
      </c>
      <c r="F17" s="14">
        <v>63167901</v>
      </c>
      <c r="G17" s="14">
        <v>83352644</v>
      </c>
      <c r="H17" s="6">
        <f t="shared" si="6"/>
        <v>0</v>
      </c>
      <c r="I17" s="6">
        <f t="shared" si="7"/>
        <v>0</v>
      </c>
      <c r="K17">
        <v>2025</v>
      </c>
      <c r="L17" s="3">
        <f t="shared" si="2"/>
        <v>694436570.86902606</v>
      </c>
      <c r="M17" s="3">
        <f t="shared" si="3"/>
        <v>978487312.25997388</v>
      </c>
      <c r="N17" s="3"/>
      <c r="O17" s="3"/>
      <c r="AC17" s="34"/>
    </row>
    <row r="18" spans="1:29" x14ac:dyDescent="0.35">
      <c r="A18" s="4">
        <f t="shared" si="4"/>
        <v>2011</v>
      </c>
      <c r="B18" s="4">
        <f t="shared" si="5"/>
        <v>5</v>
      </c>
      <c r="C18" s="17"/>
      <c r="D18" s="7">
        <f t="shared" si="0"/>
        <v>0.41266931151692737</v>
      </c>
      <c r="E18" s="7">
        <f t="shared" si="1"/>
        <v>0.58733068848307268</v>
      </c>
      <c r="F18" s="14">
        <v>58359061</v>
      </c>
      <c r="G18" s="14">
        <v>83059405</v>
      </c>
      <c r="H18" s="6">
        <f t="shared" si="6"/>
        <v>0</v>
      </c>
      <c r="I18" s="6">
        <f t="shared" si="7"/>
        <v>0</v>
      </c>
      <c r="K18">
        <v>2026</v>
      </c>
      <c r="L18" s="3">
        <f t="shared" si="2"/>
        <v>692651037.65780842</v>
      </c>
      <c r="M18" s="3">
        <f t="shared" si="3"/>
        <v>976226302.49919152</v>
      </c>
      <c r="N18" s="3"/>
      <c r="O18" s="3"/>
      <c r="AC18" s="34"/>
    </row>
    <row r="19" spans="1:29" x14ac:dyDescent="0.35">
      <c r="A19" s="4">
        <f t="shared" si="4"/>
        <v>2011</v>
      </c>
      <c r="B19" s="4">
        <f t="shared" si="5"/>
        <v>6</v>
      </c>
      <c r="C19" s="17"/>
      <c r="D19" s="7">
        <f t="shared" si="0"/>
        <v>0.41644772218131232</v>
      </c>
      <c r="E19" s="7">
        <f t="shared" si="1"/>
        <v>0.58355227781868768</v>
      </c>
      <c r="F19" s="14">
        <v>70459486</v>
      </c>
      <c r="G19" s="14">
        <v>98732185</v>
      </c>
      <c r="H19" s="6">
        <f t="shared" si="6"/>
        <v>0</v>
      </c>
      <c r="I19" s="6">
        <f t="shared" si="7"/>
        <v>0</v>
      </c>
      <c r="K19">
        <v>2027</v>
      </c>
      <c r="L19" s="3">
        <f t="shared" si="2"/>
        <v>692684693.12506557</v>
      </c>
      <c r="M19" s="3">
        <f t="shared" si="3"/>
        <v>976452357.2929343</v>
      </c>
      <c r="N19" s="3"/>
      <c r="O19" s="3"/>
      <c r="AC19" s="34"/>
    </row>
    <row r="20" spans="1:29" x14ac:dyDescent="0.35">
      <c r="A20" s="4">
        <f t="shared" si="4"/>
        <v>2011</v>
      </c>
      <c r="B20" s="4">
        <f t="shared" si="5"/>
        <v>7</v>
      </c>
      <c r="C20" s="17"/>
      <c r="D20" s="7">
        <f t="shared" si="0"/>
        <v>0.42031314593478991</v>
      </c>
      <c r="E20" s="7">
        <f t="shared" si="1"/>
        <v>0.57968685406521014</v>
      </c>
      <c r="F20" s="14">
        <v>75301846</v>
      </c>
      <c r="G20" s="14">
        <v>103854687</v>
      </c>
      <c r="H20" s="6">
        <f t="shared" si="6"/>
        <v>0</v>
      </c>
      <c r="I20" s="6">
        <f t="shared" si="7"/>
        <v>0</v>
      </c>
      <c r="K20">
        <v>2028</v>
      </c>
      <c r="L20" s="3">
        <f t="shared" si="2"/>
        <v>693332843.75083721</v>
      </c>
      <c r="M20" s="3">
        <f t="shared" si="3"/>
        <v>977334671.88016272</v>
      </c>
      <c r="N20" s="3"/>
      <c r="O20" s="3"/>
      <c r="AC20" s="34"/>
    </row>
    <row r="21" spans="1:29" x14ac:dyDescent="0.35">
      <c r="A21" s="4">
        <f t="shared" si="4"/>
        <v>2011</v>
      </c>
      <c r="B21" s="4">
        <f t="shared" si="5"/>
        <v>8</v>
      </c>
      <c r="C21" s="17"/>
      <c r="D21" s="7">
        <f t="shared" si="0"/>
        <v>0.4256825370545772</v>
      </c>
      <c r="E21" s="7">
        <f t="shared" si="1"/>
        <v>0.57431746294542274</v>
      </c>
      <c r="F21" s="14">
        <v>85043105</v>
      </c>
      <c r="G21" s="14">
        <v>114737477</v>
      </c>
      <c r="H21" s="6">
        <f t="shared" si="6"/>
        <v>0</v>
      </c>
      <c r="I21" s="6">
        <f t="shared" si="7"/>
        <v>0</v>
      </c>
      <c r="K21">
        <v>2029</v>
      </c>
      <c r="L21" s="3">
        <f t="shared" si="2"/>
        <v>690014660.59603047</v>
      </c>
      <c r="M21" s="3">
        <f t="shared" si="3"/>
        <v>973025424.51696944</v>
      </c>
      <c r="N21" s="3"/>
      <c r="O21" s="3"/>
      <c r="AC21" s="34"/>
    </row>
    <row r="22" spans="1:29" x14ac:dyDescent="0.35">
      <c r="A22" s="4">
        <f t="shared" si="4"/>
        <v>2011</v>
      </c>
      <c r="B22" s="4">
        <f t="shared" si="5"/>
        <v>9</v>
      </c>
      <c r="C22" s="17"/>
      <c r="D22" s="7">
        <f t="shared" si="0"/>
        <v>0.41223674968107199</v>
      </c>
      <c r="E22" s="7">
        <f t="shared" si="1"/>
        <v>0.58776325031892807</v>
      </c>
      <c r="F22" s="14">
        <v>75072782</v>
      </c>
      <c r="G22" s="14">
        <v>107038061</v>
      </c>
      <c r="H22" s="6">
        <f t="shared" si="6"/>
        <v>0</v>
      </c>
      <c r="I22" s="6">
        <f t="shared" si="7"/>
        <v>0</v>
      </c>
      <c r="K22">
        <v>2030</v>
      </c>
      <c r="L22" s="3">
        <f t="shared" si="2"/>
        <v>686789045.51401794</v>
      </c>
      <c r="M22" s="3">
        <f t="shared" si="3"/>
        <v>968660375.00498211</v>
      </c>
      <c r="N22" s="3"/>
      <c r="O22" s="3"/>
      <c r="AC22" s="34"/>
    </row>
    <row r="23" spans="1:29" x14ac:dyDescent="0.35">
      <c r="A23" s="4">
        <f t="shared" si="4"/>
        <v>2011</v>
      </c>
      <c r="B23" s="4">
        <f t="shared" si="5"/>
        <v>10</v>
      </c>
      <c r="C23" s="17"/>
      <c r="D23" s="7">
        <f t="shared" si="0"/>
        <v>0.40215294087927311</v>
      </c>
      <c r="E23" s="7">
        <f t="shared" si="1"/>
        <v>0.59784705912072689</v>
      </c>
      <c r="F23" s="14">
        <v>58742653</v>
      </c>
      <c r="G23" s="14">
        <v>87327777</v>
      </c>
      <c r="H23" s="6">
        <f t="shared" si="6"/>
        <v>0</v>
      </c>
      <c r="I23" s="6">
        <f t="shared" si="7"/>
        <v>0</v>
      </c>
      <c r="K23">
        <v>2031</v>
      </c>
      <c r="L23" s="3">
        <f t="shared" si="2"/>
        <v>684123135.38333428</v>
      </c>
      <c r="M23" s="3">
        <f t="shared" si="3"/>
        <v>965065384.76866603</v>
      </c>
      <c r="N23" s="3"/>
      <c r="O23" s="3"/>
      <c r="AC23" s="34"/>
    </row>
    <row r="24" spans="1:29" x14ac:dyDescent="0.35">
      <c r="A24" s="4">
        <f t="shared" si="4"/>
        <v>2011</v>
      </c>
      <c r="B24" s="4">
        <f t="shared" si="5"/>
        <v>11</v>
      </c>
      <c r="C24" s="17"/>
      <c r="D24" s="7">
        <f t="shared" si="0"/>
        <v>0.41488419404422172</v>
      </c>
      <c r="E24" s="7">
        <f t="shared" si="1"/>
        <v>0.58511580595577828</v>
      </c>
      <c r="F24" s="14">
        <v>54621245</v>
      </c>
      <c r="G24" s="14">
        <v>77032951</v>
      </c>
      <c r="H24" s="6">
        <f t="shared" si="6"/>
        <v>0</v>
      </c>
      <c r="I24" s="6">
        <f t="shared" si="7"/>
        <v>0</v>
      </c>
      <c r="K24">
        <v>2032</v>
      </c>
      <c r="L24" s="3">
        <f t="shared" si="2"/>
        <v>683166076.41079223</v>
      </c>
      <c r="M24" s="3">
        <f t="shared" si="3"/>
        <v>963680182.11920762</v>
      </c>
      <c r="N24" s="3"/>
      <c r="O24" s="3"/>
      <c r="AC24" s="34"/>
    </row>
    <row r="25" spans="1:29" x14ac:dyDescent="0.35">
      <c r="A25" s="4">
        <f t="shared" si="4"/>
        <v>2011</v>
      </c>
      <c r="B25" s="4">
        <f t="shared" si="5"/>
        <v>12</v>
      </c>
      <c r="C25" s="17"/>
      <c r="D25" s="7">
        <f t="shared" si="0"/>
        <v>0.43000173985989099</v>
      </c>
      <c r="E25" s="7">
        <f t="shared" si="1"/>
        <v>0.56999826014010901</v>
      </c>
      <c r="F25" s="14">
        <v>66697652</v>
      </c>
      <c r="G25" s="14">
        <v>88412539</v>
      </c>
      <c r="H25" s="6">
        <f t="shared" si="6"/>
        <v>0</v>
      </c>
      <c r="I25" s="6">
        <f t="shared" si="7"/>
        <v>0</v>
      </c>
      <c r="K25">
        <v>2033</v>
      </c>
      <c r="L25" s="3">
        <f t="shared" si="2"/>
        <v>679844678.63129389</v>
      </c>
      <c r="M25" s="3">
        <f t="shared" si="3"/>
        <v>959363256.79570615</v>
      </c>
      <c r="N25" s="3"/>
      <c r="O25" s="3"/>
      <c r="AC25" s="34"/>
    </row>
    <row r="26" spans="1:29" x14ac:dyDescent="0.35">
      <c r="A26" s="4">
        <f t="shared" si="4"/>
        <v>2012</v>
      </c>
      <c r="B26" s="4">
        <f t="shared" si="5"/>
        <v>1</v>
      </c>
      <c r="C26" s="17"/>
      <c r="D26" s="7">
        <f t="shared" si="0"/>
        <v>0.44561805799142667</v>
      </c>
      <c r="E26" s="7">
        <f t="shared" si="1"/>
        <v>0.55438194200857327</v>
      </c>
      <c r="F26" s="14">
        <v>79517883</v>
      </c>
      <c r="G26" s="14">
        <v>98926149</v>
      </c>
      <c r="H26" s="6">
        <f t="shared" si="6"/>
        <v>0</v>
      </c>
      <c r="I26" s="6">
        <f t="shared" si="7"/>
        <v>0</v>
      </c>
      <c r="K26">
        <v>2034</v>
      </c>
      <c r="L26" s="3">
        <f t="shared" si="2"/>
        <v>678300757.04460132</v>
      </c>
      <c r="M26" s="3">
        <f t="shared" si="3"/>
        <v>957355579.39539862</v>
      </c>
      <c r="N26" s="3"/>
      <c r="O26" s="3"/>
      <c r="AC26" s="34"/>
    </row>
    <row r="27" spans="1:29" x14ac:dyDescent="0.35">
      <c r="A27" s="4">
        <f t="shared" si="4"/>
        <v>2012</v>
      </c>
      <c r="B27" s="4">
        <f t="shared" si="5"/>
        <v>2</v>
      </c>
      <c r="C27" s="17"/>
      <c r="D27" s="7">
        <f t="shared" si="0"/>
        <v>0.44276470057429523</v>
      </c>
      <c r="E27" s="7">
        <f t="shared" si="1"/>
        <v>0.55723529942570471</v>
      </c>
      <c r="F27" s="14">
        <v>72157752</v>
      </c>
      <c r="G27" s="14">
        <v>90813126</v>
      </c>
      <c r="H27" s="6">
        <f t="shared" si="6"/>
        <v>0</v>
      </c>
      <c r="I27" s="6">
        <f t="shared" si="7"/>
        <v>0</v>
      </c>
      <c r="K27">
        <v>2035</v>
      </c>
      <c r="L27" s="3">
        <f t="shared" si="2"/>
        <v>677043878.65938473</v>
      </c>
      <c r="M27" s="3">
        <f t="shared" si="3"/>
        <v>955735064.48761535</v>
      </c>
      <c r="N27" s="3"/>
      <c r="O27" s="3"/>
      <c r="AC27" s="34"/>
    </row>
    <row r="28" spans="1:29" x14ac:dyDescent="0.35">
      <c r="A28" s="4">
        <f t="shared" si="4"/>
        <v>2012</v>
      </c>
      <c r="B28" s="4">
        <f t="shared" si="5"/>
        <v>3</v>
      </c>
      <c r="C28" s="17"/>
      <c r="D28" s="7">
        <f t="shared" si="0"/>
        <v>0.42879470569998412</v>
      </c>
      <c r="E28" s="7">
        <f t="shared" si="1"/>
        <v>0.57120529430001588</v>
      </c>
      <c r="F28" s="14">
        <v>64294244</v>
      </c>
      <c r="G28" s="14">
        <v>85647542</v>
      </c>
      <c r="H28" s="6">
        <f t="shared" si="6"/>
        <v>0</v>
      </c>
      <c r="I28" s="6">
        <f t="shared" si="7"/>
        <v>0</v>
      </c>
      <c r="K28">
        <v>2036</v>
      </c>
      <c r="L28" s="3">
        <f t="shared" si="2"/>
        <v>677054108.82378232</v>
      </c>
      <c r="M28" s="3">
        <f t="shared" si="3"/>
        <v>955709347.84121776</v>
      </c>
      <c r="N28" s="3"/>
      <c r="O28" s="3"/>
      <c r="AC28" s="34"/>
    </row>
    <row r="29" spans="1:29" x14ac:dyDescent="0.35">
      <c r="A29" s="4">
        <f t="shared" si="4"/>
        <v>2012</v>
      </c>
      <c r="B29" s="4">
        <f t="shared" si="5"/>
        <v>4</v>
      </c>
      <c r="C29" s="17"/>
      <c r="D29" s="7">
        <f t="shared" si="0"/>
        <v>0.39875165921639488</v>
      </c>
      <c r="E29" s="7">
        <f t="shared" si="1"/>
        <v>0.60124834078360512</v>
      </c>
      <c r="F29" s="14">
        <v>54565256</v>
      </c>
      <c r="G29" s="14">
        <v>82274942</v>
      </c>
      <c r="H29" s="6">
        <f t="shared" si="6"/>
        <v>0</v>
      </c>
      <c r="I29" s="6">
        <f t="shared" si="7"/>
        <v>0</v>
      </c>
      <c r="K29">
        <v>2037</v>
      </c>
      <c r="L29" s="3">
        <f t="shared" si="2"/>
        <v>674645329.75308383</v>
      </c>
      <c r="M29" s="3">
        <f t="shared" si="3"/>
        <v>952654708.79391623</v>
      </c>
      <c r="N29" s="3"/>
      <c r="O29" s="3"/>
      <c r="AC29" s="34"/>
    </row>
    <row r="30" spans="1:29" x14ac:dyDescent="0.35">
      <c r="A30" s="4">
        <f t="shared" si="4"/>
        <v>2012</v>
      </c>
      <c r="B30" s="4">
        <f t="shared" si="5"/>
        <v>5</v>
      </c>
      <c r="C30" s="17"/>
      <c r="D30" s="7">
        <f t="shared" si="0"/>
        <v>0.39624512025307224</v>
      </c>
      <c r="E30" s="7">
        <f t="shared" si="1"/>
        <v>0.60375487974692776</v>
      </c>
      <c r="F30" s="14">
        <v>57533025</v>
      </c>
      <c r="G30" s="14">
        <v>87662517</v>
      </c>
      <c r="H30" s="6">
        <f t="shared" si="6"/>
        <v>0</v>
      </c>
      <c r="I30" s="6">
        <f t="shared" si="7"/>
        <v>0</v>
      </c>
      <c r="K30">
        <v>2038</v>
      </c>
      <c r="L30" s="3">
        <f t="shared" si="2"/>
        <v>673652948.95096397</v>
      </c>
      <c r="M30" s="3">
        <f t="shared" si="3"/>
        <v>951409022.7240361</v>
      </c>
      <c r="N30" s="3"/>
      <c r="O30" s="3"/>
      <c r="AC30" s="34"/>
    </row>
    <row r="31" spans="1:29" x14ac:dyDescent="0.35">
      <c r="A31" s="4">
        <f t="shared" si="4"/>
        <v>2012</v>
      </c>
      <c r="B31" s="4">
        <f t="shared" si="5"/>
        <v>6</v>
      </c>
      <c r="C31" s="17"/>
      <c r="D31" s="7">
        <f t="shared" si="0"/>
        <v>0.39774395742105606</v>
      </c>
      <c r="E31" s="7">
        <f t="shared" si="1"/>
        <v>0.60225604257894394</v>
      </c>
      <c r="F31" s="14">
        <v>66526111</v>
      </c>
      <c r="G31" s="14">
        <v>100732523</v>
      </c>
      <c r="H31" s="6">
        <f t="shared" si="6"/>
        <v>0</v>
      </c>
      <c r="I31" s="6">
        <f t="shared" si="7"/>
        <v>0</v>
      </c>
      <c r="K31">
        <v>2039</v>
      </c>
      <c r="L31" s="3">
        <f t="shared" si="2"/>
        <v>672763526.69131958</v>
      </c>
      <c r="M31" s="3">
        <f t="shared" si="3"/>
        <v>950307345.5446806</v>
      </c>
      <c r="N31" s="3"/>
      <c r="O31" s="3"/>
      <c r="AC31" s="34"/>
    </row>
    <row r="32" spans="1:29" x14ac:dyDescent="0.35">
      <c r="A32" s="4">
        <f t="shared" si="4"/>
        <v>2012</v>
      </c>
      <c r="B32" s="4">
        <f t="shared" si="5"/>
        <v>7</v>
      </c>
      <c r="C32" s="17"/>
      <c r="D32" s="7">
        <f t="shared" si="0"/>
        <v>0.4103346339277813</v>
      </c>
      <c r="E32" s="7">
        <f t="shared" si="1"/>
        <v>0.58966536607221876</v>
      </c>
      <c r="F32" s="14">
        <v>78610894</v>
      </c>
      <c r="G32" s="14">
        <v>112966632</v>
      </c>
      <c r="H32" s="6">
        <f t="shared" si="6"/>
        <v>0</v>
      </c>
      <c r="I32" s="6">
        <f t="shared" si="7"/>
        <v>0</v>
      </c>
      <c r="K32">
        <v>2040</v>
      </c>
      <c r="L32" s="3">
        <f t="shared" si="2"/>
        <v>673050142.85799432</v>
      </c>
      <c r="M32" s="3">
        <f t="shared" si="3"/>
        <v>950691934.88500583</v>
      </c>
      <c r="N32" s="3"/>
      <c r="O32" s="3"/>
      <c r="AC32" s="34"/>
    </row>
    <row r="33" spans="1:29" x14ac:dyDescent="0.35">
      <c r="A33" s="4">
        <f t="shared" si="4"/>
        <v>2012</v>
      </c>
      <c r="B33" s="4">
        <f t="shared" si="5"/>
        <v>8</v>
      </c>
      <c r="C33" s="17"/>
      <c r="D33" s="7">
        <f t="shared" si="0"/>
        <v>0.40994738988554247</v>
      </c>
      <c r="E33" s="7">
        <f t="shared" si="1"/>
        <v>0.59005261011445753</v>
      </c>
      <c r="F33" s="14">
        <v>77584615</v>
      </c>
      <c r="G33" s="14">
        <v>111670438</v>
      </c>
      <c r="H33" s="6">
        <f t="shared" si="6"/>
        <v>0</v>
      </c>
      <c r="I33" s="6">
        <f t="shared" si="7"/>
        <v>0</v>
      </c>
      <c r="K33">
        <v>2041</v>
      </c>
      <c r="L33" s="3">
        <f t="shared" si="2"/>
        <v>670777138.43794608</v>
      </c>
      <c r="M33" s="3">
        <f t="shared" si="3"/>
        <v>947795764.00405383</v>
      </c>
      <c r="N33" s="3"/>
      <c r="O33" s="3"/>
      <c r="AC33" s="34"/>
    </row>
    <row r="34" spans="1:29" x14ac:dyDescent="0.35">
      <c r="A34" s="4">
        <f t="shared" si="4"/>
        <v>2012</v>
      </c>
      <c r="B34" s="4">
        <f t="shared" si="5"/>
        <v>9</v>
      </c>
      <c r="C34" s="17"/>
      <c r="D34" s="7">
        <f t="shared" si="0"/>
        <v>0.40209237061734954</v>
      </c>
      <c r="E34" s="7">
        <f t="shared" si="1"/>
        <v>0.59790762938265052</v>
      </c>
      <c r="F34" s="14">
        <v>71400724</v>
      </c>
      <c r="G34" s="14">
        <v>106172215</v>
      </c>
      <c r="H34" s="6">
        <f t="shared" si="6"/>
        <v>0</v>
      </c>
      <c r="I34" s="6">
        <f t="shared" si="7"/>
        <v>0</v>
      </c>
      <c r="K34">
        <v>2042</v>
      </c>
      <c r="L34" s="3">
        <f t="shared" si="2"/>
        <v>669899146.98982465</v>
      </c>
      <c r="M34" s="3">
        <f t="shared" si="3"/>
        <v>946694492.74017525</v>
      </c>
      <c r="N34" s="3"/>
      <c r="O34" s="3"/>
      <c r="AC34" s="34"/>
    </row>
    <row r="35" spans="1:29" x14ac:dyDescent="0.35">
      <c r="A35" s="4">
        <f t="shared" si="4"/>
        <v>2012</v>
      </c>
      <c r="B35" s="4">
        <f t="shared" si="5"/>
        <v>10</v>
      </c>
      <c r="C35" s="17"/>
      <c r="D35" s="7">
        <f t="shared" si="0"/>
        <v>0.39877323816667509</v>
      </c>
      <c r="E35" s="7">
        <f t="shared" si="1"/>
        <v>0.60122676183332491</v>
      </c>
      <c r="F35" s="14">
        <v>55522872</v>
      </c>
      <c r="G35" s="14">
        <v>83711326</v>
      </c>
      <c r="H35" s="6">
        <f t="shared" si="6"/>
        <v>0</v>
      </c>
      <c r="I35" s="6">
        <f t="shared" si="7"/>
        <v>0</v>
      </c>
      <c r="K35">
        <v>2043</v>
      </c>
      <c r="L35" s="3">
        <f t="shared" si="2"/>
        <v>669176361.43475473</v>
      </c>
      <c r="M35" s="3">
        <f t="shared" si="3"/>
        <v>945818043.91024518</v>
      </c>
      <c r="N35" s="3"/>
      <c r="O35" s="3"/>
      <c r="AC35" s="34"/>
    </row>
    <row r="36" spans="1:29" x14ac:dyDescent="0.35">
      <c r="A36" s="4">
        <f t="shared" si="4"/>
        <v>2012</v>
      </c>
      <c r="B36" s="4">
        <f t="shared" si="5"/>
        <v>11</v>
      </c>
      <c r="C36" s="17"/>
      <c r="D36" s="7">
        <f t="shared" si="0"/>
        <v>0.41334137212522359</v>
      </c>
      <c r="E36" s="7">
        <f t="shared" si="1"/>
        <v>0.58665862787477641</v>
      </c>
      <c r="F36" s="14">
        <v>58067765</v>
      </c>
      <c r="G36" s="14">
        <v>82416031</v>
      </c>
      <c r="H36" s="6">
        <f t="shared" si="6"/>
        <v>0</v>
      </c>
      <c r="I36" s="6">
        <f t="shared" si="7"/>
        <v>0</v>
      </c>
      <c r="K36">
        <v>2044</v>
      </c>
      <c r="L36" s="3">
        <f t="shared" si="2"/>
        <v>669714727.65626836</v>
      </c>
      <c r="M36" s="3">
        <f t="shared" si="3"/>
        <v>946531187.31573164</v>
      </c>
      <c r="N36" s="3"/>
      <c r="O36" s="3"/>
      <c r="AC36" s="34"/>
    </row>
    <row r="37" spans="1:29" x14ac:dyDescent="0.35">
      <c r="A37" s="4">
        <f t="shared" si="4"/>
        <v>2012</v>
      </c>
      <c r="B37" s="4">
        <f t="shared" si="5"/>
        <v>12</v>
      </c>
      <c r="C37" s="17"/>
      <c r="D37" s="7">
        <f t="shared" si="0"/>
        <v>0.43552171366012743</v>
      </c>
      <c r="E37" s="7">
        <f t="shared" si="1"/>
        <v>0.56447828633987251</v>
      </c>
      <c r="F37" s="14">
        <v>65942668</v>
      </c>
      <c r="G37" s="14">
        <v>85468079</v>
      </c>
      <c r="H37" s="6">
        <f t="shared" si="6"/>
        <v>0</v>
      </c>
      <c r="I37" s="6">
        <f t="shared" si="7"/>
        <v>0</v>
      </c>
      <c r="K37">
        <v>2045</v>
      </c>
      <c r="L37" s="3">
        <f t="shared" si="2"/>
        <v>667963762.67121685</v>
      </c>
      <c r="M37" s="3">
        <f t="shared" si="3"/>
        <v>944384229.47678316</v>
      </c>
      <c r="N37" s="3"/>
      <c r="O37" s="3"/>
      <c r="AC37" s="34"/>
    </row>
    <row r="38" spans="1:29" x14ac:dyDescent="0.35">
      <c r="A38" s="4">
        <f t="shared" si="4"/>
        <v>2013</v>
      </c>
      <c r="B38" s="4">
        <f t="shared" si="5"/>
        <v>1</v>
      </c>
      <c r="C38" s="17"/>
      <c r="D38" s="7">
        <f t="shared" si="0"/>
        <v>0.45236022662069603</v>
      </c>
      <c r="E38" s="7">
        <f t="shared" si="1"/>
        <v>0.54763977337930392</v>
      </c>
      <c r="F38" s="14">
        <v>80703675</v>
      </c>
      <c r="G38" s="14">
        <v>97702096</v>
      </c>
      <c r="H38" s="6">
        <f t="shared" si="6"/>
        <v>0</v>
      </c>
      <c r="I38" s="6">
        <f t="shared" si="7"/>
        <v>0</v>
      </c>
      <c r="K38">
        <v>2046</v>
      </c>
      <c r="L38" s="3">
        <f t="shared" si="2"/>
        <v>667483852.9400084</v>
      </c>
      <c r="M38" s="3">
        <f t="shared" si="3"/>
        <v>943843674.54599178</v>
      </c>
      <c r="N38" s="3"/>
      <c r="O38" s="3"/>
      <c r="AC38" s="34"/>
    </row>
    <row r="39" spans="1:29" x14ac:dyDescent="0.35">
      <c r="A39" s="4">
        <f t="shared" si="4"/>
        <v>2013</v>
      </c>
      <c r="B39" s="4">
        <f t="shared" si="5"/>
        <v>2</v>
      </c>
      <c r="C39" s="17"/>
      <c r="D39" s="7">
        <f t="shared" si="0"/>
        <v>0.45396736398675153</v>
      </c>
      <c r="E39" s="7">
        <f t="shared" si="1"/>
        <v>0.54603263601324847</v>
      </c>
      <c r="F39" s="14">
        <v>78765420</v>
      </c>
      <c r="G39" s="14">
        <v>94739167</v>
      </c>
      <c r="H39" s="6">
        <f t="shared" si="6"/>
        <v>0</v>
      </c>
      <c r="I39" s="6">
        <f t="shared" si="7"/>
        <v>0</v>
      </c>
      <c r="K39">
        <v>2047</v>
      </c>
      <c r="L39" s="3">
        <f t="shared" si="2"/>
        <v>667142744.64261425</v>
      </c>
      <c r="M39" s="3">
        <f t="shared" si="3"/>
        <v>943494851.67538595</v>
      </c>
      <c r="N39" s="3"/>
      <c r="O39" s="3"/>
      <c r="AC39" s="34"/>
    </row>
    <row r="40" spans="1:29" x14ac:dyDescent="0.35">
      <c r="A40" s="4">
        <f t="shared" si="4"/>
        <v>2013</v>
      </c>
      <c r="B40" s="4">
        <f t="shared" si="5"/>
        <v>3</v>
      </c>
      <c r="C40" s="17"/>
      <c r="D40" s="7">
        <f t="shared" si="0"/>
        <v>0.45106045982659698</v>
      </c>
      <c r="E40" s="7">
        <f t="shared" si="1"/>
        <v>0.54893954017340296</v>
      </c>
      <c r="F40" s="14">
        <v>74011915</v>
      </c>
      <c r="G40" s="14">
        <v>90072330</v>
      </c>
      <c r="H40" s="6">
        <f t="shared" si="6"/>
        <v>0</v>
      </c>
      <c r="I40" s="6">
        <f t="shared" si="7"/>
        <v>0</v>
      </c>
      <c r="K40">
        <v>2048</v>
      </c>
      <c r="L40" s="3">
        <f t="shared" si="2"/>
        <v>667826275.55496383</v>
      </c>
      <c r="M40" s="3">
        <f t="shared" si="3"/>
        <v>944413593.25103605</v>
      </c>
      <c r="N40" s="3"/>
      <c r="O40" s="3"/>
      <c r="AC40" s="34"/>
    </row>
    <row r="41" spans="1:29" x14ac:dyDescent="0.35">
      <c r="A41" s="4">
        <f t="shared" si="4"/>
        <v>2013</v>
      </c>
      <c r="B41" s="4">
        <f t="shared" si="5"/>
        <v>4</v>
      </c>
      <c r="C41" s="17"/>
      <c r="D41" s="7">
        <f t="shared" si="0"/>
        <v>0.43649062071429118</v>
      </c>
      <c r="E41" s="7">
        <f t="shared" si="1"/>
        <v>0.56350937928570888</v>
      </c>
      <c r="F41" s="14">
        <v>65601532</v>
      </c>
      <c r="G41" s="14">
        <v>84691576</v>
      </c>
      <c r="H41" s="6">
        <f t="shared" si="6"/>
        <v>0</v>
      </c>
      <c r="I41" s="6">
        <f t="shared" si="7"/>
        <v>0</v>
      </c>
      <c r="K41">
        <v>2049</v>
      </c>
      <c r="L41" s="3">
        <f t="shared" si="2"/>
        <v>666238802.28125763</v>
      </c>
      <c r="M41" s="3">
        <f t="shared" si="3"/>
        <v>942487191.55274236</v>
      </c>
      <c r="N41" s="3"/>
      <c r="O41" s="3"/>
      <c r="AC41" s="34"/>
    </row>
    <row r="42" spans="1:29" x14ac:dyDescent="0.35">
      <c r="A42" s="4">
        <f t="shared" si="4"/>
        <v>2013</v>
      </c>
      <c r="B42" s="4">
        <f t="shared" si="5"/>
        <v>5</v>
      </c>
      <c r="C42" s="17"/>
      <c r="D42" s="7">
        <f t="shared" si="0"/>
        <v>0.40799309904367598</v>
      </c>
      <c r="E42" s="7">
        <f t="shared" si="1"/>
        <v>0.59200690095632402</v>
      </c>
      <c r="F42" s="14">
        <v>54270934</v>
      </c>
      <c r="G42" s="14">
        <v>78748311</v>
      </c>
      <c r="H42" s="6">
        <f t="shared" si="6"/>
        <v>0</v>
      </c>
      <c r="I42" s="6">
        <f t="shared" si="7"/>
        <v>0</v>
      </c>
      <c r="K42">
        <v>2050</v>
      </c>
      <c r="L42" s="3">
        <f t="shared" si="2"/>
        <v>665969743.61034799</v>
      </c>
      <c r="M42" s="3">
        <f t="shared" si="3"/>
        <v>942250670.68865204</v>
      </c>
      <c r="N42" s="3"/>
      <c r="O42" s="3"/>
      <c r="AC42" s="34"/>
    </row>
    <row r="43" spans="1:29" x14ac:dyDescent="0.35">
      <c r="A43" s="4">
        <f t="shared" si="4"/>
        <v>2013</v>
      </c>
      <c r="B43" s="4">
        <f t="shared" si="5"/>
        <v>6</v>
      </c>
      <c r="C43" s="17"/>
      <c r="D43" s="7">
        <f t="shared" si="0"/>
        <v>0.41146355619736064</v>
      </c>
      <c r="E43" s="7">
        <f t="shared" si="1"/>
        <v>0.58853644380263936</v>
      </c>
      <c r="F43" s="14">
        <v>62119806</v>
      </c>
      <c r="G43" s="14">
        <v>88852996</v>
      </c>
      <c r="H43" s="6">
        <f t="shared" si="6"/>
        <v>0</v>
      </c>
      <c r="I43" s="6">
        <f t="shared" si="7"/>
        <v>0</v>
      </c>
      <c r="AC43" s="34"/>
    </row>
    <row r="44" spans="1:29" x14ac:dyDescent="0.35">
      <c r="A44" s="4">
        <f t="shared" si="4"/>
        <v>2013</v>
      </c>
      <c r="B44" s="4">
        <f t="shared" si="5"/>
        <v>7</v>
      </c>
      <c r="C44" s="17"/>
      <c r="D44" s="7">
        <f t="shared" si="0"/>
        <v>0.41869695833544923</v>
      </c>
      <c r="E44" s="7">
        <f t="shared" si="1"/>
        <v>0.58130304166455071</v>
      </c>
      <c r="F44" s="14">
        <v>70370940</v>
      </c>
      <c r="G44" s="14">
        <v>97700355</v>
      </c>
      <c r="H44" s="6">
        <f t="shared" si="6"/>
        <v>0</v>
      </c>
      <c r="I44" s="6">
        <f t="shared" si="7"/>
        <v>0</v>
      </c>
      <c r="AC44" s="34"/>
    </row>
    <row r="45" spans="1:29" x14ac:dyDescent="0.35">
      <c r="A45" s="4">
        <f t="shared" si="4"/>
        <v>2013</v>
      </c>
      <c r="B45" s="4">
        <f t="shared" si="5"/>
        <v>8</v>
      </c>
      <c r="C45" s="17"/>
      <c r="D45" s="7">
        <f t="shared" si="0"/>
        <v>0.41916773409927921</v>
      </c>
      <c r="E45" s="7">
        <f t="shared" si="1"/>
        <v>0.58083226590072079</v>
      </c>
      <c r="F45" s="14">
        <v>70118983</v>
      </c>
      <c r="G45" s="14">
        <v>97162459</v>
      </c>
      <c r="H45" s="6">
        <f t="shared" si="6"/>
        <v>0</v>
      </c>
      <c r="I45" s="6">
        <f t="shared" si="7"/>
        <v>0</v>
      </c>
      <c r="L45" s="3"/>
      <c r="M45" s="3"/>
      <c r="AC45" s="34"/>
    </row>
    <row r="46" spans="1:29" x14ac:dyDescent="0.35">
      <c r="A46" s="4">
        <f t="shared" si="4"/>
        <v>2013</v>
      </c>
      <c r="B46" s="4">
        <f t="shared" si="5"/>
        <v>9</v>
      </c>
      <c r="C46" s="17"/>
      <c r="D46" s="7">
        <f t="shared" si="0"/>
        <v>0.41632579832158845</v>
      </c>
      <c r="E46" s="7">
        <f t="shared" si="1"/>
        <v>0.58367420167841155</v>
      </c>
      <c r="F46" s="14">
        <v>71232745</v>
      </c>
      <c r="G46" s="14">
        <v>99865816</v>
      </c>
      <c r="H46" s="6">
        <f t="shared" si="6"/>
        <v>0</v>
      </c>
      <c r="I46" s="6">
        <f t="shared" si="7"/>
        <v>0</v>
      </c>
      <c r="L46" s="3"/>
      <c r="M46" s="3"/>
      <c r="AC46" s="34"/>
    </row>
    <row r="47" spans="1:29" x14ac:dyDescent="0.35">
      <c r="A47" s="4">
        <f t="shared" si="4"/>
        <v>2013</v>
      </c>
      <c r="B47" s="4">
        <f t="shared" si="5"/>
        <v>10</v>
      </c>
      <c r="C47" s="17"/>
      <c r="D47" s="7">
        <f t="shared" si="0"/>
        <v>0.40785192316880753</v>
      </c>
      <c r="E47" s="7">
        <f t="shared" si="1"/>
        <v>0.59214807683119253</v>
      </c>
      <c r="F47" s="14">
        <v>59069504</v>
      </c>
      <c r="G47" s="14">
        <v>85761256</v>
      </c>
      <c r="H47" s="6">
        <f t="shared" si="6"/>
        <v>0</v>
      </c>
      <c r="I47" s="6">
        <f t="shared" si="7"/>
        <v>0</v>
      </c>
      <c r="L47" s="3"/>
      <c r="M47" s="3"/>
      <c r="AC47" s="34"/>
    </row>
    <row r="48" spans="1:29" x14ac:dyDescent="0.35">
      <c r="A48" s="4">
        <f t="shared" si="4"/>
        <v>2013</v>
      </c>
      <c r="B48" s="4">
        <f t="shared" si="5"/>
        <v>11</v>
      </c>
      <c r="C48" s="17"/>
      <c r="D48" s="7">
        <f t="shared" si="0"/>
        <v>0.4215529371851881</v>
      </c>
      <c r="E48" s="7">
        <f t="shared" si="1"/>
        <v>0.57844706281481195</v>
      </c>
      <c r="F48" s="14">
        <v>56343076</v>
      </c>
      <c r="G48" s="14">
        <v>77312916</v>
      </c>
      <c r="H48" s="6">
        <f t="shared" si="6"/>
        <v>0</v>
      </c>
      <c r="I48" s="6">
        <f t="shared" si="7"/>
        <v>0</v>
      </c>
      <c r="L48" s="3"/>
      <c r="M48" s="3"/>
      <c r="AC48" s="34"/>
    </row>
    <row r="49" spans="1:29" x14ac:dyDescent="0.35">
      <c r="A49" s="4">
        <f t="shared" si="4"/>
        <v>2013</v>
      </c>
      <c r="B49" s="4">
        <f t="shared" si="5"/>
        <v>12</v>
      </c>
      <c r="C49" s="17"/>
      <c r="D49" s="7">
        <f t="shared" si="0"/>
        <v>0.4541233118088534</v>
      </c>
      <c r="E49" s="7">
        <f t="shared" si="1"/>
        <v>0.54587668819114654</v>
      </c>
      <c r="F49" s="14">
        <v>75070384</v>
      </c>
      <c r="G49" s="14">
        <v>90237985</v>
      </c>
      <c r="H49" s="6">
        <f t="shared" si="6"/>
        <v>0</v>
      </c>
      <c r="I49" s="6">
        <f t="shared" si="7"/>
        <v>0</v>
      </c>
      <c r="L49" s="3"/>
      <c r="M49" s="3"/>
      <c r="AC49" s="34"/>
    </row>
    <row r="50" spans="1:29" x14ac:dyDescent="0.35">
      <c r="A50" s="4">
        <f t="shared" si="4"/>
        <v>2014</v>
      </c>
      <c r="B50" s="4">
        <f t="shared" si="5"/>
        <v>1</v>
      </c>
      <c r="C50" s="17"/>
      <c r="D50" s="7">
        <f t="shared" si="0"/>
        <v>0.4755117075556517</v>
      </c>
      <c r="E50" s="7">
        <f t="shared" si="1"/>
        <v>0.52448829244434836</v>
      </c>
      <c r="F50" s="14">
        <v>93529063</v>
      </c>
      <c r="G50" s="14">
        <v>103162336</v>
      </c>
      <c r="H50" s="6">
        <f t="shared" si="6"/>
        <v>0</v>
      </c>
      <c r="I50" s="6">
        <f t="shared" si="7"/>
        <v>0</v>
      </c>
      <c r="L50" s="3"/>
      <c r="M50" s="3"/>
      <c r="AC50" s="34"/>
    </row>
    <row r="51" spans="1:29" x14ac:dyDescent="0.35">
      <c r="A51" s="4">
        <f t="shared" si="4"/>
        <v>2014</v>
      </c>
      <c r="B51" s="4">
        <f t="shared" si="5"/>
        <v>2</v>
      </c>
      <c r="C51" s="17"/>
      <c r="D51" s="7">
        <f t="shared" si="0"/>
        <v>0.48297913063058989</v>
      </c>
      <c r="E51" s="7">
        <f t="shared" si="1"/>
        <v>0.51702086936941016</v>
      </c>
      <c r="F51" s="14">
        <v>92358259</v>
      </c>
      <c r="G51" s="14">
        <v>98867931</v>
      </c>
      <c r="H51" s="6">
        <f t="shared" si="6"/>
        <v>0</v>
      </c>
      <c r="I51" s="6">
        <f t="shared" si="7"/>
        <v>0</v>
      </c>
      <c r="L51" s="3"/>
      <c r="M51" s="3"/>
      <c r="AC51" s="34"/>
    </row>
    <row r="52" spans="1:29" x14ac:dyDescent="0.35">
      <c r="A52" s="4">
        <f t="shared" si="4"/>
        <v>2014</v>
      </c>
      <c r="B52" s="4">
        <f t="shared" si="5"/>
        <v>3</v>
      </c>
      <c r="C52" s="17"/>
      <c r="D52" s="7">
        <f t="shared" si="0"/>
        <v>0.46670469833983813</v>
      </c>
      <c r="E52" s="7">
        <f t="shared" si="1"/>
        <v>0.53329530166016192</v>
      </c>
      <c r="F52" s="14">
        <v>78993116</v>
      </c>
      <c r="G52" s="14">
        <v>90264053</v>
      </c>
      <c r="H52" s="6">
        <f t="shared" si="6"/>
        <v>0</v>
      </c>
      <c r="I52" s="6">
        <f t="shared" si="7"/>
        <v>0</v>
      </c>
      <c r="L52" s="3"/>
      <c r="M52" s="3"/>
      <c r="AC52" s="34"/>
    </row>
    <row r="53" spans="1:29" x14ac:dyDescent="0.35">
      <c r="A53" s="4">
        <f t="shared" si="4"/>
        <v>2014</v>
      </c>
      <c r="B53" s="4">
        <f t="shared" si="5"/>
        <v>4</v>
      </c>
      <c r="C53" s="17"/>
      <c r="D53" s="7">
        <f t="shared" si="0"/>
        <v>0.43756200216265273</v>
      </c>
      <c r="E53" s="7">
        <f t="shared" si="1"/>
        <v>0.56243799783734727</v>
      </c>
      <c r="F53" s="14">
        <v>59186577</v>
      </c>
      <c r="G53" s="14">
        <v>76077858</v>
      </c>
      <c r="H53" s="6">
        <f t="shared" si="6"/>
        <v>0</v>
      </c>
      <c r="I53" s="6">
        <f t="shared" si="7"/>
        <v>0</v>
      </c>
      <c r="L53" s="3"/>
      <c r="M53" s="3"/>
      <c r="AC53" s="34"/>
    </row>
    <row r="54" spans="1:29" x14ac:dyDescent="0.35">
      <c r="A54" s="4">
        <f t="shared" si="4"/>
        <v>2014</v>
      </c>
      <c r="B54" s="4">
        <f t="shared" si="5"/>
        <v>5</v>
      </c>
      <c r="C54" s="17"/>
      <c r="D54" s="7">
        <f t="shared" si="0"/>
        <v>0.4156653580874401</v>
      </c>
      <c r="E54" s="7">
        <f t="shared" si="1"/>
        <v>0.5843346419125599</v>
      </c>
      <c r="F54" s="14">
        <v>54838776</v>
      </c>
      <c r="G54" s="14">
        <v>77091333</v>
      </c>
      <c r="H54" s="6">
        <f t="shared" si="6"/>
        <v>0</v>
      </c>
      <c r="I54" s="6">
        <f t="shared" si="7"/>
        <v>0</v>
      </c>
      <c r="L54" s="3"/>
      <c r="M54" s="3"/>
      <c r="AC54" s="34"/>
    </row>
    <row r="55" spans="1:29" x14ac:dyDescent="0.35">
      <c r="A55" s="4">
        <f t="shared" si="4"/>
        <v>2014</v>
      </c>
      <c r="B55" s="4">
        <f t="shared" si="5"/>
        <v>6</v>
      </c>
      <c r="C55" s="17"/>
      <c r="D55" s="7">
        <f t="shared" si="0"/>
        <v>0.39589404097594533</v>
      </c>
      <c r="E55" s="7">
        <f t="shared" si="1"/>
        <v>0.60410595902405462</v>
      </c>
      <c r="F55" s="14">
        <v>59626750</v>
      </c>
      <c r="G55" s="14">
        <v>90986151</v>
      </c>
      <c r="H55" s="6">
        <f t="shared" si="6"/>
        <v>0</v>
      </c>
      <c r="I55" s="6">
        <f t="shared" si="7"/>
        <v>0</v>
      </c>
      <c r="L55" s="3"/>
      <c r="M55" s="3"/>
      <c r="AC55" s="34"/>
    </row>
    <row r="56" spans="1:29" x14ac:dyDescent="0.35">
      <c r="A56" s="4">
        <f t="shared" si="4"/>
        <v>2014</v>
      </c>
      <c r="B56" s="4">
        <f t="shared" si="5"/>
        <v>7</v>
      </c>
      <c r="C56" s="17"/>
      <c r="D56" s="7">
        <f t="shared" si="0"/>
        <v>0.40053440746616281</v>
      </c>
      <c r="E56" s="7">
        <f t="shared" si="1"/>
        <v>0.59946559253383713</v>
      </c>
      <c r="F56" s="14">
        <v>66109289</v>
      </c>
      <c r="G56" s="14">
        <v>98943420</v>
      </c>
      <c r="H56" s="6">
        <f t="shared" si="6"/>
        <v>0</v>
      </c>
      <c r="I56" s="6">
        <f t="shared" si="7"/>
        <v>0</v>
      </c>
      <c r="L56" s="3"/>
      <c r="M56" s="3"/>
      <c r="AC56" s="34"/>
    </row>
    <row r="57" spans="1:29" x14ac:dyDescent="0.35">
      <c r="A57" s="4">
        <f t="shared" si="4"/>
        <v>2014</v>
      </c>
      <c r="B57" s="4">
        <f t="shared" si="5"/>
        <v>8</v>
      </c>
      <c r="C57" s="17"/>
      <c r="D57" s="7">
        <f t="shared" si="0"/>
        <v>0.39817333774683317</v>
      </c>
      <c r="E57" s="7">
        <f t="shared" si="1"/>
        <v>0.60182666225316683</v>
      </c>
      <c r="F57" s="14">
        <v>60207311</v>
      </c>
      <c r="G57" s="14">
        <v>91001485</v>
      </c>
      <c r="H57" s="6">
        <f t="shared" si="6"/>
        <v>0</v>
      </c>
      <c r="I57" s="6">
        <f t="shared" si="7"/>
        <v>0</v>
      </c>
      <c r="L57" s="3"/>
      <c r="M57" s="3"/>
      <c r="AC57" s="34"/>
    </row>
    <row r="58" spans="1:29" x14ac:dyDescent="0.35">
      <c r="A58" s="4">
        <f t="shared" si="4"/>
        <v>2014</v>
      </c>
      <c r="B58" s="4">
        <f t="shared" si="5"/>
        <v>9</v>
      </c>
      <c r="C58" s="17"/>
      <c r="D58" s="7">
        <f t="shared" si="0"/>
        <v>0.39640237831426794</v>
      </c>
      <c r="E58" s="7">
        <f t="shared" si="1"/>
        <v>0.60359762168573206</v>
      </c>
      <c r="F58" s="14">
        <v>64081161</v>
      </c>
      <c r="G58" s="14">
        <v>97575692</v>
      </c>
      <c r="H58" s="6">
        <f t="shared" si="6"/>
        <v>0</v>
      </c>
      <c r="I58" s="6">
        <f t="shared" si="7"/>
        <v>0</v>
      </c>
      <c r="L58" s="3"/>
      <c r="M58" s="3"/>
      <c r="AC58" s="34"/>
    </row>
    <row r="59" spans="1:29" x14ac:dyDescent="0.35">
      <c r="A59" s="4">
        <f t="shared" si="4"/>
        <v>2014</v>
      </c>
      <c r="B59" s="4">
        <f t="shared" si="5"/>
        <v>10</v>
      </c>
      <c r="C59" s="17"/>
      <c r="D59" s="7">
        <f t="shared" si="0"/>
        <v>0.38441128326504104</v>
      </c>
      <c r="E59" s="7">
        <f t="shared" si="1"/>
        <v>0.61558871673495896</v>
      </c>
      <c r="F59" s="14">
        <v>51189979</v>
      </c>
      <c r="G59" s="14">
        <v>81974632</v>
      </c>
      <c r="H59" s="6">
        <f t="shared" si="6"/>
        <v>0</v>
      </c>
      <c r="I59" s="6">
        <f t="shared" si="7"/>
        <v>0</v>
      </c>
      <c r="L59" s="3"/>
      <c r="M59" s="3"/>
      <c r="AC59" s="34"/>
    </row>
    <row r="60" spans="1:29" x14ac:dyDescent="0.35">
      <c r="A60" s="4">
        <f t="shared" si="4"/>
        <v>2014</v>
      </c>
      <c r="B60" s="4">
        <f t="shared" si="5"/>
        <v>11</v>
      </c>
      <c r="C60" s="17"/>
      <c r="D60" s="7">
        <f t="shared" si="0"/>
        <v>0.40502568068726252</v>
      </c>
      <c r="E60" s="7">
        <f t="shared" si="1"/>
        <v>0.59497431931273748</v>
      </c>
      <c r="F60" s="14">
        <v>52744351</v>
      </c>
      <c r="G60" s="14">
        <v>77480357</v>
      </c>
      <c r="H60" s="6">
        <f t="shared" si="6"/>
        <v>0</v>
      </c>
      <c r="I60" s="6">
        <f t="shared" si="7"/>
        <v>0</v>
      </c>
      <c r="L60" s="3"/>
      <c r="M60" s="3"/>
      <c r="AC60" s="34"/>
    </row>
    <row r="61" spans="1:29" x14ac:dyDescent="0.35">
      <c r="A61" s="4">
        <f t="shared" si="4"/>
        <v>2014</v>
      </c>
      <c r="B61" s="4">
        <f t="shared" si="5"/>
        <v>12</v>
      </c>
      <c r="C61" s="17"/>
      <c r="D61" s="7">
        <f t="shared" si="0"/>
        <v>0.43667096321623516</v>
      </c>
      <c r="E61" s="7">
        <f t="shared" si="1"/>
        <v>0.56332903678376478</v>
      </c>
      <c r="F61" s="14">
        <v>70486509</v>
      </c>
      <c r="G61" s="14">
        <v>90931389</v>
      </c>
      <c r="H61" s="6">
        <f t="shared" si="6"/>
        <v>0</v>
      </c>
      <c r="I61" s="6">
        <f t="shared" si="7"/>
        <v>0</v>
      </c>
      <c r="L61" s="3"/>
      <c r="M61" s="3"/>
      <c r="AC61" s="34"/>
    </row>
    <row r="62" spans="1:29" x14ac:dyDescent="0.35">
      <c r="A62" s="4">
        <f t="shared" si="4"/>
        <v>2015</v>
      </c>
      <c r="B62" s="4">
        <f t="shared" si="5"/>
        <v>1</v>
      </c>
      <c r="C62" s="17">
        <v>180972817.995</v>
      </c>
      <c r="D62" s="7">
        <f t="shared" si="0"/>
        <v>0.45398554201685387</v>
      </c>
      <c r="E62" s="7">
        <f t="shared" si="1"/>
        <v>0.54601445798314618</v>
      </c>
      <c r="F62" s="14">
        <v>79087275</v>
      </c>
      <c r="G62" s="14">
        <v>95119319</v>
      </c>
      <c r="H62" s="6">
        <f t="shared" si="6"/>
        <v>82159042.867777526</v>
      </c>
      <c r="I62" s="6">
        <f t="shared" si="7"/>
        <v>98813775.127222493</v>
      </c>
      <c r="L62" s="3"/>
      <c r="M62" s="3"/>
      <c r="AC62" s="34"/>
    </row>
    <row r="63" spans="1:29" x14ac:dyDescent="0.35">
      <c r="A63" s="4">
        <f t="shared" si="4"/>
        <v>2015</v>
      </c>
      <c r="B63" s="4">
        <f t="shared" si="5"/>
        <v>2</v>
      </c>
      <c r="C63" s="17">
        <v>178081529.71799999</v>
      </c>
      <c r="D63" s="7">
        <f t="shared" si="0"/>
        <v>0.45790356622590989</v>
      </c>
      <c r="E63" s="7">
        <f t="shared" si="1"/>
        <v>0.54209643377409011</v>
      </c>
      <c r="F63" s="14">
        <v>81239132</v>
      </c>
      <c r="G63" s="14">
        <v>96176241</v>
      </c>
      <c r="H63" s="6">
        <f t="shared" si="6"/>
        <v>81544167.536837548</v>
      </c>
      <c r="I63" s="6">
        <f t="shared" si="7"/>
        <v>96537362.181162447</v>
      </c>
      <c r="L63" s="3"/>
      <c r="M63" s="3"/>
      <c r="AC63" s="34"/>
    </row>
    <row r="64" spans="1:29" x14ac:dyDescent="0.35">
      <c r="A64" s="4">
        <f t="shared" si="4"/>
        <v>2015</v>
      </c>
      <c r="B64" s="4">
        <f t="shared" si="5"/>
        <v>3</v>
      </c>
      <c r="C64" s="17">
        <v>169682637.227</v>
      </c>
      <c r="D64" s="7">
        <f t="shared" si="0"/>
        <v>0.45583010233163179</v>
      </c>
      <c r="E64" s="7">
        <f t="shared" si="1"/>
        <v>0.54416989766836821</v>
      </c>
      <c r="F64" s="14">
        <v>78341437</v>
      </c>
      <c r="G64" s="14">
        <v>93523994</v>
      </c>
      <c r="H64" s="6">
        <f t="shared" si="6"/>
        <v>77346453.891084567</v>
      </c>
      <c r="I64" s="6">
        <f t="shared" si="7"/>
        <v>92336183.335915431</v>
      </c>
      <c r="L64" s="3"/>
      <c r="M64" s="3"/>
      <c r="AC64" s="34"/>
    </row>
    <row r="65" spans="1:29" x14ac:dyDescent="0.35">
      <c r="A65" s="4">
        <f t="shared" si="4"/>
        <v>2015</v>
      </c>
      <c r="B65" s="4">
        <f t="shared" si="5"/>
        <v>4</v>
      </c>
      <c r="C65" s="17">
        <v>129465866.722</v>
      </c>
      <c r="D65" s="7">
        <f t="shared" si="0"/>
        <v>0.40810348642087357</v>
      </c>
      <c r="E65" s="7">
        <f t="shared" si="1"/>
        <v>0.59189651357912643</v>
      </c>
      <c r="F65" s="14">
        <v>53145059</v>
      </c>
      <c r="G65" s="14">
        <v>77079408</v>
      </c>
      <c r="H65" s="6">
        <f t="shared" si="6"/>
        <v>52835471.581748359</v>
      </c>
      <c r="I65" s="6">
        <f t="shared" si="7"/>
        <v>76630395.140251651</v>
      </c>
      <c r="L65" s="3"/>
      <c r="M65" s="3"/>
      <c r="AC65" s="34"/>
    </row>
    <row r="66" spans="1:29" x14ac:dyDescent="0.35">
      <c r="A66" s="4">
        <f t="shared" si="4"/>
        <v>2015</v>
      </c>
      <c r="B66" s="4">
        <f t="shared" si="5"/>
        <v>5</v>
      </c>
      <c r="C66" s="17">
        <v>122621486.748</v>
      </c>
      <c r="D66" s="7">
        <f t="shared" si="0"/>
        <v>0.38769485203395848</v>
      </c>
      <c r="E66" s="7">
        <f t="shared" si="1"/>
        <v>0.61230514796604152</v>
      </c>
      <c r="F66" s="14">
        <v>47084909</v>
      </c>
      <c r="G66" s="14">
        <v>74363464</v>
      </c>
      <c r="H66" s="6">
        <f t="shared" si="6"/>
        <v>47539719.160949856</v>
      </c>
      <c r="I66" s="6">
        <f t="shared" si="7"/>
        <v>75081767.58705014</v>
      </c>
      <c r="L66" s="3"/>
      <c r="M66" s="3"/>
      <c r="AC66" s="34"/>
    </row>
    <row r="67" spans="1:29" x14ac:dyDescent="0.35">
      <c r="A67" s="4">
        <f t="shared" si="4"/>
        <v>2015</v>
      </c>
      <c r="B67" s="4">
        <f t="shared" si="5"/>
        <v>6</v>
      </c>
      <c r="C67" s="17">
        <v>152985738.639</v>
      </c>
      <c r="D67" s="7">
        <f t="shared" ref="D67:D97" si="8">F67/SUM(F67:G67)</f>
        <v>0.39258481826950403</v>
      </c>
      <c r="E67" s="7">
        <f t="shared" ref="E67:E97" si="9">G67/SUM(F67:G67)</f>
        <v>0.60741518173049602</v>
      </c>
      <c r="F67" s="14">
        <v>59564749</v>
      </c>
      <c r="G67" s="14">
        <v>92159786</v>
      </c>
      <c r="H67" s="6">
        <f t="shared" si="6"/>
        <v>60059878.401417658</v>
      </c>
      <c r="I67" s="6">
        <f t="shared" si="7"/>
        <v>92925860.237582356</v>
      </c>
      <c r="L67" s="3"/>
      <c r="M67" s="3"/>
      <c r="AC67" s="34"/>
    </row>
    <row r="68" spans="1:29" x14ac:dyDescent="0.35">
      <c r="A68" s="4">
        <f t="shared" si="4"/>
        <v>2015</v>
      </c>
      <c r="B68" s="4">
        <f t="shared" si="5"/>
        <v>7</v>
      </c>
      <c r="C68" s="17">
        <v>163393815.248</v>
      </c>
      <c r="D68" s="7">
        <f t="shared" si="8"/>
        <v>0.39900994853419824</v>
      </c>
      <c r="E68" s="7">
        <f t="shared" si="9"/>
        <v>0.60099005146580176</v>
      </c>
      <c r="F68" s="14">
        <v>64297554</v>
      </c>
      <c r="G68" s="14">
        <v>96845180</v>
      </c>
      <c r="H68" s="6">
        <f t="shared" si="6"/>
        <v>65195757.812910773</v>
      </c>
      <c r="I68" s="6">
        <f t="shared" si="7"/>
        <v>98198057.435089216</v>
      </c>
      <c r="L68" s="3"/>
      <c r="M68" s="3"/>
      <c r="AC68" s="34"/>
    </row>
    <row r="69" spans="1:29" x14ac:dyDescent="0.35">
      <c r="A69" s="4">
        <f t="shared" si="4"/>
        <v>2015</v>
      </c>
      <c r="B69" s="4">
        <f t="shared" si="5"/>
        <v>8</v>
      </c>
      <c r="C69" s="17">
        <v>167137356.68900001</v>
      </c>
      <c r="D69" s="7">
        <f t="shared" si="8"/>
        <v>0.4005866172404644</v>
      </c>
      <c r="E69" s="7">
        <f t="shared" si="9"/>
        <v>0.5994133827595356</v>
      </c>
      <c r="F69" s="14">
        <v>67034213</v>
      </c>
      <c r="G69" s="14">
        <v>100305908</v>
      </c>
      <c r="H69" s="6">
        <f t="shared" si="6"/>
        <v>66952988.330559418</v>
      </c>
      <c r="I69" s="6">
        <f t="shared" si="7"/>
        <v>100184368.35844059</v>
      </c>
      <c r="L69" s="3"/>
      <c r="M69" s="3"/>
      <c r="AC69" s="34"/>
    </row>
    <row r="70" spans="1:29" x14ac:dyDescent="0.35">
      <c r="A70" s="4">
        <f t="shared" si="4"/>
        <v>2015</v>
      </c>
      <c r="B70" s="4">
        <f t="shared" si="5"/>
        <v>9</v>
      </c>
      <c r="C70" s="17">
        <v>162357227.15799999</v>
      </c>
      <c r="D70" s="7">
        <f t="shared" si="8"/>
        <v>0.39440550780176109</v>
      </c>
      <c r="E70" s="7">
        <f t="shared" si="9"/>
        <v>0.60559449219823891</v>
      </c>
      <c r="F70" s="14">
        <v>65165525</v>
      </c>
      <c r="G70" s="14">
        <v>100059158</v>
      </c>
      <c r="H70" s="6">
        <f t="shared" si="6"/>
        <v>64034584.62253686</v>
      </c>
      <c r="I70" s="6">
        <f t="shared" si="7"/>
        <v>98322642.535463125</v>
      </c>
      <c r="L70" s="3"/>
      <c r="M70" s="3"/>
      <c r="AC70" s="34"/>
    </row>
    <row r="71" spans="1:29" x14ac:dyDescent="0.35">
      <c r="A71" s="4">
        <f t="shared" si="4"/>
        <v>2015</v>
      </c>
      <c r="B71" s="4">
        <f t="shared" si="5"/>
        <v>10</v>
      </c>
      <c r="C71" s="17">
        <v>132284721.15700001</v>
      </c>
      <c r="D71" s="7">
        <f t="shared" si="8"/>
        <v>0.3870918514459975</v>
      </c>
      <c r="E71" s="7">
        <f t="shared" si="9"/>
        <v>0.61290814855400244</v>
      </c>
      <c r="F71" s="14">
        <v>51218176</v>
      </c>
      <c r="G71" s="14">
        <v>81097128</v>
      </c>
      <c r="H71" s="6">
        <f t="shared" si="6"/>
        <v>51206337.63068065</v>
      </c>
      <c r="I71" s="6">
        <f t="shared" si="7"/>
        <v>81078383.526319355</v>
      </c>
      <c r="L71" s="3"/>
      <c r="M71" s="3"/>
      <c r="AC71" s="34"/>
    </row>
    <row r="72" spans="1:29" x14ac:dyDescent="0.35">
      <c r="A72" s="4">
        <f t="shared" si="4"/>
        <v>2015</v>
      </c>
      <c r="B72" s="4">
        <f t="shared" si="5"/>
        <v>11</v>
      </c>
      <c r="C72" s="17">
        <v>121664510.751</v>
      </c>
      <c r="D72" s="7">
        <f t="shared" si="8"/>
        <v>0.39487256708637947</v>
      </c>
      <c r="E72" s="7">
        <f t="shared" si="9"/>
        <v>0.60512743291362059</v>
      </c>
      <c r="F72" s="14">
        <v>48085334</v>
      </c>
      <c r="G72" s="14">
        <v>73688975</v>
      </c>
      <c r="H72" s="6">
        <f t="shared" si="6"/>
        <v>48041977.683555782</v>
      </c>
      <c r="I72" s="6">
        <f t="shared" si="7"/>
        <v>73622533.06744422</v>
      </c>
      <c r="L72" s="3"/>
      <c r="M72" s="3"/>
      <c r="AC72" s="34"/>
    </row>
    <row r="73" spans="1:29" x14ac:dyDescent="0.35">
      <c r="A73" s="4">
        <f t="shared" si="4"/>
        <v>2015</v>
      </c>
      <c r="B73" s="4">
        <f t="shared" si="5"/>
        <v>12</v>
      </c>
      <c r="C73" s="17">
        <v>141085217.889</v>
      </c>
      <c r="D73" s="7">
        <f t="shared" si="8"/>
        <v>0.41715622828819965</v>
      </c>
      <c r="E73" s="7">
        <f t="shared" si="9"/>
        <v>0.58284377171180035</v>
      </c>
      <c r="F73" s="14">
        <v>57640624</v>
      </c>
      <c r="G73" s="14">
        <v>80534525</v>
      </c>
      <c r="H73" s="6">
        <f t="shared" si="6"/>
        <v>58854577.361794069</v>
      </c>
      <c r="I73" s="6">
        <f t="shared" si="7"/>
        <v>82230640.527205929</v>
      </c>
      <c r="L73" s="3"/>
      <c r="M73" s="3"/>
      <c r="AC73" s="34"/>
    </row>
    <row r="74" spans="1:29" x14ac:dyDescent="0.35">
      <c r="A74" s="4">
        <f t="shared" si="4"/>
        <v>2016</v>
      </c>
      <c r="B74" s="4">
        <f t="shared" si="5"/>
        <v>1</v>
      </c>
      <c r="C74" s="17">
        <v>164020813.984</v>
      </c>
      <c r="D74" s="7">
        <f t="shared" si="8"/>
        <v>0.43951696598556156</v>
      </c>
      <c r="E74" s="7">
        <f t="shared" si="9"/>
        <v>0.56048303401443844</v>
      </c>
      <c r="F74" s="14">
        <v>70521109</v>
      </c>
      <c r="G74" s="14">
        <v>89930283</v>
      </c>
      <c r="H74" s="6">
        <f t="shared" si="6"/>
        <v>72089930.52072984</v>
      </c>
      <c r="I74" s="6">
        <f t="shared" si="7"/>
        <v>91930883.463270158</v>
      </c>
      <c r="L74" s="3"/>
      <c r="M74" s="3"/>
      <c r="AC74" s="34"/>
    </row>
    <row r="75" spans="1:29" x14ac:dyDescent="0.35">
      <c r="A75" s="4">
        <f t="shared" si="4"/>
        <v>2016</v>
      </c>
      <c r="B75" s="4">
        <f t="shared" si="5"/>
        <v>2</v>
      </c>
      <c r="C75" s="17">
        <v>163528840.49399999</v>
      </c>
      <c r="D75" s="7">
        <f t="shared" si="8"/>
        <v>0.45231024386195356</v>
      </c>
      <c r="E75" s="7">
        <f t="shared" si="9"/>
        <v>0.54768975613804649</v>
      </c>
      <c r="F75" s="14">
        <v>73965153</v>
      </c>
      <c r="G75" s="14">
        <v>89562324</v>
      </c>
      <c r="H75" s="6">
        <f t="shared" si="6"/>
        <v>73965769.722303644</v>
      </c>
      <c r="I75" s="6">
        <f t="shared" si="7"/>
        <v>89563070.771696359</v>
      </c>
      <c r="L75" s="3"/>
      <c r="M75" s="3"/>
      <c r="AC75" s="34"/>
    </row>
    <row r="76" spans="1:29" x14ac:dyDescent="0.35">
      <c r="A76" s="4">
        <f t="shared" si="4"/>
        <v>2016</v>
      </c>
      <c r="B76" s="4">
        <f t="shared" si="5"/>
        <v>3</v>
      </c>
      <c r="C76" s="17">
        <v>137846197.477</v>
      </c>
      <c r="D76" s="7">
        <f t="shared" si="8"/>
        <v>0.43049984951423281</v>
      </c>
      <c r="E76" s="7">
        <f t="shared" si="9"/>
        <v>0.56950015048576719</v>
      </c>
      <c r="F76" s="14">
        <v>60547449</v>
      </c>
      <c r="G76" s="14">
        <v>80097081</v>
      </c>
      <c r="H76" s="6">
        <f t="shared" si="6"/>
        <v>59342767.269957721</v>
      </c>
      <c r="I76" s="6">
        <f t="shared" si="7"/>
        <v>78503430.207042277</v>
      </c>
      <c r="L76" s="3"/>
      <c r="M76" s="3"/>
      <c r="AC76" s="34"/>
    </row>
    <row r="77" spans="1:29" x14ac:dyDescent="0.35">
      <c r="A77" s="4">
        <f t="shared" si="4"/>
        <v>2016</v>
      </c>
      <c r="B77" s="4">
        <f t="shared" si="5"/>
        <v>4</v>
      </c>
      <c r="C77" s="17">
        <v>127324013.846</v>
      </c>
      <c r="D77" s="7">
        <f t="shared" si="8"/>
        <v>0.40589178412217869</v>
      </c>
      <c r="E77" s="7">
        <f t="shared" si="9"/>
        <v>0.59410821587782126</v>
      </c>
      <c r="F77" s="14">
        <v>51702381</v>
      </c>
      <c r="G77" s="14">
        <v>75677337</v>
      </c>
      <c r="H77" s="6">
        <f t="shared" si="6"/>
        <v>51679771.141549923</v>
      </c>
      <c r="I77" s="6">
        <f t="shared" si="7"/>
        <v>75644242.704450071</v>
      </c>
      <c r="L77" s="3"/>
      <c r="M77" s="3"/>
      <c r="AC77" s="34"/>
    </row>
    <row r="78" spans="1:29" x14ac:dyDescent="0.35">
      <c r="A78" s="4">
        <f t="shared" si="4"/>
        <v>2016</v>
      </c>
      <c r="B78" s="4">
        <f t="shared" si="5"/>
        <v>5</v>
      </c>
      <c r="C78" s="17">
        <v>121565979.54799999</v>
      </c>
      <c r="D78" s="7">
        <f t="shared" si="8"/>
        <v>0.38928182917534676</v>
      </c>
      <c r="E78" s="7">
        <f t="shared" si="9"/>
        <v>0.61071817082465318</v>
      </c>
      <c r="F78" s="14">
        <v>47884098</v>
      </c>
      <c r="G78" s="14">
        <v>75122152</v>
      </c>
      <c r="H78" s="6">
        <f t="shared" si="6"/>
        <v>47323426.883938231</v>
      </c>
      <c r="I78" s="6">
        <f t="shared" si="7"/>
        <v>74242552.664061755</v>
      </c>
      <c r="L78" s="3"/>
      <c r="M78" s="3"/>
      <c r="AC78" s="34"/>
    </row>
    <row r="79" spans="1:29" x14ac:dyDescent="0.35">
      <c r="A79" s="4">
        <f t="shared" ref="A79:A85" si="10">+A67+1</f>
        <v>2016</v>
      </c>
      <c r="B79" s="4">
        <f t="shared" ref="B79:B85" si="11">+B67</f>
        <v>6</v>
      </c>
      <c r="C79" s="17">
        <v>151183787.33000001</v>
      </c>
      <c r="D79" s="7">
        <f t="shared" si="8"/>
        <v>0.39397119834414229</v>
      </c>
      <c r="E79" s="7">
        <f t="shared" si="9"/>
        <v>0.60602880165585771</v>
      </c>
      <c r="F79" s="14">
        <v>58472634</v>
      </c>
      <c r="G79" s="14">
        <v>89945916</v>
      </c>
      <c r="H79" s="6">
        <f t="shared" ref="H79:H97" si="12">$C79*D79</f>
        <v>59562057.86460606</v>
      </c>
      <c r="I79" s="6">
        <f t="shared" ref="I79:I97" si="13">$C79*E79</f>
        <v>91621729.465393946</v>
      </c>
      <c r="L79" s="3"/>
      <c r="M79" s="3"/>
      <c r="AC79" s="34"/>
    </row>
    <row r="80" spans="1:29" x14ac:dyDescent="0.35">
      <c r="A80" s="4">
        <f t="shared" si="10"/>
        <v>2016</v>
      </c>
      <c r="B80" s="4">
        <f t="shared" si="11"/>
        <v>7</v>
      </c>
      <c r="C80" s="17">
        <v>170292627.66499999</v>
      </c>
      <c r="D80" s="7">
        <f t="shared" si="8"/>
        <v>0.39942893833610421</v>
      </c>
      <c r="E80" s="7">
        <f t="shared" si="9"/>
        <v>0.60057106166389573</v>
      </c>
      <c r="F80" s="14">
        <v>69162011</v>
      </c>
      <c r="G80" s="14">
        <v>103990218</v>
      </c>
      <c r="H80" s="6">
        <f t="shared" si="12"/>
        <v>68019803.474696442</v>
      </c>
      <c r="I80" s="6">
        <f t="shared" si="13"/>
        <v>102272824.19030355</v>
      </c>
      <c r="L80" s="3"/>
      <c r="M80" s="3"/>
      <c r="AC80" s="34"/>
    </row>
    <row r="81" spans="1:29" x14ac:dyDescent="0.35">
      <c r="A81" s="4">
        <f t="shared" si="10"/>
        <v>2016</v>
      </c>
      <c r="B81" s="4">
        <f t="shared" si="11"/>
        <v>8</v>
      </c>
      <c r="C81" s="17">
        <v>176843078.965</v>
      </c>
      <c r="D81" s="7">
        <f t="shared" si="8"/>
        <v>0.40215665292857367</v>
      </c>
      <c r="E81" s="7">
        <f t="shared" si="9"/>
        <v>0.59784334707142639</v>
      </c>
      <c r="F81" s="14">
        <v>71220296</v>
      </c>
      <c r="G81" s="14">
        <v>105875608</v>
      </c>
      <c r="H81" s="6">
        <f t="shared" si="12"/>
        <v>71118620.730147853</v>
      </c>
      <c r="I81" s="6">
        <f t="shared" si="13"/>
        <v>105724458.23485216</v>
      </c>
      <c r="L81" s="3"/>
      <c r="M81" s="3"/>
      <c r="AC81" s="34"/>
    </row>
    <row r="82" spans="1:29" x14ac:dyDescent="0.35">
      <c r="A82" s="4">
        <f t="shared" si="10"/>
        <v>2016</v>
      </c>
      <c r="B82" s="4">
        <f t="shared" si="11"/>
        <v>9</v>
      </c>
      <c r="C82" s="17">
        <v>170611076.11399999</v>
      </c>
      <c r="D82" s="7">
        <f t="shared" si="8"/>
        <v>0.39858212449043529</v>
      </c>
      <c r="E82" s="7">
        <f t="shared" si="9"/>
        <v>0.60141787550956471</v>
      </c>
      <c r="F82" s="14">
        <v>69745852</v>
      </c>
      <c r="G82" s="14">
        <v>105239045</v>
      </c>
      <c r="H82" s="6">
        <f t="shared" si="12"/>
        <v>68002525.179117471</v>
      </c>
      <c r="I82" s="6">
        <f t="shared" si="13"/>
        <v>102608550.93488252</v>
      </c>
      <c r="L82" s="3"/>
      <c r="M82" s="3"/>
      <c r="AC82" s="34"/>
    </row>
    <row r="83" spans="1:29" x14ac:dyDescent="0.35">
      <c r="A83" s="4">
        <f t="shared" si="10"/>
        <v>2016</v>
      </c>
      <c r="B83" s="4">
        <f t="shared" si="11"/>
        <v>10</v>
      </c>
      <c r="C83" s="17">
        <v>135861265.808</v>
      </c>
      <c r="D83" s="7">
        <f t="shared" si="8"/>
        <v>0.38694427401475073</v>
      </c>
      <c r="E83" s="7">
        <f t="shared" si="9"/>
        <v>0.61305572598524927</v>
      </c>
      <c r="F83" s="14">
        <v>53079525</v>
      </c>
      <c r="G83" s="14">
        <v>84096623</v>
      </c>
      <c r="H83" s="6">
        <f t="shared" si="12"/>
        <v>52570738.864801638</v>
      </c>
      <c r="I83" s="6">
        <f t="shared" si="13"/>
        <v>83290526.943198368</v>
      </c>
      <c r="L83" s="3"/>
      <c r="M83" s="3"/>
      <c r="AC83" s="34"/>
    </row>
    <row r="84" spans="1:29" x14ac:dyDescent="0.35">
      <c r="A84" s="4">
        <f t="shared" si="10"/>
        <v>2016</v>
      </c>
      <c r="B84" s="4">
        <f t="shared" si="11"/>
        <v>11</v>
      </c>
      <c r="C84" s="17">
        <v>119929411.391</v>
      </c>
      <c r="D84" s="7">
        <f t="shared" si="8"/>
        <v>0.39162802803409213</v>
      </c>
      <c r="E84" s="7">
        <f t="shared" si="9"/>
        <v>0.60837197196590787</v>
      </c>
      <c r="F84" s="14">
        <v>48122676</v>
      </c>
      <c r="G84" s="14">
        <v>74755853</v>
      </c>
      <c r="H84" s="6">
        <f t="shared" si="12"/>
        <v>46967718.88634672</v>
      </c>
      <c r="I84" s="6">
        <f t="shared" si="13"/>
        <v>72961692.50465329</v>
      </c>
      <c r="L84" s="3"/>
      <c r="M84" s="3"/>
      <c r="AC84" s="34"/>
    </row>
    <row r="85" spans="1:29" x14ac:dyDescent="0.35">
      <c r="A85" s="4">
        <f t="shared" si="10"/>
        <v>2016</v>
      </c>
      <c r="B85" s="5">
        <f t="shared" si="11"/>
        <v>12</v>
      </c>
      <c r="C85" s="17">
        <v>152279691.331</v>
      </c>
      <c r="D85" s="7">
        <f t="shared" si="8"/>
        <v>0.43018679790782433</v>
      </c>
      <c r="E85" s="7">
        <f t="shared" si="9"/>
        <v>0.56981320209217567</v>
      </c>
      <c r="F85" s="13">
        <v>63317274</v>
      </c>
      <c r="G85" s="13">
        <v>83868261</v>
      </c>
      <c r="H85" s="6">
        <f t="shared" si="12"/>
        <v>65508712.800074764</v>
      </c>
      <c r="I85" s="6">
        <f t="shared" si="13"/>
        <v>86770978.530925229</v>
      </c>
      <c r="L85" s="3"/>
      <c r="M85" s="3"/>
      <c r="AC85" s="34"/>
    </row>
    <row r="86" spans="1:29" x14ac:dyDescent="0.35">
      <c r="A86" s="4">
        <v>2017</v>
      </c>
      <c r="B86" s="5">
        <v>1</v>
      </c>
      <c r="C86" s="17">
        <v>165638082.752</v>
      </c>
      <c r="D86" s="7">
        <f t="shared" si="8"/>
        <v>0.44842822698094953</v>
      </c>
      <c r="E86" s="7">
        <f t="shared" si="9"/>
        <v>0.55157177301905047</v>
      </c>
      <c r="F86" s="13">
        <v>74505084</v>
      </c>
      <c r="G86" s="13">
        <v>91642093</v>
      </c>
      <c r="H86" s="6">
        <f t="shared" si="12"/>
        <v>74276791.769003153</v>
      </c>
      <c r="I86" s="6">
        <f t="shared" si="13"/>
        <v>91361290.982996851</v>
      </c>
      <c r="AC86" s="34"/>
    </row>
    <row r="87" spans="1:29" x14ac:dyDescent="0.35">
      <c r="A87" s="4">
        <v>2017</v>
      </c>
      <c r="B87" s="5">
        <v>2</v>
      </c>
      <c r="C87" s="17">
        <v>143420785.935</v>
      </c>
      <c r="D87" s="7">
        <f t="shared" si="8"/>
        <v>0.43518269000546389</v>
      </c>
      <c r="E87" s="7">
        <f t="shared" si="9"/>
        <v>0.56481730999453617</v>
      </c>
      <c r="F87" s="13">
        <v>62335196</v>
      </c>
      <c r="G87" s="13">
        <v>80903948</v>
      </c>
      <c r="H87" s="6">
        <f t="shared" si="12"/>
        <v>62414243.425891101</v>
      </c>
      <c r="I87" s="6">
        <f t="shared" si="13"/>
        <v>81006542.509108916</v>
      </c>
      <c r="AC87" s="34"/>
    </row>
    <row r="88" spans="1:29" x14ac:dyDescent="0.35">
      <c r="A88" s="4">
        <v>2017</v>
      </c>
      <c r="B88" s="5">
        <v>3</v>
      </c>
      <c r="C88" s="17">
        <v>133549438.265</v>
      </c>
      <c r="D88" s="7">
        <f t="shared" si="8"/>
        <v>0.42580105879159075</v>
      </c>
      <c r="E88" s="7">
        <f t="shared" si="9"/>
        <v>0.5741989412084092</v>
      </c>
      <c r="F88" s="13">
        <v>56412493</v>
      </c>
      <c r="G88" s="13">
        <v>76073070</v>
      </c>
      <c r="H88" s="6">
        <f t="shared" si="12"/>
        <v>56865492.214259185</v>
      </c>
      <c r="I88" s="6">
        <f t="shared" si="13"/>
        <v>76683946.050740808</v>
      </c>
      <c r="K88" s="8"/>
      <c r="AC88" s="34"/>
    </row>
    <row r="89" spans="1:29" x14ac:dyDescent="0.35">
      <c r="A89" s="4">
        <v>2017</v>
      </c>
      <c r="B89" s="5">
        <v>4</v>
      </c>
      <c r="C89" s="17">
        <v>125317926.346</v>
      </c>
      <c r="D89" s="7">
        <f t="shared" si="8"/>
        <v>0.40729511558788317</v>
      </c>
      <c r="E89" s="7">
        <f t="shared" si="9"/>
        <v>0.59270488441211677</v>
      </c>
      <c r="F89" s="13">
        <v>51347292</v>
      </c>
      <c r="G89" s="13">
        <v>74721718</v>
      </c>
      <c r="H89" s="6">
        <f t="shared" si="12"/>
        <v>51041379.296327904</v>
      </c>
      <c r="I89" s="6">
        <f t="shared" si="13"/>
        <v>74276547.049672097</v>
      </c>
      <c r="AC89" s="34"/>
    </row>
    <row r="90" spans="1:29" x14ac:dyDescent="0.35">
      <c r="A90" s="4">
        <v>2017</v>
      </c>
      <c r="B90" s="5">
        <v>5</v>
      </c>
      <c r="C90" s="17">
        <v>126944257.51199999</v>
      </c>
      <c r="D90" s="7">
        <f t="shared" si="8"/>
        <v>0.38993497473642852</v>
      </c>
      <c r="E90" s="7">
        <f t="shared" si="9"/>
        <v>0.61006502526357143</v>
      </c>
      <c r="F90" s="13">
        <v>50031108</v>
      </c>
      <c r="G90" s="13">
        <v>78275177</v>
      </c>
      <c r="H90" s="6">
        <f t="shared" si="12"/>
        <v>49500005.845876396</v>
      </c>
      <c r="I90" s="6">
        <f t="shared" si="13"/>
        <v>77444251.666123599</v>
      </c>
      <c r="AC90" s="34"/>
    </row>
    <row r="91" spans="1:29" x14ac:dyDescent="0.35">
      <c r="A91" s="4">
        <v>2017</v>
      </c>
      <c r="B91" s="5">
        <v>6</v>
      </c>
      <c r="C91" s="17">
        <v>148178918.31099999</v>
      </c>
      <c r="D91" s="7">
        <f t="shared" si="8"/>
        <v>0.39105005996926895</v>
      </c>
      <c r="E91" s="7">
        <f t="shared" si="9"/>
        <v>0.60894994003073111</v>
      </c>
      <c r="F91" s="13">
        <v>59976086</v>
      </c>
      <c r="G91" s="13">
        <v>93395802</v>
      </c>
      <c r="H91" s="6">
        <f t="shared" si="12"/>
        <v>57945374.891697951</v>
      </c>
      <c r="I91" s="6">
        <f t="shared" si="13"/>
        <v>90233543.419302046</v>
      </c>
      <c r="AC91" s="34"/>
    </row>
    <row r="92" spans="1:29" x14ac:dyDescent="0.35">
      <c r="A92" s="4">
        <v>2017</v>
      </c>
      <c r="B92" s="5">
        <v>7</v>
      </c>
      <c r="C92" s="17">
        <v>165763811.59799999</v>
      </c>
      <c r="D92" s="7">
        <f t="shared" si="8"/>
        <v>0.39762620401560111</v>
      </c>
      <c r="E92" s="7">
        <f t="shared" si="9"/>
        <v>0.60237379598439889</v>
      </c>
      <c r="F92" s="13">
        <v>65320156</v>
      </c>
      <c r="G92" s="13">
        <v>98955124</v>
      </c>
      <c r="H92" s="6">
        <f t="shared" si="12"/>
        <v>65912035.168870009</v>
      </c>
      <c r="I92" s="6">
        <f t="shared" si="13"/>
        <v>99851776.429129973</v>
      </c>
      <c r="AC92" s="34"/>
    </row>
    <row r="93" spans="1:29" x14ac:dyDescent="0.35">
      <c r="A93" s="4">
        <v>2017</v>
      </c>
      <c r="B93" s="5">
        <v>8</v>
      </c>
      <c r="C93" s="17">
        <v>159999432.19499999</v>
      </c>
      <c r="D93" s="7">
        <f t="shared" si="8"/>
        <v>0.39947990736361272</v>
      </c>
      <c r="E93" s="7">
        <f t="shared" si="9"/>
        <v>0.60052009263638728</v>
      </c>
      <c r="F93" s="13">
        <v>64108331</v>
      </c>
      <c r="G93" s="13">
        <v>96371157</v>
      </c>
      <c r="H93" s="6">
        <f t="shared" si="12"/>
        <v>63916558.351489231</v>
      </c>
      <c r="I93" s="6">
        <f t="shared" si="13"/>
        <v>96082873.843510762</v>
      </c>
      <c r="AC93" s="34"/>
    </row>
    <row r="94" spans="1:29" x14ac:dyDescent="0.35">
      <c r="A94" s="4">
        <v>2017</v>
      </c>
      <c r="B94" s="5">
        <v>9</v>
      </c>
      <c r="C94" s="17">
        <v>149710948.76199999</v>
      </c>
      <c r="D94" s="7">
        <f t="shared" si="8"/>
        <v>0.39234981152426474</v>
      </c>
      <c r="E94" s="7">
        <f t="shared" si="9"/>
        <v>0.60765018847573526</v>
      </c>
      <c r="F94" s="13">
        <v>58327758</v>
      </c>
      <c r="G94" s="13">
        <v>90334880</v>
      </c>
      <c r="H94" s="6">
        <f t="shared" si="12"/>
        <v>58739062.529889554</v>
      </c>
      <c r="I94" s="6">
        <f t="shared" si="13"/>
        <v>90971886.232110441</v>
      </c>
      <c r="AC94" s="34"/>
    </row>
    <row r="95" spans="1:29" x14ac:dyDescent="0.35">
      <c r="A95" s="4">
        <v>2017</v>
      </c>
      <c r="B95" s="5">
        <v>10</v>
      </c>
      <c r="C95" s="17">
        <v>135565215.09799999</v>
      </c>
      <c r="D95" s="7">
        <f t="shared" si="8"/>
        <v>0.38620845926442887</v>
      </c>
      <c r="E95" s="7">
        <f t="shared" si="9"/>
        <v>0.61379154073557107</v>
      </c>
      <c r="F95" s="13">
        <v>53516839</v>
      </c>
      <c r="G95" s="13">
        <v>85052987</v>
      </c>
      <c r="H95" s="6">
        <f t="shared" si="12"/>
        <v>52356432.852849469</v>
      </c>
      <c r="I95" s="6">
        <f t="shared" si="13"/>
        <v>83208782.245150521</v>
      </c>
      <c r="AC95" s="34"/>
    </row>
    <row r="96" spans="1:29" x14ac:dyDescent="0.35">
      <c r="A96" s="4">
        <v>2017</v>
      </c>
      <c r="B96" s="5">
        <v>11</v>
      </c>
      <c r="C96" s="17">
        <v>123783861.45200001</v>
      </c>
      <c r="D96" s="7">
        <f t="shared" si="8"/>
        <v>0.40347434512395747</v>
      </c>
      <c r="E96" s="7">
        <f t="shared" si="9"/>
        <v>0.59652565487604259</v>
      </c>
      <c r="F96" s="13">
        <v>49140802</v>
      </c>
      <c r="G96" s="13">
        <v>72653316</v>
      </c>
      <c r="H96" s="6">
        <f t="shared" si="12"/>
        <v>49943612.436260387</v>
      </c>
      <c r="I96" s="6">
        <f t="shared" si="13"/>
        <v>73840249.015739635</v>
      </c>
      <c r="AC96" s="34"/>
    </row>
    <row r="97" spans="1:29" x14ac:dyDescent="0.35">
      <c r="A97" s="4">
        <v>2017</v>
      </c>
      <c r="B97" s="5">
        <v>12</v>
      </c>
      <c r="C97" s="17">
        <v>149936039.426</v>
      </c>
      <c r="D97" s="7">
        <f t="shared" si="8"/>
        <v>0.43455256643324236</v>
      </c>
      <c r="E97" s="7">
        <f t="shared" si="9"/>
        <v>0.56544743356675764</v>
      </c>
      <c r="F97" s="13">
        <v>62708049</v>
      </c>
      <c r="G97" s="13">
        <v>81596815</v>
      </c>
      <c r="H97" s="6">
        <f t="shared" si="12"/>
        <v>65155090.733404107</v>
      </c>
      <c r="I97" s="6">
        <f t="shared" si="13"/>
        <v>84780948.692595884</v>
      </c>
      <c r="AC97" s="34"/>
    </row>
    <row r="98" spans="1:29" x14ac:dyDescent="0.35">
      <c r="A98" s="1">
        <v>2018</v>
      </c>
      <c r="B98" s="1">
        <v>1</v>
      </c>
      <c r="C98" s="17">
        <v>187449463.22099999</v>
      </c>
      <c r="D98" s="7">
        <f t="shared" ref="D98:D104" si="14">F98/SUM(F98:G98)</f>
        <v>0.46690216957591085</v>
      </c>
      <c r="E98" s="7">
        <f t="shared" ref="E98:E104" si="15">G98/SUM(F98:G98)</f>
        <v>0.5330978304240892</v>
      </c>
      <c r="F98" s="13">
        <v>90094418</v>
      </c>
      <c r="G98" s="13">
        <v>102867671</v>
      </c>
      <c r="H98" s="6">
        <f>$C98*D98</f>
        <v>87520561.063724801</v>
      </c>
      <c r="I98" s="6">
        <f>$C98*E98</f>
        <v>99928902.1572752</v>
      </c>
      <c r="AC98" s="34"/>
    </row>
    <row r="99" spans="1:29" x14ac:dyDescent="0.35">
      <c r="A99" s="1">
        <v>2018</v>
      </c>
      <c r="B99" s="1">
        <v>2</v>
      </c>
      <c r="C99" s="17">
        <v>156621601.84999999</v>
      </c>
      <c r="D99" s="7">
        <f t="shared" si="14"/>
        <v>0.45155969719461386</v>
      </c>
      <c r="E99" s="7">
        <f t="shared" si="15"/>
        <v>0.54844030280538614</v>
      </c>
      <c r="F99" s="13">
        <v>70944493</v>
      </c>
      <c r="G99" s="13">
        <v>86165394</v>
      </c>
      <c r="H99" s="6">
        <f t="shared" ref="H99:H161" si="16">$C99*D99</f>
        <v>70724003.105521366</v>
      </c>
      <c r="I99" s="6">
        <f t="shared" ref="I99:I161" si="17">$C99*E99</f>
        <v>85897598.744478628</v>
      </c>
      <c r="O99" s="24"/>
      <c r="P99" s="24"/>
      <c r="AC99" s="34"/>
    </row>
    <row r="100" spans="1:29" x14ac:dyDescent="0.35">
      <c r="A100" s="1">
        <v>2018</v>
      </c>
      <c r="B100" s="1">
        <v>3</v>
      </c>
      <c r="C100" s="17">
        <v>138648661.495</v>
      </c>
      <c r="D100" s="7">
        <f t="shared" si="14"/>
        <v>0.4283349747996123</v>
      </c>
      <c r="E100" s="7">
        <f t="shared" si="15"/>
        <v>0.57166502520038776</v>
      </c>
      <c r="F100" s="13">
        <v>57704417</v>
      </c>
      <c r="G100" s="13">
        <v>77013550</v>
      </c>
      <c r="H100" s="6">
        <f t="shared" si="16"/>
        <v>59388070.927460805</v>
      </c>
      <c r="I100" s="6">
        <f t="shared" si="17"/>
        <v>79260590.567539215</v>
      </c>
      <c r="O100" s="24"/>
      <c r="P100" s="24"/>
      <c r="AC100" s="34"/>
    </row>
    <row r="101" spans="1:29" x14ac:dyDescent="0.35">
      <c r="A101" s="1">
        <v>2018</v>
      </c>
      <c r="B101" s="1">
        <v>4</v>
      </c>
      <c r="C101" s="17">
        <v>139585517.74900001</v>
      </c>
      <c r="D101" s="7">
        <f t="shared" si="14"/>
        <v>0.42470058514999287</v>
      </c>
      <c r="E101" s="7">
        <f t="shared" si="15"/>
        <v>0.57529941485000713</v>
      </c>
      <c r="F101" s="13">
        <v>59301020</v>
      </c>
      <c r="G101" s="13">
        <v>80329162</v>
      </c>
      <c r="H101" s="6">
        <f t="shared" si="16"/>
        <v>59282051.06646502</v>
      </c>
      <c r="I101" s="6">
        <f t="shared" si="17"/>
        <v>80303466.682534993</v>
      </c>
      <c r="O101" s="24"/>
      <c r="P101" s="24"/>
      <c r="AC101" s="34"/>
    </row>
    <row r="102" spans="1:29" x14ac:dyDescent="0.35">
      <c r="A102" s="1">
        <v>2018</v>
      </c>
      <c r="B102" s="1">
        <v>5</v>
      </c>
      <c r="C102" s="17">
        <v>133575217.40700001</v>
      </c>
      <c r="D102" s="7">
        <f t="shared" si="14"/>
        <v>0.3994023318092525</v>
      </c>
      <c r="E102" s="7">
        <f t="shared" si="15"/>
        <v>0.60059766819074745</v>
      </c>
      <c r="F102" s="13">
        <v>53270824</v>
      </c>
      <c r="G102" s="13">
        <v>80105523</v>
      </c>
      <c r="H102" s="6">
        <f t="shared" si="16"/>
        <v>53350253.304283656</v>
      </c>
      <c r="I102" s="6">
        <f t="shared" si="17"/>
        <v>80224964.102716342</v>
      </c>
      <c r="O102" s="24"/>
      <c r="P102" s="24"/>
      <c r="AC102" s="34"/>
    </row>
    <row r="103" spans="1:29" x14ac:dyDescent="0.35">
      <c r="A103" s="1">
        <v>2018</v>
      </c>
      <c r="B103" s="1">
        <v>6</v>
      </c>
      <c r="C103" s="17">
        <v>156172795.85699999</v>
      </c>
      <c r="D103" s="7">
        <f t="shared" si="14"/>
        <v>0.39566224514422377</v>
      </c>
      <c r="E103" s="7">
        <f t="shared" si="15"/>
        <v>0.60433775485577623</v>
      </c>
      <c r="F103" s="13">
        <v>61790648</v>
      </c>
      <c r="G103" s="13">
        <v>94379542</v>
      </c>
      <c r="H103" s="6">
        <f t="shared" si="16"/>
        <v>61791679.039231144</v>
      </c>
      <c r="I103" s="6">
        <f t="shared" si="17"/>
        <v>94381116.817768842</v>
      </c>
      <c r="AC103" s="34"/>
    </row>
    <row r="104" spans="1:29" x14ac:dyDescent="0.35">
      <c r="A104" s="1">
        <v>2018</v>
      </c>
      <c r="B104" s="1">
        <v>7</v>
      </c>
      <c r="C104" s="17">
        <v>173522637.68799999</v>
      </c>
      <c r="D104" s="7">
        <f t="shared" si="14"/>
        <v>0.40258940549772904</v>
      </c>
      <c r="E104" s="7">
        <f t="shared" si="15"/>
        <v>0.59741059450227096</v>
      </c>
      <c r="F104" s="13">
        <v>70132188</v>
      </c>
      <c r="G104" s="13">
        <v>104070578</v>
      </c>
      <c r="H104" s="6">
        <f t="shared" si="16"/>
        <v>69858375.547209755</v>
      </c>
      <c r="I104" s="6">
        <f t="shared" si="17"/>
        <v>103664262.14079024</v>
      </c>
      <c r="AC104" s="34"/>
    </row>
    <row r="105" spans="1:29" x14ac:dyDescent="0.35">
      <c r="A105" s="1">
        <v>2018</v>
      </c>
      <c r="B105" s="1">
        <v>8</v>
      </c>
      <c r="C105" s="17">
        <v>166103968.96599999</v>
      </c>
      <c r="D105" s="7">
        <f t="shared" ref="D105:D125" si="18">F105/SUM(F105:G105)</f>
        <v>0.39943720810796651</v>
      </c>
      <c r="E105" s="7">
        <f t="shared" ref="E105:E125" si="19">G105/SUM(F105:G105)</f>
        <v>0.60056279189203343</v>
      </c>
      <c r="F105" s="13">
        <v>65442214</v>
      </c>
      <c r="G105" s="13">
        <v>98393835</v>
      </c>
      <c r="H105" s="6">
        <f t="shared" si="16"/>
        <v>66348105.619431347</v>
      </c>
      <c r="I105" s="6">
        <f t="shared" si="17"/>
        <v>99755863.346568629</v>
      </c>
      <c r="AC105" s="34"/>
    </row>
    <row r="106" spans="1:29" x14ac:dyDescent="0.35">
      <c r="A106" s="1">
        <v>2018</v>
      </c>
      <c r="B106" s="1">
        <v>9</v>
      </c>
      <c r="C106" s="17">
        <v>168980095.23800001</v>
      </c>
      <c r="D106" s="7">
        <f t="shared" si="18"/>
        <v>0.39637061816197761</v>
      </c>
      <c r="E106" s="7">
        <f t="shared" si="19"/>
        <v>0.60362938183802239</v>
      </c>
      <c r="F106" s="13">
        <v>64393893</v>
      </c>
      <c r="G106" s="13">
        <v>98064902</v>
      </c>
      <c r="H106" s="6">
        <f t="shared" si="16"/>
        <v>66978744.806555912</v>
      </c>
      <c r="I106" s="6">
        <f t="shared" si="17"/>
        <v>102001350.43144409</v>
      </c>
      <c r="AC106" s="34"/>
    </row>
    <row r="107" spans="1:29" x14ac:dyDescent="0.35">
      <c r="A107" s="1">
        <v>2018</v>
      </c>
      <c r="B107" s="1">
        <v>10</v>
      </c>
      <c r="C107" s="17">
        <v>148032386.97600001</v>
      </c>
      <c r="D107" s="7">
        <f t="shared" si="18"/>
        <v>0.39085756352758755</v>
      </c>
      <c r="E107" s="7">
        <f t="shared" si="19"/>
        <v>0.6091424364724124</v>
      </c>
      <c r="F107" s="13">
        <v>55978229</v>
      </c>
      <c r="G107" s="13">
        <v>87240770</v>
      </c>
      <c r="H107" s="6">
        <f t="shared" si="16"/>
        <v>57859578.096612349</v>
      </c>
      <c r="I107" s="6">
        <f t="shared" si="17"/>
        <v>90172808.879387662</v>
      </c>
      <c r="AC107" s="34"/>
    </row>
    <row r="108" spans="1:29" x14ac:dyDescent="0.35">
      <c r="A108" s="1">
        <v>2018</v>
      </c>
      <c r="B108" s="1">
        <v>11</v>
      </c>
      <c r="C108" s="17">
        <v>129566922.16</v>
      </c>
      <c r="D108" s="7">
        <f t="shared" si="18"/>
        <v>0.41106876241867846</v>
      </c>
      <c r="E108" s="7">
        <f t="shared" si="19"/>
        <v>0.5889312375813216</v>
      </c>
      <c r="F108" s="13">
        <v>52502700</v>
      </c>
      <c r="G108" s="13">
        <v>75219727</v>
      </c>
      <c r="H108" s="6">
        <f t="shared" si="16"/>
        <v>53260914.342708446</v>
      </c>
      <c r="I108" s="6">
        <f t="shared" si="17"/>
        <v>76306007.817291558</v>
      </c>
      <c r="AC108" s="34"/>
    </row>
    <row r="109" spans="1:29" x14ac:dyDescent="0.35">
      <c r="A109" s="1">
        <v>2018</v>
      </c>
      <c r="B109" s="1">
        <v>12</v>
      </c>
      <c r="C109" s="17">
        <v>150296176.87200001</v>
      </c>
      <c r="D109" s="7">
        <f t="shared" si="18"/>
        <v>0.43838256211767829</v>
      </c>
      <c r="E109" s="7">
        <f t="shared" si="19"/>
        <v>0.56161743788232177</v>
      </c>
      <c r="F109" s="13">
        <v>68241768</v>
      </c>
      <c r="G109" s="13">
        <v>87425391</v>
      </c>
      <c r="H109" s="6">
        <f t="shared" si="16"/>
        <v>65887223.093639106</v>
      </c>
      <c r="I109" s="6">
        <f t="shared" si="17"/>
        <v>84408953.778360903</v>
      </c>
      <c r="AC109" s="34"/>
    </row>
    <row r="110" spans="1:29" x14ac:dyDescent="0.35">
      <c r="A110" s="1">
        <v>2019</v>
      </c>
      <c r="B110" s="1">
        <v>1</v>
      </c>
      <c r="C110" s="17">
        <v>157376224.23100001</v>
      </c>
      <c r="D110" s="7">
        <f t="shared" si="18"/>
        <v>0.44612680447986441</v>
      </c>
      <c r="E110" s="7">
        <f t="shared" si="19"/>
        <v>0.55387319552013559</v>
      </c>
      <c r="F110" s="13">
        <v>70136762</v>
      </c>
      <c r="G110" s="13">
        <v>87075854</v>
      </c>
      <c r="H110" s="6">
        <f t="shared" si="16"/>
        <v>70209752.017282635</v>
      </c>
      <c r="I110" s="6">
        <f t="shared" si="17"/>
        <v>87166472.213717371</v>
      </c>
      <c r="O110" s="26"/>
      <c r="P110" s="26"/>
      <c r="AC110" s="34"/>
    </row>
    <row r="111" spans="1:29" x14ac:dyDescent="0.35">
      <c r="A111" s="1">
        <v>2019</v>
      </c>
      <c r="B111" s="1">
        <v>2</v>
      </c>
      <c r="C111" s="17">
        <v>160294631.081</v>
      </c>
      <c r="D111" s="7">
        <f t="shared" si="18"/>
        <v>0.45084431975543149</v>
      </c>
      <c r="E111" s="7">
        <f t="shared" si="19"/>
        <v>0.54915568024456851</v>
      </c>
      <c r="F111" s="13">
        <v>72248795</v>
      </c>
      <c r="G111" s="13">
        <v>88003407</v>
      </c>
      <c r="H111" s="6">
        <f t="shared" si="16"/>
        <v>72267923.910161287</v>
      </c>
      <c r="I111" s="6">
        <f t="shared" si="17"/>
        <v>88026707.170838714</v>
      </c>
      <c r="AC111" s="34"/>
    </row>
    <row r="112" spans="1:29" x14ac:dyDescent="0.35">
      <c r="A112" s="1">
        <v>2019</v>
      </c>
      <c r="B112" s="1">
        <v>3</v>
      </c>
      <c r="C112" s="17">
        <v>148566904.204</v>
      </c>
      <c r="D112" s="7">
        <f t="shared" si="18"/>
        <v>0.44048021432193235</v>
      </c>
      <c r="E112" s="7">
        <f t="shared" si="19"/>
        <v>0.55951978567806759</v>
      </c>
      <c r="F112" s="13">
        <v>63358208</v>
      </c>
      <c r="G112" s="13">
        <v>80480734</v>
      </c>
      <c r="H112" s="6">
        <f t="shared" si="16"/>
        <v>65440781.804923914</v>
      </c>
      <c r="I112" s="6">
        <f t="shared" si="17"/>
        <v>83126122.399076074</v>
      </c>
      <c r="AC112" s="34"/>
    </row>
    <row r="113" spans="1:29" x14ac:dyDescent="0.35">
      <c r="A113" s="1">
        <v>2019</v>
      </c>
      <c r="B113" s="1">
        <v>4</v>
      </c>
      <c r="C113" s="17">
        <v>127449856.27500001</v>
      </c>
      <c r="D113" s="7">
        <f t="shared" si="18"/>
        <v>0.41462130814106252</v>
      </c>
      <c r="E113" s="7">
        <f t="shared" si="19"/>
        <v>0.58537869185893743</v>
      </c>
      <c r="F113" s="13">
        <v>52215390</v>
      </c>
      <c r="G113" s="13">
        <v>73719744</v>
      </c>
      <c r="H113" s="6">
        <f t="shared" si="16"/>
        <v>52843426.131130904</v>
      </c>
      <c r="I113" s="6">
        <f t="shared" si="17"/>
        <v>74606430.143869087</v>
      </c>
      <c r="AC113" s="34"/>
    </row>
    <row r="114" spans="1:29" x14ac:dyDescent="0.35">
      <c r="A114" s="1">
        <v>2019</v>
      </c>
      <c r="B114" s="1">
        <v>5</v>
      </c>
      <c r="C114" s="17">
        <v>125333303.314</v>
      </c>
      <c r="D114" s="7">
        <f t="shared" si="18"/>
        <v>0.38980377813385947</v>
      </c>
      <c r="E114" s="7">
        <f t="shared" si="19"/>
        <v>0.61019622186614053</v>
      </c>
      <c r="F114" s="13">
        <v>49501510</v>
      </c>
      <c r="G114" s="13">
        <v>77489332</v>
      </c>
      <c r="H114" s="6">
        <f t="shared" si="16"/>
        <v>48855395.15779417</v>
      </c>
      <c r="I114" s="6">
        <f t="shared" si="17"/>
        <v>76477908.156205833</v>
      </c>
      <c r="AC114" s="34"/>
    </row>
    <row r="115" spans="1:29" x14ac:dyDescent="0.35">
      <c r="A115" s="1">
        <v>2019</v>
      </c>
      <c r="B115" s="1">
        <v>6</v>
      </c>
      <c r="C115" s="17">
        <v>142298412.98800001</v>
      </c>
      <c r="D115" s="7">
        <f t="shared" si="18"/>
        <v>0.39089901762927176</v>
      </c>
      <c r="E115" s="7">
        <f t="shared" si="19"/>
        <v>0.60910098237072818</v>
      </c>
      <c r="F115" s="13">
        <v>56329057</v>
      </c>
      <c r="G115" s="13">
        <v>87772244</v>
      </c>
      <c r="H115" s="6">
        <f t="shared" si="16"/>
        <v>55624309.847213611</v>
      </c>
      <c r="I115" s="6">
        <f t="shared" si="17"/>
        <v>86674103.140786394</v>
      </c>
      <c r="AC115" s="34"/>
    </row>
    <row r="116" spans="1:29" x14ac:dyDescent="0.35">
      <c r="A116" s="1">
        <v>2019</v>
      </c>
      <c r="B116" s="1">
        <v>7</v>
      </c>
      <c r="C116" s="17">
        <v>167147142.82499999</v>
      </c>
      <c r="D116" s="7">
        <f t="shared" si="18"/>
        <v>0.3989627735453658</v>
      </c>
      <c r="E116" s="7">
        <f t="shared" si="19"/>
        <v>0.6010372264546342</v>
      </c>
      <c r="F116" s="13">
        <v>66154049</v>
      </c>
      <c r="G116" s="13">
        <v>99661043</v>
      </c>
      <c r="H116" s="6">
        <f t="shared" si="16"/>
        <v>66685487.691645384</v>
      </c>
      <c r="I116" s="6">
        <f t="shared" si="17"/>
        <v>100461655.1333546</v>
      </c>
      <c r="AC116" s="34"/>
    </row>
    <row r="117" spans="1:29" x14ac:dyDescent="0.35">
      <c r="A117" s="1">
        <v>2019</v>
      </c>
      <c r="B117" s="1">
        <v>8</v>
      </c>
      <c r="C117" s="17">
        <v>165053752.77399999</v>
      </c>
      <c r="D117" s="7">
        <f t="shared" si="18"/>
        <v>0.3994391580741104</v>
      </c>
      <c r="E117" s="7">
        <f t="shared" si="19"/>
        <v>0.60056084192588954</v>
      </c>
      <c r="F117" s="13">
        <v>65356124</v>
      </c>
      <c r="G117" s="13">
        <v>98263598</v>
      </c>
      <c r="H117" s="6">
        <f t="shared" si="16"/>
        <v>65928932.045018919</v>
      </c>
      <c r="I117" s="6">
        <f t="shared" si="17"/>
        <v>99124820.728981063</v>
      </c>
      <c r="AC117" s="34"/>
    </row>
    <row r="118" spans="1:29" x14ac:dyDescent="0.35">
      <c r="A118" s="1">
        <v>2019</v>
      </c>
      <c r="B118" s="1">
        <v>9</v>
      </c>
      <c r="C118" s="17">
        <v>163533165.118</v>
      </c>
      <c r="D118" s="7">
        <f t="shared" si="18"/>
        <v>0.39549745935480229</v>
      </c>
      <c r="E118" s="7">
        <f t="shared" si="19"/>
        <v>0.60450254064519771</v>
      </c>
      <c r="F118" s="13">
        <v>65125937</v>
      </c>
      <c r="G118" s="13">
        <v>99542471</v>
      </c>
      <c r="H118" s="6">
        <f t="shared" si="16"/>
        <v>64676951.324418381</v>
      </c>
      <c r="I118" s="6">
        <f t="shared" si="17"/>
        <v>98856213.79358162</v>
      </c>
      <c r="AC118" s="34"/>
    </row>
    <row r="119" spans="1:29" x14ac:dyDescent="0.35">
      <c r="A119" s="1">
        <v>2019</v>
      </c>
      <c r="B119" s="1">
        <v>10</v>
      </c>
      <c r="C119" s="17">
        <v>143194190.454</v>
      </c>
      <c r="D119" s="7">
        <f t="shared" si="18"/>
        <v>0.39108191653250834</v>
      </c>
      <c r="E119" s="7">
        <f t="shared" si="19"/>
        <v>0.60891808346749166</v>
      </c>
      <c r="F119" s="13">
        <v>57526866</v>
      </c>
      <c r="G119" s="13">
        <v>89569851</v>
      </c>
      <c r="H119" s="6">
        <f t="shared" si="16"/>
        <v>56000658.439071327</v>
      </c>
      <c r="I119" s="6">
        <f t="shared" si="17"/>
        <v>87193532.014928669</v>
      </c>
      <c r="AC119" s="34"/>
    </row>
    <row r="120" spans="1:29" x14ac:dyDescent="0.35">
      <c r="A120" s="1">
        <v>2019</v>
      </c>
      <c r="B120" s="1">
        <v>11</v>
      </c>
      <c r="C120" s="17">
        <v>127386125.153</v>
      </c>
      <c r="D120" s="7">
        <f t="shared" si="18"/>
        <v>0.40928555139015105</v>
      </c>
      <c r="E120" s="7">
        <f t="shared" si="19"/>
        <v>0.5907144486098489</v>
      </c>
      <c r="F120" s="13">
        <v>51293997</v>
      </c>
      <c r="G120" s="13">
        <v>74031700</v>
      </c>
      <c r="H120" s="6">
        <f t="shared" si="16"/>
        <v>52137300.472700395</v>
      </c>
      <c r="I120" s="6">
        <f t="shared" si="17"/>
        <v>75248824.680299595</v>
      </c>
      <c r="AC120" s="34"/>
    </row>
    <row r="121" spans="1:29" x14ac:dyDescent="0.35">
      <c r="A121" s="1">
        <v>2019</v>
      </c>
      <c r="B121" s="1">
        <v>12</v>
      </c>
      <c r="C121" s="17">
        <v>148639052.47600001</v>
      </c>
      <c r="D121" s="7">
        <f t="shared" si="18"/>
        <v>0.43806995373060331</v>
      </c>
      <c r="E121" s="7">
        <f t="shared" si="19"/>
        <v>0.56193004626939669</v>
      </c>
      <c r="F121" s="13">
        <v>66081636</v>
      </c>
      <c r="G121" s="13">
        <v>84765587</v>
      </c>
      <c r="H121" s="6">
        <f t="shared" si="16"/>
        <v>65114302.840722039</v>
      </c>
      <c r="I121" s="6">
        <f t="shared" si="17"/>
        <v>83524749.635277972</v>
      </c>
      <c r="AC121" s="34"/>
    </row>
    <row r="122" spans="1:29" x14ac:dyDescent="0.35">
      <c r="A122" s="1">
        <v>2020</v>
      </c>
      <c r="B122" s="1">
        <v>1</v>
      </c>
      <c r="C122" s="17">
        <v>149440913.55199999</v>
      </c>
      <c r="D122" s="7">
        <f t="shared" si="18"/>
        <v>0.44048240836417163</v>
      </c>
      <c r="E122" s="7">
        <f t="shared" si="19"/>
        <v>0.55951759163582837</v>
      </c>
      <c r="F122" s="13">
        <v>65956495</v>
      </c>
      <c r="G122" s="13">
        <v>83780461</v>
      </c>
      <c r="H122" s="6">
        <f t="shared" si="16"/>
        <v>65826093.509526931</v>
      </c>
      <c r="I122" s="6">
        <f t="shared" si="17"/>
        <v>83614820.042473063</v>
      </c>
      <c r="AC122" s="34"/>
    </row>
    <row r="123" spans="1:29" x14ac:dyDescent="0.35">
      <c r="A123" s="1">
        <v>2020</v>
      </c>
      <c r="B123" s="1">
        <v>2</v>
      </c>
      <c r="C123" s="17">
        <v>150678721.63999999</v>
      </c>
      <c r="D123" s="7">
        <f t="shared" si="18"/>
        <v>0.44143722255920231</v>
      </c>
      <c r="E123" s="7">
        <f t="shared" si="19"/>
        <v>0.55856277744079774</v>
      </c>
      <c r="F123" s="13">
        <v>65343269</v>
      </c>
      <c r="G123" s="13">
        <v>82680653</v>
      </c>
      <c r="H123" s="6">
        <f t="shared" si="16"/>
        <v>66515196.379532769</v>
      </c>
      <c r="I123" s="6">
        <f t="shared" si="17"/>
        <v>84163525.260467231</v>
      </c>
      <c r="AC123" s="34"/>
    </row>
    <row r="124" spans="1:29" x14ac:dyDescent="0.35">
      <c r="A124" s="1">
        <v>2020</v>
      </c>
      <c r="B124" s="1">
        <v>3</v>
      </c>
      <c r="C124" s="17">
        <v>136983464.998</v>
      </c>
      <c r="D124" s="7">
        <f t="shared" si="18"/>
        <v>0.43628667813648991</v>
      </c>
      <c r="E124" s="7">
        <f t="shared" si="19"/>
        <v>0.56371332186351009</v>
      </c>
      <c r="F124" s="13">
        <v>60357851</v>
      </c>
      <c r="G124" s="13">
        <v>77986623</v>
      </c>
      <c r="H124" s="6">
        <f t="shared" si="16"/>
        <v>59764060.903603554</v>
      </c>
      <c r="I124" s="6">
        <f t="shared" si="17"/>
        <v>77219404.094396442</v>
      </c>
      <c r="AC124" s="34"/>
    </row>
    <row r="125" spans="1:29" x14ac:dyDescent="0.35">
      <c r="A125" s="1">
        <v>2020</v>
      </c>
      <c r="B125" s="1">
        <v>4</v>
      </c>
      <c r="C125" s="17">
        <v>114313178.516</v>
      </c>
      <c r="D125" s="7">
        <f t="shared" si="18"/>
        <v>0.41703000906497711</v>
      </c>
      <c r="E125" s="7">
        <f t="shared" si="19"/>
        <v>0.58296999093502289</v>
      </c>
      <c r="F125" s="13">
        <v>46585107</v>
      </c>
      <c r="G125" s="13">
        <v>65121739</v>
      </c>
      <c r="H125" s="6">
        <f t="shared" si="16"/>
        <v>47672025.872773826</v>
      </c>
      <c r="I125" s="6">
        <f t="shared" si="17"/>
        <v>66641152.643226177</v>
      </c>
      <c r="AC125" s="34"/>
    </row>
    <row r="126" spans="1:29" x14ac:dyDescent="0.35">
      <c r="A126" s="1">
        <v>2020</v>
      </c>
      <c r="B126" s="1">
        <v>5</v>
      </c>
      <c r="C126" s="17">
        <v>104077545.583</v>
      </c>
      <c r="D126" s="7">
        <f t="shared" ref="D126:D137" si="20">F126/SUM(F126:G126)</f>
        <v>0.41132119512395443</v>
      </c>
      <c r="E126" s="7">
        <f t="shared" ref="E126:E149" si="21">G126/SUM(F126:G126)</f>
        <v>0.58867880487604551</v>
      </c>
      <c r="F126" s="13">
        <v>42528527</v>
      </c>
      <c r="G126" s="13">
        <v>60866405</v>
      </c>
      <c r="H126" s="6">
        <f t="shared" si="16"/>
        <v>42809300.434767403</v>
      </c>
      <c r="I126" s="6">
        <f t="shared" si="17"/>
        <v>61268245.148232594</v>
      </c>
      <c r="AC126" s="34"/>
    </row>
    <row r="127" spans="1:29" x14ac:dyDescent="0.35">
      <c r="A127" s="1">
        <v>2020</v>
      </c>
      <c r="B127" s="1">
        <v>6</v>
      </c>
      <c r="C127" s="17">
        <v>127716483.402</v>
      </c>
      <c r="D127" s="7">
        <f t="shared" si="20"/>
        <v>0.39932673197004787</v>
      </c>
      <c r="E127" s="7">
        <f t="shared" si="21"/>
        <v>0.60067326802995213</v>
      </c>
      <c r="F127" s="13">
        <v>50870817</v>
      </c>
      <c r="G127" s="13">
        <v>76520647</v>
      </c>
      <c r="H127" s="6">
        <f t="shared" si="16"/>
        <v>51000605.93562752</v>
      </c>
      <c r="I127" s="6">
        <f t="shared" si="17"/>
        <v>76715877.466372475</v>
      </c>
      <c r="AC127" s="34"/>
    </row>
    <row r="128" spans="1:29" x14ac:dyDescent="0.35">
      <c r="A128" s="1">
        <v>2020</v>
      </c>
      <c r="B128" s="1">
        <v>7</v>
      </c>
      <c r="C128" s="17">
        <v>153486074.35600001</v>
      </c>
      <c r="D128" s="7">
        <f t="shared" si="20"/>
        <v>0.40285131106194738</v>
      </c>
      <c r="E128" s="7">
        <f t="shared" si="21"/>
        <v>0.59714868893805262</v>
      </c>
      <c r="F128" s="13">
        <v>62234345</v>
      </c>
      <c r="G128" s="13">
        <v>92250308</v>
      </c>
      <c r="H128" s="6">
        <f t="shared" si="16"/>
        <v>61832066.284066141</v>
      </c>
      <c r="I128" s="6">
        <f t="shared" si="17"/>
        <v>91654008.071933866</v>
      </c>
      <c r="AC128" s="34"/>
    </row>
    <row r="129" spans="1:29" x14ac:dyDescent="0.35">
      <c r="A129" s="1">
        <v>2020</v>
      </c>
      <c r="B129" s="1">
        <v>8</v>
      </c>
      <c r="C129" s="17">
        <v>155577851.35299999</v>
      </c>
      <c r="D129" s="7">
        <f t="shared" si="20"/>
        <v>0.40383613196832824</v>
      </c>
      <c r="E129" s="7">
        <f t="shared" si="21"/>
        <v>0.59616386803167176</v>
      </c>
      <c r="F129" s="13">
        <v>62892682</v>
      </c>
      <c r="G129" s="13">
        <v>92845443</v>
      </c>
      <c r="H129" s="6">
        <f t="shared" si="16"/>
        <v>62827957.710339054</v>
      </c>
      <c r="I129" s="6">
        <f t="shared" si="17"/>
        <v>92749893.642660931</v>
      </c>
      <c r="AC129" s="34"/>
    </row>
    <row r="130" spans="1:29" x14ac:dyDescent="0.35">
      <c r="A130" s="1">
        <v>2020</v>
      </c>
      <c r="B130" s="1">
        <v>9</v>
      </c>
      <c r="C130" s="17">
        <v>151462132.07300001</v>
      </c>
      <c r="D130" s="7">
        <f t="shared" si="20"/>
        <v>0.39993923046632862</v>
      </c>
      <c r="E130" s="7">
        <f t="shared" si="21"/>
        <v>0.60006076953367138</v>
      </c>
      <c r="F130" s="13">
        <v>58924525</v>
      </c>
      <c r="G130" s="13">
        <v>88409171</v>
      </c>
      <c r="H130" s="6">
        <f t="shared" si="16"/>
        <v>60575648.546065055</v>
      </c>
      <c r="I130" s="6">
        <f t="shared" si="17"/>
        <v>90886483.526934952</v>
      </c>
      <c r="AC130" s="34"/>
    </row>
    <row r="131" spans="1:29" x14ac:dyDescent="0.35">
      <c r="A131" s="1">
        <v>2020</v>
      </c>
      <c r="B131" s="1">
        <v>10</v>
      </c>
      <c r="C131" s="17">
        <v>120127480.31</v>
      </c>
      <c r="D131" s="7">
        <f t="shared" si="20"/>
        <v>0.38989250799586228</v>
      </c>
      <c r="E131" s="7">
        <f t="shared" si="21"/>
        <v>0.61010749200413772</v>
      </c>
      <c r="F131" s="13">
        <v>46456083</v>
      </c>
      <c r="G131" s="13">
        <v>72694919</v>
      </c>
      <c r="H131" s="6">
        <f t="shared" si="16"/>
        <v>46836804.577289462</v>
      </c>
      <c r="I131" s="6">
        <f t="shared" si="17"/>
        <v>73290675.73271054</v>
      </c>
      <c r="AC131" s="34"/>
    </row>
    <row r="132" spans="1:29" x14ac:dyDescent="0.35">
      <c r="A132" s="1">
        <v>2020</v>
      </c>
      <c r="B132" s="1">
        <v>11</v>
      </c>
      <c r="C132" s="17">
        <v>110328962.355</v>
      </c>
      <c r="D132" s="7">
        <f t="shared" si="20"/>
        <v>0.40217015994613436</v>
      </c>
      <c r="E132" s="7">
        <f t="shared" si="21"/>
        <v>0.59782984005386564</v>
      </c>
      <c r="F132" s="13">
        <v>44741487</v>
      </c>
      <c r="G132" s="13">
        <v>66508654</v>
      </c>
      <c r="H132" s="6">
        <f t="shared" si="16"/>
        <v>44371016.437001392</v>
      </c>
      <c r="I132" s="6">
        <f t="shared" si="17"/>
        <v>65957945.917998612</v>
      </c>
      <c r="AC132" s="34"/>
    </row>
    <row r="133" spans="1:29" x14ac:dyDescent="0.35">
      <c r="A133" s="1">
        <v>2020</v>
      </c>
      <c r="B133" s="1">
        <v>12</v>
      </c>
      <c r="C133" s="17">
        <v>135759959.96200001</v>
      </c>
      <c r="D133" s="7">
        <f t="shared" si="20"/>
        <v>0.43542338791599022</v>
      </c>
      <c r="E133" s="7">
        <f t="shared" si="21"/>
        <v>0.56457661208400978</v>
      </c>
      <c r="F133" s="13">
        <v>60052317</v>
      </c>
      <c r="G133" s="13">
        <v>77864751</v>
      </c>
      <c r="H133" s="6">
        <f t="shared" si="16"/>
        <v>59113061.709993236</v>
      </c>
      <c r="I133" s="6">
        <f t="shared" si="17"/>
        <v>76646898.252006784</v>
      </c>
      <c r="AC133" s="34"/>
    </row>
    <row r="134" spans="1:29" x14ac:dyDescent="0.35">
      <c r="A134" s="1">
        <v>2021</v>
      </c>
      <c r="B134" s="1">
        <v>1</v>
      </c>
      <c r="C134" s="17">
        <v>156189573.86899999</v>
      </c>
      <c r="D134" s="7">
        <f t="shared" si="20"/>
        <v>0.45390610084697108</v>
      </c>
      <c r="E134" s="7">
        <f t="shared" si="21"/>
        <v>0.54609389915302897</v>
      </c>
      <c r="F134" s="13">
        <v>72749700</v>
      </c>
      <c r="G134" s="13">
        <v>87525079</v>
      </c>
      <c r="H134" s="6">
        <f t="shared" si="16"/>
        <v>70895400.467827752</v>
      </c>
      <c r="I134" s="6">
        <f t="shared" si="17"/>
        <v>85294173.401172251</v>
      </c>
      <c r="AC134" s="34"/>
    </row>
    <row r="135" spans="1:29" x14ac:dyDescent="0.35">
      <c r="A135" s="1">
        <v>2021</v>
      </c>
      <c r="B135" s="1">
        <v>2</v>
      </c>
      <c r="C135" s="17">
        <v>161994176.74900001</v>
      </c>
      <c r="D135" s="7">
        <f t="shared" si="20"/>
        <v>0.45614913775770372</v>
      </c>
      <c r="E135" s="7">
        <f t="shared" si="21"/>
        <v>0.54385086224229628</v>
      </c>
      <c r="F135" s="13">
        <v>75224889</v>
      </c>
      <c r="G135" s="13">
        <v>89688037</v>
      </c>
      <c r="H135" s="6">
        <f t="shared" si="16"/>
        <v>73893504.045825407</v>
      </c>
      <c r="I135" s="6">
        <f t="shared" si="17"/>
        <v>88100672.703174606</v>
      </c>
      <c r="AC135" s="34"/>
    </row>
    <row r="136" spans="1:29" x14ac:dyDescent="0.35">
      <c r="A136" s="1">
        <v>2021</v>
      </c>
      <c r="B136" s="1">
        <v>3</v>
      </c>
      <c r="C136" s="17">
        <v>137896800.331</v>
      </c>
      <c r="D136" s="7">
        <f t="shared" si="20"/>
        <v>0.44772669919578695</v>
      </c>
      <c r="E136" s="7">
        <f t="shared" si="21"/>
        <v>0.552273300804213</v>
      </c>
      <c r="F136" s="13">
        <v>63166912</v>
      </c>
      <c r="G136" s="13">
        <v>77916727</v>
      </c>
      <c r="H136" s="6">
        <f t="shared" si="16"/>
        <v>61740079.241859131</v>
      </c>
      <c r="I136" s="6">
        <f t="shared" si="17"/>
        <v>76156721.089140862</v>
      </c>
      <c r="AC136" s="34"/>
    </row>
    <row r="137" spans="1:29" x14ac:dyDescent="0.35">
      <c r="A137" s="1">
        <v>2021</v>
      </c>
      <c r="B137" s="1">
        <v>4</v>
      </c>
      <c r="C137" s="17">
        <v>118787198.839</v>
      </c>
      <c r="D137" s="7">
        <f t="shared" si="20"/>
        <v>0.40995222130567571</v>
      </c>
      <c r="E137" s="7">
        <f t="shared" si="21"/>
        <v>0.59004777869432434</v>
      </c>
      <c r="F137" s="13">
        <v>49622649</v>
      </c>
      <c r="G137" s="13">
        <v>71422308</v>
      </c>
      <c r="H137" s="6">
        <f t="shared" si="16"/>
        <v>48697076.026727036</v>
      </c>
      <c r="I137" s="6">
        <f t="shared" si="17"/>
        <v>70090122.812272981</v>
      </c>
      <c r="AC137" s="34"/>
    </row>
    <row r="138" spans="1:29" x14ac:dyDescent="0.35">
      <c r="A138" s="1">
        <v>2021</v>
      </c>
      <c r="B138" s="1">
        <v>5</v>
      </c>
      <c r="C138" s="17">
        <v>116480811.47</v>
      </c>
      <c r="D138" s="7">
        <f t="shared" ref="D138:D174" si="22">1-E138</f>
        <v>0.39850070954382599</v>
      </c>
      <c r="E138" s="7">
        <f t="shared" si="21"/>
        <v>0.60149929045617401</v>
      </c>
      <c r="F138" s="13">
        <v>45329113</v>
      </c>
      <c r="G138" s="13">
        <v>68420027</v>
      </c>
      <c r="H138" s="6">
        <f t="shared" si="16"/>
        <v>46417686.019035622</v>
      </c>
      <c r="I138" s="6">
        <f t="shared" si="17"/>
        <v>70063125.450964376</v>
      </c>
      <c r="AC138" s="34"/>
    </row>
    <row r="139" spans="1:29" x14ac:dyDescent="0.35">
      <c r="A139" s="1">
        <v>2021</v>
      </c>
      <c r="B139" s="1">
        <v>6</v>
      </c>
      <c r="C139" s="17">
        <v>140665163.764</v>
      </c>
      <c r="D139" s="7">
        <f t="shared" si="22"/>
        <v>0.39363186294665031</v>
      </c>
      <c r="E139" s="7">
        <f t="shared" si="21"/>
        <v>0.60636813705334969</v>
      </c>
      <c r="F139" s="13">
        <v>54143120</v>
      </c>
      <c r="G139" s="13">
        <v>83404485</v>
      </c>
      <c r="H139" s="6">
        <f t="shared" si="16"/>
        <v>55370290.464118972</v>
      </c>
      <c r="I139" s="6">
        <f t="shared" si="17"/>
        <v>85294873.299881026</v>
      </c>
      <c r="AC139" s="34"/>
    </row>
    <row r="140" spans="1:29" x14ac:dyDescent="0.35">
      <c r="A140" s="1">
        <v>2021</v>
      </c>
      <c r="B140" s="1">
        <v>7</v>
      </c>
      <c r="C140" s="17">
        <v>159653185.71799999</v>
      </c>
      <c r="D140" s="7">
        <f t="shared" si="22"/>
        <v>0.3971948988204147</v>
      </c>
      <c r="E140" s="7">
        <f t="shared" si="21"/>
        <v>0.6028051011795853</v>
      </c>
      <c r="F140" s="13">
        <v>63395400</v>
      </c>
      <c r="G140" s="13">
        <v>96212390</v>
      </c>
      <c r="H140" s="6">
        <f t="shared" si="16"/>
        <v>63413430.947617888</v>
      </c>
      <c r="I140" s="6">
        <f t="shared" si="17"/>
        <v>96239754.770382106</v>
      </c>
      <c r="AC140" s="34"/>
    </row>
    <row r="141" spans="1:29" x14ac:dyDescent="0.35">
      <c r="A141" s="1">
        <v>2021</v>
      </c>
      <c r="B141" s="1">
        <v>8</v>
      </c>
      <c r="C141" s="17">
        <v>161159548.07800001</v>
      </c>
      <c r="D141" s="7">
        <f t="shared" si="22"/>
        <v>0.39814051778325643</v>
      </c>
      <c r="E141" s="7">
        <f t="shared" si="21"/>
        <v>0.60185948221674357</v>
      </c>
      <c r="F141" s="13">
        <v>64984862</v>
      </c>
      <c r="G141" s="13">
        <v>98236059</v>
      </c>
      <c r="H141" s="6">
        <f t="shared" si="16"/>
        <v>64164145.917490534</v>
      </c>
      <c r="I141" s="6">
        <f t="shared" si="17"/>
        <v>96995402.160509482</v>
      </c>
      <c r="AC141" s="34"/>
    </row>
    <row r="142" spans="1:29" x14ac:dyDescent="0.35">
      <c r="A142" s="1">
        <v>2021</v>
      </c>
      <c r="B142" s="1">
        <v>9</v>
      </c>
      <c r="C142" s="17">
        <v>156526773.73899999</v>
      </c>
      <c r="D142" s="7">
        <f t="shared" si="22"/>
        <v>0.39329734889327495</v>
      </c>
      <c r="E142" s="7">
        <f t="shared" si="21"/>
        <v>0.60670265110672505</v>
      </c>
      <c r="F142" s="13">
        <v>62685261</v>
      </c>
      <c r="G142" s="13">
        <v>96698628</v>
      </c>
      <c r="H142" s="6">
        <f t="shared" si="16"/>
        <v>61561565.142366186</v>
      </c>
      <c r="I142" s="6">
        <f t="shared" si="17"/>
        <v>94965208.596633807</v>
      </c>
      <c r="AC142" s="34"/>
    </row>
    <row r="143" spans="1:29" x14ac:dyDescent="0.35">
      <c r="A143" s="1">
        <v>2021</v>
      </c>
      <c r="B143" s="1">
        <v>10</v>
      </c>
      <c r="C143" s="17">
        <v>127288515.84299999</v>
      </c>
      <c r="D143" s="7">
        <f t="shared" si="22"/>
        <v>0.38514510040874728</v>
      </c>
      <c r="E143" s="7">
        <f t="shared" si="21"/>
        <v>0.61485489959125272</v>
      </c>
      <c r="F143" s="13">
        <v>47943741</v>
      </c>
      <c r="G143" s="13">
        <v>76538541</v>
      </c>
      <c r="H143" s="6">
        <f t="shared" si="16"/>
        <v>49024548.215232648</v>
      </c>
      <c r="I143" s="6">
        <f t="shared" si="17"/>
        <v>78263967.627767339</v>
      </c>
      <c r="AC143" s="34"/>
    </row>
    <row r="144" spans="1:29" x14ac:dyDescent="0.35">
      <c r="A144" s="1">
        <v>2021</v>
      </c>
      <c r="B144" s="1">
        <v>11</v>
      </c>
      <c r="C144" s="17">
        <v>119134934.611</v>
      </c>
      <c r="D144" s="7">
        <f t="shared" si="22"/>
        <v>0.40573014524116358</v>
      </c>
      <c r="E144" s="7">
        <f t="shared" si="21"/>
        <v>0.59426985475883642</v>
      </c>
      <c r="F144" s="13">
        <v>49063455</v>
      </c>
      <c r="G144" s="13">
        <v>71862869</v>
      </c>
      <c r="H144" s="6">
        <f t="shared" si="16"/>
        <v>48336634.323017552</v>
      </c>
      <c r="I144" s="6">
        <f t="shared" si="17"/>
        <v>70798300.287982449</v>
      </c>
      <c r="AC144" s="34"/>
    </row>
    <row r="145" spans="1:29" x14ac:dyDescent="0.35">
      <c r="A145" s="1">
        <v>2021</v>
      </c>
      <c r="B145" s="1">
        <v>12</v>
      </c>
      <c r="C145" s="17">
        <v>136370352.20300001</v>
      </c>
      <c r="D145" s="7">
        <f t="shared" si="22"/>
        <v>0.43113881635446871</v>
      </c>
      <c r="E145" s="7">
        <f t="shared" si="21"/>
        <v>0.56886118364553129</v>
      </c>
      <c r="F145" s="13">
        <v>60401128</v>
      </c>
      <c r="G145" s="13">
        <v>79695578</v>
      </c>
      <c r="H145" s="6">
        <f t="shared" si="16"/>
        <v>58794552.234643437</v>
      </c>
      <c r="I145" s="6">
        <f t="shared" si="17"/>
        <v>77575799.968356565</v>
      </c>
      <c r="AC145" s="34"/>
    </row>
    <row r="146" spans="1:29" x14ac:dyDescent="0.35">
      <c r="A146" s="1">
        <v>2022</v>
      </c>
      <c r="B146" s="1">
        <v>1</v>
      </c>
      <c r="C146" s="17">
        <v>160060227.64399999</v>
      </c>
      <c r="D146" s="7">
        <f t="shared" si="22"/>
        <v>0.44526647714626977</v>
      </c>
      <c r="E146" s="7">
        <f t="shared" si="21"/>
        <v>0.55473352285373023</v>
      </c>
      <c r="F146" s="13">
        <v>69015063</v>
      </c>
      <c r="G146" s="13">
        <v>85982150</v>
      </c>
      <c r="H146" s="6">
        <f t="shared" si="16"/>
        <v>71269453.694273859</v>
      </c>
      <c r="I146" s="6">
        <f t="shared" si="17"/>
        <v>88790773.949726135</v>
      </c>
      <c r="AC146" s="34"/>
    </row>
    <row r="147" spans="1:29" x14ac:dyDescent="0.35">
      <c r="A147" s="1">
        <v>2022</v>
      </c>
      <c r="B147" s="1">
        <v>2</v>
      </c>
      <c r="C147" s="17">
        <v>156506977.02200001</v>
      </c>
      <c r="D147" s="7">
        <f t="shared" si="22"/>
        <v>0.45791985189081419</v>
      </c>
      <c r="E147" s="7">
        <f t="shared" si="21"/>
        <v>0.54208014810918581</v>
      </c>
      <c r="F147" s="13">
        <v>74057094</v>
      </c>
      <c r="G147" s="13">
        <v>87667919</v>
      </c>
      <c r="H147" s="6">
        <f t="shared" si="16"/>
        <v>71667651.737793311</v>
      </c>
      <c r="I147" s="6">
        <f t="shared" si="17"/>
        <v>84839325.284206703</v>
      </c>
      <c r="AC147" s="34"/>
    </row>
    <row r="148" spans="1:29" x14ac:dyDescent="0.35">
      <c r="A148" s="1">
        <v>2022</v>
      </c>
      <c r="B148" s="1">
        <v>3</v>
      </c>
      <c r="C148" s="17">
        <v>135607574.38299999</v>
      </c>
      <c r="D148" s="7">
        <f t="shared" si="22"/>
        <v>0.43536213769285226</v>
      </c>
      <c r="E148" s="7">
        <f t="shared" si="21"/>
        <v>0.56463786230714774</v>
      </c>
      <c r="F148" s="13">
        <v>61326631</v>
      </c>
      <c r="G148" s="13">
        <v>79536861</v>
      </c>
      <c r="H148" s="6">
        <f t="shared" si="16"/>
        <v>59038403.470725343</v>
      </c>
      <c r="I148" s="6">
        <f t="shared" si="17"/>
        <v>76569170.912274644</v>
      </c>
      <c r="AC148" s="34"/>
    </row>
    <row r="149" spans="1:29" x14ac:dyDescent="0.35">
      <c r="A149" s="1">
        <v>2022</v>
      </c>
      <c r="B149" s="1">
        <v>4</v>
      </c>
      <c r="C149" s="17">
        <v>125116546.704</v>
      </c>
      <c r="D149" s="7">
        <f t="shared" si="22"/>
        <v>0.42105604336279401</v>
      </c>
      <c r="E149" s="7">
        <f t="shared" si="21"/>
        <v>0.57894395663720599</v>
      </c>
      <c r="F149" s="13">
        <v>52170920</v>
      </c>
      <c r="G149" s="13">
        <v>71734011</v>
      </c>
      <c r="H149" s="6">
        <f t="shared" si="16"/>
        <v>52681078.114402466</v>
      </c>
      <c r="I149" s="6">
        <f t="shared" si="17"/>
        <v>72435468.589597538</v>
      </c>
      <c r="AC149" s="34"/>
    </row>
    <row r="150" spans="1:29" x14ac:dyDescent="0.35">
      <c r="A150" s="1">
        <v>2022</v>
      </c>
      <c r="B150" s="1">
        <v>5</v>
      </c>
      <c r="C150" s="17">
        <v>118984166.441</v>
      </c>
      <c r="D150" s="7">
        <f t="shared" si="22"/>
        <v>0.39987522760054672</v>
      </c>
      <c r="E150" s="7">
        <f t="shared" ref="E150:E159" si="23">AVERAGE(E138,E126,E114)</f>
        <v>0.60012477239945328</v>
      </c>
      <c r="F150" s="2"/>
      <c r="G150" s="2"/>
      <c r="H150" s="6">
        <f t="shared" si="16"/>
        <v>47578820.636456206</v>
      </c>
      <c r="I150" s="6">
        <f t="shared" si="17"/>
        <v>71405345.804543793</v>
      </c>
      <c r="AC150" s="34"/>
    </row>
    <row r="151" spans="1:29" x14ac:dyDescent="0.35">
      <c r="A151" s="1">
        <v>2022</v>
      </c>
      <c r="B151" s="1">
        <v>6</v>
      </c>
      <c r="C151" s="17">
        <v>142237327.89199999</v>
      </c>
      <c r="D151" s="7">
        <f t="shared" si="22"/>
        <v>0.39461920418199004</v>
      </c>
      <c r="E151" s="7">
        <f t="shared" si="23"/>
        <v>0.60538079581800996</v>
      </c>
      <c r="F151" s="2"/>
      <c r="G151" s="2"/>
      <c r="H151" s="6">
        <f t="shared" si="16"/>
        <v>56129581.137713812</v>
      </c>
      <c r="I151" s="6">
        <f t="shared" si="17"/>
        <v>86107746.754286185</v>
      </c>
      <c r="AC151" s="34"/>
    </row>
    <row r="152" spans="1:29" x14ac:dyDescent="0.35">
      <c r="A152" s="1">
        <v>2022</v>
      </c>
      <c r="B152" s="1">
        <v>7</v>
      </c>
      <c r="C152" s="17">
        <v>159357180</v>
      </c>
      <c r="D152" s="7">
        <f t="shared" si="22"/>
        <v>0.39966966114257596</v>
      </c>
      <c r="E152" s="7">
        <f t="shared" si="23"/>
        <v>0.60033033885742404</v>
      </c>
      <c r="F152" s="2"/>
      <c r="G152" s="2"/>
      <c r="H152" s="6">
        <f t="shared" si="16"/>
        <v>63690230.131236486</v>
      </c>
      <c r="I152" s="6">
        <f t="shared" si="17"/>
        <v>95666949.868763521</v>
      </c>
      <c r="AC152" s="34"/>
    </row>
    <row r="153" spans="1:29" x14ac:dyDescent="0.35">
      <c r="A153" s="1">
        <v>2022</v>
      </c>
      <c r="B153" s="1">
        <v>8</v>
      </c>
      <c r="C153" s="17">
        <v>159418029.03600001</v>
      </c>
      <c r="D153" s="7">
        <f t="shared" si="22"/>
        <v>0.40047193594189834</v>
      </c>
      <c r="E153" s="7">
        <f t="shared" si="23"/>
        <v>0.59952806405810166</v>
      </c>
      <c r="F153" s="2"/>
      <c r="G153" s="2"/>
      <c r="H153" s="6">
        <f t="shared" si="16"/>
        <v>63842446.712088689</v>
      </c>
      <c r="I153" s="6">
        <f t="shared" si="17"/>
        <v>95575582.323911324</v>
      </c>
      <c r="AC153" s="34"/>
    </row>
    <row r="154" spans="1:29" x14ac:dyDescent="0.35">
      <c r="A154" s="1">
        <v>2022</v>
      </c>
      <c r="B154" s="1">
        <v>9</v>
      </c>
      <c r="C154" s="17">
        <v>154766175.833</v>
      </c>
      <c r="D154" s="7">
        <f t="shared" si="22"/>
        <v>0.39624467957146869</v>
      </c>
      <c r="E154" s="7">
        <f t="shared" si="23"/>
        <v>0.60375532042853131</v>
      </c>
      <c r="F154" s="2"/>
      <c r="G154" s="2"/>
      <c r="H154" s="6">
        <f t="shared" si="16"/>
        <v>61325273.751448669</v>
      </c>
      <c r="I154" s="6">
        <f t="shared" si="17"/>
        <v>93440902.081551328</v>
      </c>
      <c r="AC154" s="34"/>
    </row>
    <row r="155" spans="1:29" x14ac:dyDescent="0.35">
      <c r="A155" s="1">
        <v>2022</v>
      </c>
      <c r="B155" s="1">
        <v>10</v>
      </c>
      <c r="C155" s="17">
        <v>125986540.381</v>
      </c>
      <c r="D155" s="7">
        <f t="shared" si="22"/>
        <v>0.38870650831237263</v>
      </c>
      <c r="E155" s="7">
        <f t="shared" si="23"/>
        <v>0.61129349168762737</v>
      </c>
      <c r="F155" s="2"/>
      <c r="G155" s="2"/>
      <c r="H155" s="6">
        <f t="shared" si="16"/>
        <v>48971788.205854245</v>
      </c>
      <c r="I155" s="6">
        <f t="shared" si="17"/>
        <v>77014752.175145745</v>
      </c>
      <c r="AC155" s="34"/>
    </row>
    <row r="156" spans="1:29" x14ac:dyDescent="0.35">
      <c r="A156" s="1">
        <v>2022</v>
      </c>
      <c r="B156" s="1">
        <v>11</v>
      </c>
      <c r="C156" s="17">
        <v>118577975.789</v>
      </c>
      <c r="D156" s="7">
        <f t="shared" si="22"/>
        <v>0.40572861885914968</v>
      </c>
      <c r="E156" s="7">
        <f t="shared" si="23"/>
        <v>0.59427138114085032</v>
      </c>
      <c r="F156" s="2"/>
      <c r="G156" s="2"/>
      <c r="H156" s="6">
        <f t="shared" si="16"/>
        <v>48110478.343984663</v>
      </c>
      <c r="I156" s="6">
        <f t="shared" si="17"/>
        <v>70467497.445015341</v>
      </c>
      <c r="AC156" s="34"/>
    </row>
    <row r="157" spans="1:29" x14ac:dyDescent="0.35">
      <c r="A157" s="1">
        <v>2022</v>
      </c>
      <c r="B157" s="1">
        <v>12</v>
      </c>
      <c r="C157" s="17">
        <v>142992503.37599999</v>
      </c>
      <c r="D157" s="7">
        <f t="shared" si="22"/>
        <v>0.43487738600035408</v>
      </c>
      <c r="E157" s="7">
        <f t="shared" si="23"/>
        <v>0.56512261399964592</v>
      </c>
      <c r="F157" s="2"/>
      <c r="G157" s="2"/>
      <c r="H157" s="6">
        <f t="shared" si="16"/>
        <v>62184206.085801683</v>
      </c>
      <c r="I157" s="6">
        <f t="shared" si="17"/>
        <v>80808297.290198311</v>
      </c>
      <c r="AC157" s="34"/>
    </row>
    <row r="158" spans="1:29" x14ac:dyDescent="0.35">
      <c r="A158" s="1">
        <v>2023</v>
      </c>
      <c r="B158" s="1">
        <v>1</v>
      </c>
      <c r="C158" s="17">
        <v>158871093.71200001</v>
      </c>
      <c r="D158" s="7">
        <f t="shared" si="22"/>
        <v>0.44655166211913755</v>
      </c>
      <c r="E158" s="7">
        <f t="shared" si="23"/>
        <v>0.55344833788086245</v>
      </c>
      <c r="F158" s="2"/>
      <c r="G158" s="2"/>
      <c r="H158" s="6">
        <f t="shared" si="16"/>
        <v>70944150.95977886</v>
      </c>
      <c r="I158" s="6">
        <f t="shared" si="17"/>
        <v>87926942.752221152</v>
      </c>
      <c r="AC158" s="34"/>
    </row>
    <row r="159" spans="1:29" x14ac:dyDescent="0.35">
      <c r="A159" s="1">
        <v>2023</v>
      </c>
      <c r="B159" s="1">
        <v>2</v>
      </c>
      <c r="C159" s="17">
        <v>155360349.37099999</v>
      </c>
      <c r="D159" s="7">
        <f t="shared" si="22"/>
        <v>0.45183540406924005</v>
      </c>
      <c r="E159" s="7">
        <f t="shared" si="23"/>
        <v>0.54816459593075995</v>
      </c>
      <c r="F159" s="2"/>
      <c r="G159" s="2"/>
      <c r="H159" s="6">
        <f t="shared" si="16"/>
        <v>70197306.23438409</v>
      </c>
      <c r="I159" s="6">
        <f t="shared" si="17"/>
        <v>85163043.136615902</v>
      </c>
      <c r="AC159" s="34"/>
    </row>
    <row r="160" spans="1:29" x14ac:dyDescent="0.35">
      <c r="A160" s="1">
        <v>2023</v>
      </c>
      <c r="B160" s="1">
        <v>3</v>
      </c>
      <c r="C160" s="17">
        <v>134750490.36300001</v>
      </c>
      <c r="D160" s="7">
        <f t="shared" si="22"/>
        <v>0.44149786388473655</v>
      </c>
      <c r="E160" s="7">
        <f>AVERAGE(E112,E136,E124)</f>
        <v>0.55850213611526345</v>
      </c>
      <c r="F160" s="2"/>
      <c r="G160" s="2"/>
      <c r="H160" s="6">
        <f t="shared" si="16"/>
        <v>59492053.652685285</v>
      </c>
      <c r="I160" s="6">
        <f t="shared" si="17"/>
        <v>75258436.710314721</v>
      </c>
      <c r="AC160" s="34"/>
    </row>
    <row r="161" spans="1:29" x14ac:dyDescent="0.35">
      <c r="A161" s="1">
        <v>2023</v>
      </c>
      <c r="B161" s="1">
        <v>4</v>
      </c>
      <c r="C161" s="17">
        <v>124413252.495</v>
      </c>
      <c r="D161" s="7">
        <f t="shared" si="22"/>
        <v>0.41386784617057171</v>
      </c>
      <c r="E161" s="7">
        <f>AVERAGE(E113,E137,E125)</f>
        <v>0.58613215382942829</v>
      </c>
      <c r="F161" s="2"/>
      <c r="G161" s="2"/>
      <c r="H161" s="6">
        <f t="shared" si="16"/>
        <v>51490644.84518116</v>
      </c>
      <c r="I161" s="6">
        <f t="shared" si="17"/>
        <v>72922607.649818853</v>
      </c>
      <c r="AC161" s="34"/>
    </row>
    <row r="162" spans="1:29" x14ac:dyDescent="0.35">
      <c r="A162" s="1">
        <v>2023</v>
      </c>
      <c r="B162" s="1">
        <v>5</v>
      </c>
      <c r="C162" s="17">
        <v>118414758.63500001</v>
      </c>
      <c r="D162" s="7">
        <f t="shared" si="22"/>
        <v>0.39987522760054672</v>
      </c>
      <c r="E162" s="7">
        <f t="shared" ref="E162:E186" si="24">E150</f>
        <v>0.60012477239945328</v>
      </c>
      <c r="F162" s="2"/>
      <c r="G162" s="2"/>
      <c r="H162" s="6">
        <f t="shared" ref="H162:H225" si="25">$C162*D162</f>
        <v>47351128.560434431</v>
      </c>
      <c r="I162" s="6">
        <f t="shared" ref="I162:I225" si="26">$C162*E162</f>
        <v>71063630.074565575</v>
      </c>
      <c r="AC162" s="34"/>
    </row>
    <row r="163" spans="1:29" x14ac:dyDescent="0.35">
      <c r="A163" s="1">
        <v>2023</v>
      </c>
      <c r="B163" s="1">
        <v>6</v>
      </c>
      <c r="C163" s="17">
        <v>141575327.25099999</v>
      </c>
      <c r="D163" s="7">
        <f t="shared" si="22"/>
        <v>0.39461920418199004</v>
      </c>
      <c r="E163" s="7">
        <f t="shared" si="24"/>
        <v>0.60538079581800996</v>
      </c>
      <c r="F163" s="2"/>
      <c r="G163" s="2"/>
      <c r="H163" s="6">
        <f t="shared" si="25"/>
        <v>55868342.971594423</v>
      </c>
      <c r="I163" s="6">
        <f t="shared" si="26"/>
        <v>85706984.279405564</v>
      </c>
      <c r="AC163" s="34"/>
    </row>
    <row r="164" spans="1:29" x14ac:dyDescent="0.35">
      <c r="A164" s="1">
        <v>2023</v>
      </c>
      <c r="B164" s="1">
        <v>7</v>
      </c>
      <c r="C164" s="17">
        <v>158660869.66299999</v>
      </c>
      <c r="D164" s="7">
        <f t="shared" si="22"/>
        <v>0.39966966114257596</v>
      </c>
      <c r="E164" s="7">
        <f t="shared" si="24"/>
        <v>0.60033033885742404</v>
      </c>
      <c r="F164" s="2"/>
      <c r="G164" s="2"/>
      <c r="H164" s="6">
        <f t="shared" si="25"/>
        <v>63411936.014797613</v>
      </c>
      <c r="I164" s="6">
        <f t="shared" si="26"/>
        <v>95248933.648202375</v>
      </c>
      <c r="AC164" s="34"/>
    </row>
    <row r="165" spans="1:29" x14ac:dyDescent="0.35">
      <c r="A165" s="1">
        <v>2023</v>
      </c>
      <c r="B165" s="1">
        <v>8</v>
      </c>
      <c r="C165" s="17">
        <v>158765587.30000001</v>
      </c>
      <c r="D165" s="7">
        <f t="shared" si="22"/>
        <v>0.40047193594189834</v>
      </c>
      <c r="E165" s="7">
        <f t="shared" si="24"/>
        <v>0.59952806405810166</v>
      </c>
      <c r="F165" s="2"/>
      <c r="G165" s="2"/>
      <c r="H165" s="6">
        <f t="shared" si="25"/>
        <v>63581162.106983475</v>
      </c>
      <c r="I165" s="6">
        <f t="shared" si="26"/>
        <v>95184425.193016544</v>
      </c>
      <c r="AC165" s="34"/>
    </row>
    <row r="166" spans="1:29" x14ac:dyDescent="0.35">
      <c r="A166" s="1">
        <v>2023</v>
      </c>
      <c r="B166" s="1">
        <v>9</v>
      </c>
      <c r="C166" s="17">
        <v>154103153.06</v>
      </c>
      <c r="D166" s="7">
        <f t="shared" si="22"/>
        <v>0.39624467957146869</v>
      </c>
      <c r="E166" s="7">
        <f t="shared" si="24"/>
        <v>0.60375532042853131</v>
      </c>
      <c r="F166" s="2"/>
      <c r="G166" s="2"/>
      <c r="H166" s="6">
        <f t="shared" si="25"/>
        <v>61062554.505212694</v>
      </c>
      <c r="I166" s="6">
        <f t="shared" si="26"/>
        <v>93040598.554787308</v>
      </c>
      <c r="AC166" s="34"/>
    </row>
    <row r="167" spans="1:29" x14ac:dyDescent="0.35">
      <c r="A167" s="1">
        <v>2023</v>
      </c>
      <c r="B167" s="1">
        <v>10</v>
      </c>
      <c r="C167" s="17">
        <v>125423763.642</v>
      </c>
      <c r="D167" s="7">
        <f t="shared" si="22"/>
        <v>0.38870650831237263</v>
      </c>
      <c r="E167" s="7">
        <f t="shared" si="24"/>
        <v>0.61129349168762737</v>
      </c>
      <c r="F167" s="2"/>
      <c r="G167" s="2"/>
      <c r="H167" s="6">
        <f t="shared" si="25"/>
        <v>48753033.224678136</v>
      </c>
      <c r="I167" s="6">
        <f t="shared" si="26"/>
        <v>76670730.417321876</v>
      </c>
      <c r="AC167" s="34"/>
    </row>
    <row r="168" spans="1:29" x14ac:dyDescent="0.35">
      <c r="A168" s="1">
        <v>2023</v>
      </c>
      <c r="B168" s="1">
        <v>11</v>
      </c>
      <c r="C168" s="17">
        <v>117934511.314</v>
      </c>
      <c r="D168" s="7">
        <f t="shared" si="22"/>
        <v>0.40572861885914968</v>
      </c>
      <c r="E168" s="7">
        <f t="shared" si="24"/>
        <v>0.59427138114085032</v>
      </c>
      <c r="F168" s="2"/>
      <c r="G168" s="2"/>
      <c r="H168" s="6">
        <f t="shared" si="25"/>
        <v>47849406.391257979</v>
      </c>
      <c r="I168" s="6">
        <f t="shared" si="26"/>
        <v>70085104.922742009</v>
      </c>
      <c r="AC168" s="34"/>
    </row>
    <row r="169" spans="1:29" x14ac:dyDescent="0.35">
      <c r="A169" s="1">
        <v>2023</v>
      </c>
      <c r="B169" s="1">
        <v>12</v>
      </c>
      <c r="C169" s="17">
        <v>142189949.41600001</v>
      </c>
      <c r="D169" s="7">
        <f t="shared" si="22"/>
        <v>0.43487738600035408</v>
      </c>
      <c r="E169" s="7">
        <f t="shared" si="24"/>
        <v>0.56512261399964592</v>
      </c>
      <c r="F169" s="2"/>
      <c r="G169" s="2"/>
      <c r="H169" s="6">
        <f t="shared" si="25"/>
        <v>61835193.517552659</v>
      </c>
      <c r="I169" s="6">
        <f t="shared" si="26"/>
        <v>80354755.89844735</v>
      </c>
      <c r="AC169" s="34"/>
    </row>
    <row r="170" spans="1:29" x14ac:dyDescent="0.35">
      <c r="A170" s="1">
        <v>2024</v>
      </c>
      <c r="B170" s="1">
        <v>1</v>
      </c>
      <c r="C170" s="17">
        <v>157918985.82800001</v>
      </c>
      <c r="D170" s="7">
        <f t="shared" si="22"/>
        <v>0.44655166211913755</v>
      </c>
      <c r="E170" s="7">
        <f t="shared" si="24"/>
        <v>0.55344833788086245</v>
      </c>
      <c r="F170" s="2"/>
      <c r="G170" s="2"/>
      <c r="H170" s="6">
        <f t="shared" si="25"/>
        <v>70518985.601661935</v>
      </c>
      <c r="I170" s="6">
        <f t="shared" si="26"/>
        <v>87400000.226338074</v>
      </c>
      <c r="AC170" s="34"/>
    </row>
    <row r="171" spans="1:29" x14ac:dyDescent="0.35">
      <c r="A171" s="1">
        <v>2024</v>
      </c>
      <c r="B171" s="1">
        <v>2</v>
      </c>
      <c r="C171" s="17">
        <v>154773609.42199999</v>
      </c>
      <c r="D171" s="7">
        <f t="shared" si="22"/>
        <v>0.45183540406924005</v>
      </c>
      <c r="E171" s="7">
        <f t="shared" si="24"/>
        <v>0.54816459593075995</v>
      </c>
      <c r="F171" s="2"/>
      <c r="G171" s="2"/>
      <c r="H171" s="6">
        <f t="shared" si="25"/>
        <v>69932196.352444112</v>
      </c>
      <c r="I171" s="6">
        <f t="shared" si="26"/>
        <v>84841413.069555879</v>
      </c>
      <c r="AC171" s="34"/>
    </row>
    <row r="172" spans="1:29" x14ac:dyDescent="0.35">
      <c r="A172" s="1">
        <v>2024</v>
      </c>
      <c r="B172" s="1">
        <v>3</v>
      </c>
      <c r="C172" s="17">
        <v>136965694.00099999</v>
      </c>
      <c r="D172" s="7">
        <f t="shared" si="22"/>
        <v>0.44149786388473655</v>
      </c>
      <c r="E172" s="7">
        <f t="shared" si="24"/>
        <v>0.55850213611526345</v>
      </c>
      <c r="F172" s="2"/>
      <c r="G172" s="2"/>
      <c r="H172" s="6">
        <f t="shared" si="25"/>
        <v>60470061.326931968</v>
      </c>
      <c r="I172" s="6">
        <f t="shared" si="26"/>
        <v>76495632.674068019</v>
      </c>
      <c r="AC172" s="34"/>
    </row>
    <row r="173" spans="1:29" x14ac:dyDescent="0.35">
      <c r="A173" s="1">
        <v>2024</v>
      </c>
      <c r="B173" s="1">
        <v>4</v>
      </c>
      <c r="C173" s="17">
        <v>123847578.846</v>
      </c>
      <c r="D173" s="7">
        <f t="shared" si="22"/>
        <v>0.41386784617057171</v>
      </c>
      <c r="E173" s="7">
        <f t="shared" si="24"/>
        <v>0.58613215382942829</v>
      </c>
      <c r="F173" s="2"/>
      <c r="G173" s="2"/>
      <c r="H173" s="6">
        <f t="shared" si="25"/>
        <v>51256530.710434079</v>
      </c>
      <c r="I173" s="6">
        <f t="shared" si="26"/>
        <v>72591048.135565922</v>
      </c>
      <c r="AC173" s="34"/>
    </row>
    <row r="174" spans="1:29" x14ac:dyDescent="0.35">
      <c r="A174" s="1">
        <v>2024</v>
      </c>
      <c r="B174" s="1">
        <v>5</v>
      </c>
      <c r="C174" s="17">
        <v>117946338.948</v>
      </c>
      <c r="D174" s="7">
        <f t="shared" si="22"/>
        <v>0.39987522760054672</v>
      </c>
      <c r="E174" s="7">
        <f t="shared" si="24"/>
        <v>0.60012477239945328</v>
      </c>
      <c r="F174" s="2"/>
      <c r="G174" s="2"/>
      <c r="H174" s="6">
        <f t="shared" si="25"/>
        <v>47163819.131482728</v>
      </c>
      <c r="I174" s="6">
        <f t="shared" si="26"/>
        <v>70782519.816517264</v>
      </c>
      <c r="AC174" s="34"/>
    </row>
    <row r="175" spans="1:29" x14ac:dyDescent="0.35">
      <c r="A175" s="1">
        <v>2024</v>
      </c>
      <c r="B175" s="1">
        <v>6</v>
      </c>
      <c r="C175" s="17">
        <v>141107996.095</v>
      </c>
      <c r="D175" s="7">
        <f t="shared" ref="D175:D238" si="27">1-E175</f>
        <v>0.39461920418199004</v>
      </c>
      <c r="E175" s="7">
        <f t="shared" si="24"/>
        <v>0.60538079581800996</v>
      </c>
      <c r="F175" s="2"/>
      <c r="G175" s="2"/>
      <c r="H175" s="6">
        <f t="shared" si="25"/>
        <v>55683925.122724257</v>
      </c>
      <c r="I175" s="6">
        <f t="shared" si="26"/>
        <v>85424070.972275749</v>
      </c>
      <c r="AC175" s="34"/>
    </row>
    <row r="176" spans="1:29" x14ac:dyDescent="0.35">
      <c r="A176" s="1">
        <v>2024</v>
      </c>
      <c r="B176" s="1">
        <v>7</v>
      </c>
      <c r="C176" s="17">
        <v>158166911.86300001</v>
      </c>
      <c r="D176" s="7">
        <f t="shared" si="27"/>
        <v>0.39966966114257596</v>
      </c>
      <c r="E176" s="7">
        <f t="shared" si="24"/>
        <v>0.60033033885742404</v>
      </c>
      <c r="F176" s="2"/>
      <c r="G176" s="2"/>
      <c r="H176" s="6">
        <f t="shared" si="25"/>
        <v>63214516.068252891</v>
      </c>
      <c r="I176" s="6">
        <f t="shared" si="26"/>
        <v>94952395.794747114</v>
      </c>
      <c r="AC176" s="34"/>
    </row>
    <row r="177" spans="1:29" x14ac:dyDescent="0.35">
      <c r="A177" s="1">
        <v>2024</v>
      </c>
      <c r="B177" s="1">
        <v>8</v>
      </c>
      <c r="C177" s="17">
        <v>158240900.79100001</v>
      </c>
      <c r="D177" s="7">
        <f t="shared" si="27"/>
        <v>0.40047193594189834</v>
      </c>
      <c r="E177" s="7">
        <f t="shared" si="24"/>
        <v>0.59952806405810166</v>
      </c>
      <c r="F177" s="2"/>
      <c r="G177" s="2"/>
      <c r="H177" s="6">
        <f t="shared" si="25"/>
        <v>63371039.884961642</v>
      </c>
      <c r="I177" s="6">
        <f t="shared" si="26"/>
        <v>94869860.906038359</v>
      </c>
      <c r="AC177" s="34"/>
    </row>
    <row r="178" spans="1:29" x14ac:dyDescent="0.35">
      <c r="A178" s="1">
        <v>2024</v>
      </c>
      <c r="B178" s="1">
        <v>9</v>
      </c>
      <c r="C178" s="17">
        <v>153501473.02000001</v>
      </c>
      <c r="D178" s="7">
        <f t="shared" si="27"/>
        <v>0.39624467957146869</v>
      </c>
      <c r="E178" s="7">
        <f t="shared" si="24"/>
        <v>0.60375532042853131</v>
      </c>
      <c r="F178" s="2"/>
      <c r="G178" s="2"/>
      <c r="H178" s="6">
        <f t="shared" si="25"/>
        <v>60824141.990558349</v>
      </c>
      <c r="I178" s="6">
        <f t="shared" si="26"/>
        <v>92677331.029441655</v>
      </c>
      <c r="AC178" s="34"/>
    </row>
    <row r="179" spans="1:29" x14ac:dyDescent="0.35">
      <c r="A179" s="1">
        <v>2024</v>
      </c>
      <c r="B179" s="1">
        <v>10</v>
      </c>
      <c r="C179" s="17">
        <v>124802572.977</v>
      </c>
      <c r="D179" s="7">
        <f t="shared" si="27"/>
        <v>0.38870650831237263</v>
      </c>
      <c r="E179" s="7">
        <f t="shared" si="24"/>
        <v>0.61129349168762737</v>
      </c>
      <c r="F179" s="2"/>
      <c r="G179" s="2"/>
      <c r="H179" s="6">
        <f t="shared" si="25"/>
        <v>48511572.370289743</v>
      </c>
      <c r="I179" s="6">
        <f t="shared" si="26"/>
        <v>76291000.606710255</v>
      </c>
      <c r="AC179" s="34"/>
    </row>
    <row r="180" spans="1:29" x14ac:dyDescent="0.35">
      <c r="A180" s="1">
        <v>2024</v>
      </c>
      <c r="B180" s="1">
        <v>11</v>
      </c>
      <c r="C180" s="17">
        <v>117133800.892</v>
      </c>
      <c r="D180" s="7">
        <f t="shared" si="27"/>
        <v>0.40572861885914968</v>
      </c>
      <c r="E180" s="7">
        <f t="shared" si="24"/>
        <v>0.59427138114085032</v>
      </c>
      <c r="F180" s="2"/>
      <c r="G180" s="2"/>
      <c r="H180" s="6">
        <f t="shared" si="25"/>
        <v>47524535.257633798</v>
      </c>
      <c r="I180" s="6">
        <f t="shared" si="26"/>
        <v>69609265.634366214</v>
      </c>
      <c r="AC180" s="34"/>
    </row>
    <row r="181" spans="1:29" x14ac:dyDescent="0.35">
      <c r="A181" s="1">
        <v>2024</v>
      </c>
      <c r="B181" s="1">
        <v>12</v>
      </c>
      <c r="C181" s="17">
        <v>141066000.25799999</v>
      </c>
      <c r="D181" s="7">
        <f t="shared" si="27"/>
        <v>0.43487738600035408</v>
      </c>
      <c r="E181" s="7">
        <f t="shared" si="24"/>
        <v>0.56512261399964592</v>
      </c>
      <c r="F181" s="2"/>
      <c r="G181" s="2"/>
      <c r="H181" s="6">
        <f t="shared" si="25"/>
        <v>61346413.445724308</v>
      </c>
      <c r="I181" s="6">
        <f t="shared" si="26"/>
        <v>79719586.812275678</v>
      </c>
      <c r="AC181" s="34"/>
    </row>
    <row r="182" spans="1:29" x14ac:dyDescent="0.35">
      <c r="A182" s="1">
        <v>2025</v>
      </c>
      <c r="B182" s="1">
        <v>1</v>
      </c>
      <c r="C182" s="17">
        <v>156458829.308</v>
      </c>
      <c r="D182" s="7">
        <f t="shared" si="27"/>
        <v>0.44655166211913755</v>
      </c>
      <c r="E182" s="7">
        <f t="shared" si="24"/>
        <v>0.55344833788086245</v>
      </c>
      <c r="F182" s="2"/>
      <c r="G182" s="2"/>
      <c r="H182" s="6">
        <f t="shared" si="25"/>
        <v>69866950.280701831</v>
      </c>
      <c r="I182" s="6">
        <f t="shared" si="26"/>
        <v>86591879.027298167</v>
      </c>
      <c r="AC182" s="34"/>
    </row>
    <row r="183" spans="1:29" x14ac:dyDescent="0.35">
      <c r="A183" s="1">
        <v>2025</v>
      </c>
      <c r="B183" s="1">
        <v>2</v>
      </c>
      <c r="C183" s="17">
        <v>153021726.75999999</v>
      </c>
      <c r="D183" s="7">
        <f t="shared" si="27"/>
        <v>0.45183540406924005</v>
      </c>
      <c r="E183" s="7">
        <f t="shared" si="24"/>
        <v>0.54816459593075995</v>
      </c>
      <c r="F183" s="2"/>
      <c r="G183" s="2"/>
      <c r="H183" s="6">
        <f t="shared" si="25"/>
        <v>69140633.741977438</v>
      </c>
      <c r="I183" s="6">
        <f t="shared" si="26"/>
        <v>83881093.018022552</v>
      </c>
      <c r="AC183" s="34"/>
    </row>
    <row r="184" spans="1:29" x14ac:dyDescent="0.35">
      <c r="A184" s="1">
        <v>2025</v>
      </c>
      <c r="B184" s="1">
        <v>3</v>
      </c>
      <c r="C184" s="17">
        <v>132952818.309</v>
      </c>
      <c r="D184" s="7">
        <f t="shared" si="27"/>
        <v>0.44149786388473655</v>
      </c>
      <c r="E184" s="7">
        <f t="shared" si="24"/>
        <v>0.55850213611526345</v>
      </c>
      <c r="F184" s="2"/>
      <c r="G184" s="2"/>
      <c r="H184" s="6">
        <f t="shared" si="25"/>
        <v>58698385.280878991</v>
      </c>
      <c r="I184" s="6">
        <f t="shared" si="26"/>
        <v>74254433.028121009</v>
      </c>
      <c r="AC184" s="34"/>
    </row>
    <row r="185" spans="1:29" x14ac:dyDescent="0.35">
      <c r="A185" s="1">
        <v>2025</v>
      </c>
      <c r="B185" s="1">
        <v>4</v>
      </c>
      <c r="C185" s="17">
        <v>123015825.40099999</v>
      </c>
      <c r="D185" s="7">
        <f t="shared" si="27"/>
        <v>0.41386784617057171</v>
      </c>
      <c r="E185" s="7">
        <f t="shared" si="24"/>
        <v>0.58613215382942829</v>
      </c>
      <c r="F185" s="2"/>
      <c r="G185" s="2"/>
      <c r="H185" s="6">
        <f t="shared" si="25"/>
        <v>50912294.703606971</v>
      </c>
      <c r="I185" s="6">
        <f t="shared" si="26"/>
        <v>72103530.697393015</v>
      </c>
      <c r="AC185" s="34"/>
    </row>
    <row r="186" spans="1:29" x14ac:dyDescent="0.35">
      <c r="A186" s="1">
        <v>2025</v>
      </c>
      <c r="B186" s="1">
        <v>5</v>
      </c>
      <c r="C186" s="17">
        <v>117330163.463</v>
      </c>
      <c r="D186" s="7">
        <f t="shared" si="27"/>
        <v>0.39987522760054672</v>
      </c>
      <c r="E186" s="7">
        <f t="shared" si="24"/>
        <v>0.60012477239945328</v>
      </c>
      <c r="F186" s="2"/>
      <c r="G186" s="2"/>
      <c r="H186" s="6">
        <f t="shared" si="25"/>
        <v>46917425.819176473</v>
      </c>
      <c r="I186" s="6">
        <f t="shared" si="26"/>
        <v>70412737.643823519</v>
      </c>
      <c r="AC186" s="34"/>
    </row>
    <row r="187" spans="1:29" x14ac:dyDescent="0.35">
      <c r="A187" s="1">
        <v>2025</v>
      </c>
      <c r="B187" s="1">
        <v>6</v>
      </c>
      <c r="C187" s="17">
        <v>140543069.65799999</v>
      </c>
      <c r="D187" s="7">
        <f t="shared" si="27"/>
        <v>0.39461920418199004</v>
      </c>
      <c r="E187" s="7">
        <f t="shared" ref="E187:E250" si="28">E175</f>
        <v>0.60538079581800996</v>
      </c>
      <c r="F187" s="2"/>
      <c r="G187" s="2"/>
      <c r="H187" s="6">
        <f t="shared" si="25"/>
        <v>55460994.301733948</v>
      </c>
      <c r="I187" s="6">
        <f t="shared" si="26"/>
        <v>85082075.356266052</v>
      </c>
      <c r="AC187" s="34"/>
    </row>
    <row r="188" spans="1:29" x14ac:dyDescent="0.35">
      <c r="A188" s="1">
        <v>2025</v>
      </c>
      <c r="B188" s="1">
        <v>7</v>
      </c>
      <c r="C188" s="17">
        <v>157658629.42300001</v>
      </c>
      <c r="D188" s="7">
        <f t="shared" si="27"/>
        <v>0.39966966114257596</v>
      </c>
      <c r="E188" s="7">
        <f t="shared" si="28"/>
        <v>0.60033033885742404</v>
      </c>
      <c r="F188" s="2"/>
      <c r="G188" s="2"/>
      <c r="H188" s="6">
        <f t="shared" si="25"/>
        <v>63011370.997693367</v>
      </c>
      <c r="I188" s="6">
        <f t="shared" si="26"/>
        <v>94647258.425306633</v>
      </c>
      <c r="AC188" s="34"/>
    </row>
    <row r="189" spans="1:29" x14ac:dyDescent="0.35">
      <c r="A189" s="1">
        <v>2025</v>
      </c>
      <c r="B189" s="1">
        <v>8</v>
      </c>
      <c r="C189" s="17">
        <v>157795751.914</v>
      </c>
      <c r="D189" s="7">
        <f t="shared" si="27"/>
        <v>0.40047193594189834</v>
      </c>
      <c r="E189" s="7">
        <f t="shared" si="28"/>
        <v>0.59952806405810166</v>
      </c>
      <c r="F189" s="2"/>
      <c r="G189" s="2"/>
      <c r="H189" s="6">
        <f t="shared" si="25"/>
        <v>63192770.252407089</v>
      </c>
      <c r="I189" s="6">
        <f t="shared" si="26"/>
        <v>94602981.661592916</v>
      </c>
      <c r="AC189" s="34"/>
    </row>
    <row r="190" spans="1:29" x14ac:dyDescent="0.35">
      <c r="A190" s="1">
        <v>2025</v>
      </c>
      <c r="B190" s="1">
        <v>9</v>
      </c>
      <c r="C190" s="17">
        <v>153059389.044</v>
      </c>
      <c r="D190" s="7">
        <f t="shared" si="27"/>
        <v>0.39624467957146869</v>
      </c>
      <c r="E190" s="7">
        <f t="shared" si="28"/>
        <v>0.60375532042853131</v>
      </c>
      <c r="F190" s="2"/>
      <c r="G190" s="2"/>
      <c r="H190" s="6">
        <f t="shared" si="25"/>
        <v>60648968.567144543</v>
      </c>
      <c r="I190" s="6">
        <f t="shared" si="26"/>
        <v>92410420.476855457</v>
      </c>
      <c r="AC190" s="34"/>
    </row>
    <row r="191" spans="1:29" x14ac:dyDescent="0.35">
      <c r="A191" s="1">
        <v>2025</v>
      </c>
      <c r="B191" s="1">
        <v>10</v>
      </c>
      <c r="C191" s="17">
        <v>124375218.402</v>
      </c>
      <c r="D191" s="7">
        <f t="shared" si="27"/>
        <v>0.38870650831237263</v>
      </c>
      <c r="E191" s="7">
        <f t="shared" si="28"/>
        <v>0.61129349168762737</v>
      </c>
      <c r="F191" s="2"/>
      <c r="G191" s="2"/>
      <c r="H191" s="6">
        <f t="shared" si="25"/>
        <v>48345456.865630172</v>
      </c>
      <c r="I191" s="6">
        <f t="shared" si="26"/>
        <v>76029761.536369815</v>
      </c>
      <c r="AC191" s="34"/>
    </row>
    <row r="192" spans="1:29" x14ac:dyDescent="0.35">
      <c r="A192" s="1">
        <v>2025</v>
      </c>
      <c r="B192" s="1">
        <v>11</v>
      </c>
      <c r="C192" s="17">
        <v>116544350.34100001</v>
      </c>
      <c r="D192" s="7">
        <f t="shared" si="27"/>
        <v>0.40572861885914968</v>
      </c>
      <c r="E192" s="7">
        <f t="shared" si="28"/>
        <v>0.59427138114085032</v>
      </c>
      <c r="F192" s="2"/>
      <c r="G192" s="2"/>
      <c r="H192" s="6">
        <f t="shared" si="25"/>
        <v>47285378.299690805</v>
      </c>
      <c r="I192" s="6">
        <f t="shared" si="26"/>
        <v>69258972.041309208</v>
      </c>
      <c r="AC192" s="34"/>
    </row>
    <row r="193" spans="1:29" x14ac:dyDescent="0.35">
      <c r="A193" s="1">
        <v>2025</v>
      </c>
      <c r="B193" s="1">
        <v>12</v>
      </c>
      <c r="C193" s="17">
        <v>140168111.10600001</v>
      </c>
      <c r="D193" s="7">
        <f t="shared" si="27"/>
        <v>0.43487738600035408</v>
      </c>
      <c r="E193" s="7">
        <f t="shared" si="28"/>
        <v>0.56512261399964592</v>
      </c>
      <c r="F193" s="2"/>
      <c r="G193" s="2"/>
      <c r="H193" s="6">
        <f t="shared" si="25"/>
        <v>60955941.758384481</v>
      </c>
      <c r="I193" s="6">
        <f t="shared" si="26"/>
        <v>79212169.347615525</v>
      </c>
      <c r="AC193" s="34"/>
    </row>
    <row r="194" spans="1:29" x14ac:dyDescent="0.35">
      <c r="A194" s="1">
        <v>2026</v>
      </c>
      <c r="B194" s="1">
        <v>1</v>
      </c>
      <c r="C194" s="17">
        <v>155198045.68200001</v>
      </c>
      <c r="D194" s="7">
        <f t="shared" si="27"/>
        <v>0.44655166211913755</v>
      </c>
      <c r="E194" s="7">
        <f t="shared" si="28"/>
        <v>0.55344833788086245</v>
      </c>
      <c r="F194" s="2"/>
      <c r="G194" s="2"/>
      <c r="H194" s="6">
        <f t="shared" si="25"/>
        <v>69303945.256938949</v>
      </c>
      <c r="I194" s="6">
        <f t="shared" si="26"/>
        <v>85894100.425061062</v>
      </c>
      <c r="AC194" s="34"/>
    </row>
    <row r="195" spans="1:29" x14ac:dyDescent="0.35">
      <c r="A195" s="1">
        <v>2026</v>
      </c>
      <c r="B195" s="1">
        <v>2</v>
      </c>
      <c r="C195" s="17">
        <v>151875476.23500001</v>
      </c>
      <c r="D195" s="7">
        <f t="shared" si="27"/>
        <v>0.45183540406924005</v>
      </c>
      <c r="E195" s="7">
        <f t="shared" si="28"/>
        <v>0.54816459593075995</v>
      </c>
      <c r="F195" s="2"/>
      <c r="G195" s="2"/>
      <c r="H195" s="6">
        <f t="shared" si="25"/>
        <v>68622717.172849491</v>
      </c>
      <c r="I195" s="6">
        <f t="shared" si="26"/>
        <v>83252759.062150523</v>
      </c>
      <c r="AC195" s="34"/>
    </row>
    <row r="196" spans="1:29" x14ac:dyDescent="0.35">
      <c r="A196" s="1">
        <v>2026</v>
      </c>
      <c r="B196" s="1">
        <v>3</v>
      </c>
      <c r="C196" s="17">
        <v>132192995.23999999</v>
      </c>
      <c r="D196" s="7">
        <f t="shared" si="27"/>
        <v>0.44149786388473655</v>
      </c>
      <c r="E196" s="7">
        <f t="shared" si="28"/>
        <v>0.55850213611526345</v>
      </c>
      <c r="F196" s="2"/>
      <c r="G196" s="2"/>
      <c r="H196" s="6">
        <f t="shared" si="25"/>
        <v>58362925.018985145</v>
      </c>
      <c r="I196" s="6">
        <f t="shared" si="26"/>
        <v>73830070.221014857</v>
      </c>
      <c r="AC196" s="34"/>
    </row>
    <row r="197" spans="1:29" x14ac:dyDescent="0.35">
      <c r="A197" s="1">
        <v>2026</v>
      </c>
      <c r="B197" s="1">
        <v>4</v>
      </c>
      <c r="C197" s="17">
        <v>122559249.51199999</v>
      </c>
      <c r="D197" s="7">
        <f t="shared" si="27"/>
        <v>0.41386784617057171</v>
      </c>
      <c r="E197" s="7">
        <f t="shared" si="28"/>
        <v>0.58613215382942829</v>
      </c>
      <c r="F197" s="2"/>
      <c r="G197" s="2"/>
      <c r="H197" s="6">
        <f t="shared" si="25"/>
        <v>50723332.62381313</v>
      </c>
      <c r="I197" s="6">
        <f t="shared" si="26"/>
        <v>71835916.888186872</v>
      </c>
      <c r="AC197" s="34"/>
    </row>
    <row r="198" spans="1:29" x14ac:dyDescent="0.35">
      <c r="A198" s="1">
        <v>2026</v>
      </c>
      <c r="B198" s="1">
        <v>5</v>
      </c>
      <c r="C198" s="17">
        <v>117116105.558</v>
      </c>
      <c r="D198" s="7">
        <f t="shared" si="27"/>
        <v>0.39987522760054672</v>
      </c>
      <c r="E198" s="7">
        <f t="shared" si="28"/>
        <v>0.60012477239945328</v>
      </c>
      <c r="F198" s="2"/>
      <c r="G198" s="2"/>
      <c r="H198" s="6">
        <f t="shared" si="25"/>
        <v>46831829.365694903</v>
      </c>
      <c r="I198" s="6">
        <f t="shared" si="26"/>
        <v>70284276.192305088</v>
      </c>
      <c r="AC198" s="34"/>
    </row>
    <row r="199" spans="1:29" x14ac:dyDescent="0.35">
      <c r="A199" s="1">
        <v>2026</v>
      </c>
      <c r="B199" s="1">
        <v>6</v>
      </c>
      <c r="C199" s="17">
        <v>140436395.141</v>
      </c>
      <c r="D199" s="7">
        <f t="shared" si="27"/>
        <v>0.39461920418199004</v>
      </c>
      <c r="E199" s="7">
        <f t="shared" si="28"/>
        <v>0.60538079581800996</v>
      </c>
      <c r="F199" s="2"/>
      <c r="G199" s="2"/>
      <c r="H199" s="6">
        <f t="shared" si="25"/>
        <v>55418898.488728911</v>
      </c>
      <c r="I199" s="6">
        <f t="shared" si="26"/>
        <v>85017496.652271092</v>
      </c>
      <c r="AC199" s="34"/>
    </row>
    <row r="200" spans="1:29" x14ac:dyDescent="0.35">
      <c r="A200" s="1">
        <v>2026</v>
      </c>
      <c r="B200" s="1">
        <v>7</v>
      </c>
      <c r="C200" s="17">
        <v>157648894.28600001</v>
      </c>
      <c r="D200" s="7">
        <f t="shared" si="27"/>
        <v>0.39966966114257596</v>
      </c>
      <c r="E200" s="7">
        <f t="shared" si="28"/>
        <v>0.60033033885742404</v>
      </c>
      <c r="F200" s="2"/>
      <c r="G200" s="2"/>
      <c r="H200" s="6">
        <f t="shared" si="25"/>
        <v>63007480.158787407</v>
      </c>
      <c r="I200" s="6">
        <f t="shared" si="26"/>
        <v>94641414.127212614</v>
      </c>
      <c r="AC200" s="34"/>
    </row>
    <row r="201" spans="1:29" x14ac:dyDescent="0.35">
      <c r="A201" s="1">
        <v>2026</v>
      </c>
      <c r="B201" s="1">
        <v>8</v>
      </c>
      <c r="C201" s="17">
        <v>157866750.45300001</v>
      </c>
      <c r="D201" s="7">
        <f t="shared" si="27"/>
        <v>0.40047193594189834</v>
      </c>
      <c r="E201" s="7">
        <f t="shared" si="28"/>
        <v>0.59952806405810166</v>
      </c>
      <c r="F201" s="2"/>
      <c r="G201" s="2"/>
      <c r="H201" s="6">
        <f t="shared" si="25"/>
        <v>63221203.174769469</v>
      </c>
      <c r="I201" s="6">
        <f t="shared" si="26"/>
        <v>94645547.278230533</v>
      </c>
      <c r="AC201" s="34"/>
    </row>
    <row r="202" spans="1:29" x14ac:dyDescent="0.35">
      <c r="A202" s="1">
        <v>2026</v>
      </c>
      <c r="B202" s="1">
        <v>9</v>
      </c>
      <c r="C202" s="17">
        <v>153145028.10600001</v>
      </c>
      <c r="D202" s="7">
        <f t="shared" si="27"/>
        <v>0.39624467957146869</v>
      </c>
      <c r="E202" s="7">
        <f t="shared" si="28"/>
        <v>0.60375532042853131</v>
      </c>
      <c r="F202" s="2"/>
      <c r="G202" s="2"/>
      <c r="H202" s="6">
        <f t="shared" si="25"/>
        <v>60682902.589825541</v>
      </c>
      <c r="I202" s="6">
        <f t="shared" si="26"/>
        <v>92462125.516174465</v>
      </c>
      <c r="AC202" s="34"/>
    </row>
    <row r="203" spans="1:29" x14ac:dyDescent="0.35">
      <c r="A203" s="1">
        <v>2026</v>
      </c>
      <c r="B203" s="1">
        <v>10</v>
      </c>
      <c r="C203" s="17">
        <v>124459652.858</v>
      </c>
      <c r="D203" s="7">
        <f t="shared" si="27"/>
        <v>0.38870650831237263</v>
      </c>
      <c r="E203" s="7">
        <f t="shared" si="28"/>
        <v>0.61129349168762737</v>
      </c>
      <c r="F203" s="2"/>
      <c r="G203" s="2"/>
      <c r="H203" s="6">
        <f t="shared" si="25"/>
        <v>48378277.088203184</v>
      </c>
      <c r="I203" s="6">
        <f t="shared" si="26"/>
        <v>76081375.769796804</v>
      </c>
      <c r="AC203" s="34"/>
    </row>
    <row r="204" spans="1:29" x14ac:dyDescent="0.35">
      <c r="A204" s="1">
        <v>2026</v>
      </c>
      <c r="B204" s="1">
        <v>11</v>
      </c>
      <c r="C204" s="17">
        <v>116498671.21799999</v>
      </c>
      <c r="D204" s="7">
        <f t="shared" si="27"/>
        <v>0.40572861885914968</v>
      </c>
      <c r="E204" s="7">
        <f t="shared" si="28"/>
        <v>0.59427138114085032</v>
      </c>
      <c r="F204" s="2"/>
      <c r="G204" s="2"/>
      <c r="H204" s="6">
        <f t="shared" si="25"/>
        <v>47266844.972205311</v>
      </c>
      <c r="I204" s="6">
        <f t="shared" si="26"/>
        <v>69231826.245794684</v>
      </c>
      <c r="AC204" s="34"/>
    </row>
    <row r="205" spans="1:29" x14ac:dyDescent="0.35">
      <c r="A205" s="1">
        <v>2026</v>
      </c>
      <c r="B205" s="1">
        <v>12</v>
      </c>
      <c r="C205" s="17">
        <v>139880075.868</v>
      </c>
      <c r="D205" s="7">
        <f t="shared" si="27"/>
        <v>0.43487738600035408</v>
      </c>
      <c r="E205" s="7">
        <f t="shared" si="28"/>
        <v>0.56512261399964592</v>
      </c>
      <c r="F205" s="2"/>
      <c r="G205" s="2"/>
      <c r="H205" s="6">
        <f t="shared" si="25"/>
        <v>60830681.74700705</v>
      </c>
      <c r="I205" s="6">
        <f t="shared" si="26"/>
        <v>79049394.120992944</v>
      </c>
      <c r="AC205" s="34"/>
    </row>
    <row r="206" spans="1:29" x14ac:dyDescent="0.35">
      <c r="A206" s="1">
        <v>2027</v>
      </c>
      <c r="B206" s="1">
        <v>1</v>
      </c>
      <c r="C206" s="17">
        <v>154742808.88699999</v>
      </c>
      <c r="D206" s="7">
        <f t="shared" si="27"/>
        <v>0.44655166211913755</v>
      </c>
      <c r="E206" s="7">
        <f t="shared" si="28"/>
        <v>0.55344833788086245</v>
      </c>
      <c r="F206" s="2"/>
      <c r="G206" s="2"/>
      <c r="H206" s="6">
        <f t="shared" si="25"/>
        <v>69100658.50947389</v>
      </c>
      <c r="I206" s="6">
        <f t="shared" si="26"/>
        <v>85642150.377526104</v>
      </c>
      <c r="AC206" s="34"/>
    </row>
    <row r="207" spans="1:29" x14ac:dyDescent="0.35">
      <c r="A207" s="1">
        <v>2027</v>
      </c>
      <c r="B207" s="1">
        <v>2</v>
      </c>
      <c r="C207" s="17">
        <v>151427386.68099999</v>
      </c>
      <c r="D207" s="7">
        <f t="shared" si="27"/>
        <v>0.45183540406924005</v>
      </c>
      <c r="E207" s="7">
        <f t="shared" si="28"/>
        <v>0.54816459593075995</v>
      </c>
      <c r="F207" s="2"/>
      <c r="G207" s="2"/>
      <c r="H207" s="6">
        <f t="shared" si="25"/>
        <v>68420254.448158696</v>
      </c>
      <c r="I207" s="6">
        <f t="shared" si="26"/>
        <v>83007132.232841298</v>
      </c>
      <c r="AC207" s="34"/>
    </row>
    <row r="208" spans="1:29" x14ac:dyDescent="0.35">
      <c r="A208" s="1">
        <v>2027</v>
      </c>
      <c r="B208" s="1">
        <v>3</v>
      </c>
      <c r="C208" s="17">
        <v>132020717.767</v>
      </c>
      <c r="D208" s="7">
        <f t="shared" si="27"/>
        <v>0.44149786388473655</v>
      </c>
      <c r="E208" s="7">
        <f t="shared" si="28"/>
        <v>0.55850213611526345</v>
      </c>
      <c r="F208" s="2"/>
      <c r="G208" s="2"/>
      <c r="H208" s="6">
        <f t="shared" si="25"/>
        <v>58286864.882660188</v>
      </c>
      <c r="I208" s="6">
        <f t="shared" si="26"/>
        <v>73733852.884339809</v>
      </c>
      <c r="AC208" s="34"/>
    </row>
    <row r="209" spans="1:29" x14ac:dyDescent="0.35">
      <c r="A209" s="1">
        <v>2027</v>
      </c>
      <c r="B209" s="1">
        <v>4</v>
      </c>
      <c r="C209" s="17">
        <v>122633350.802</v>
      </c>
      <c r="D209" s="7">
        <f t="shared" si="27"/>
        <v>0.41386784617057171</v>
      </c>
      <c r="E209" s="7">
        <f t="shared" si="28"/>
        <v>0.58613215382942829</v>
      </c>
      <c r="F209" s="2"/>
      <c r="G209" s="2"/>
      <c r="H209" s="6">
        <f t="shared" si="25"/>
        <v>50754000.765103891</v>
      </c>
      <c r="I209" s="6">
        <f t="shared" si="26"/>
        <v>71879350.03689611</v>
      </c>
      <c r="AC209" s="34"/>
    </row>
    <row r="210" spans="1:29" x14ac:dyDescent="0.35">
      <c r="A210" s="1">
        <v>2027</v>
      </c>
      <c r="B210" s="1">
        <v>5</v>
      </c>
      <c r="C210" s="17">
        <v>117368142.04700001</v>
      </c>
      <c r="D210" s="7">
        <f t="shared" si="27"/>
        <v>0.39987522760054672</v>
      </c>
      <c r="E210" s="7">
        <f t="shared" si="28"/>
        <v>0.60012477239945328</v>
      </c>
      <c r="F210" s="2"/>
      <c r="G210" s="2"/>
      <c r="H210" s="6">
        <f t="shared" si="25"/>
        <v>46932612.514097422</v>
      </c>
      <c r="I210" s="6">
        <f t="shared" si="26"/>
        <v>70435529.532902583</v>
      </c>
      <c r="AC210" s="34"/>
    </row>
    <row r="211" spans="1:29" x14ac:dyDescent="0.35">
      <c r="A211" s="1">
        <v>2027</v>
      </c>
      <c r="B211" s="1">
        <v>6</v>
      </c>
      <c r="C211" s="17">
        <v>140741525.63600001</v>
      </c>
      <c r="D211" s="7">
        <f t="shared" si="27"/>
        <v>0.39461920418199004</v>
      </c>
      <c r="E211" s="7">
        <f t="shared" si="28"/>
        <v>0.60538079581800996</v>
      </c>
      <c r="F211" s="2"/>
      <c r="G211" s="2"/>
      <c r="H211" s="6">
        <f t="shared" si="25"/>
        <v>55539308.841837473</v>
      </c>
      <c r="I211" s="6">
        <f t="shared" si="26"/>
        <v>85202216.794162542</v>
      </c>
      <c r="AC211" s="34"/>
    </row>
    <row r="212" spans="1:29" x14ac:dyDescent="0.35">
      <c r="A212" s="1">
        <v>2027</v>
      </c>
      <c r="B212" s="1">
        <v>7</v>
      </c>
      <c r="C212" s="17">
        <v>157966829.56799999</v>
      </c>
      <c r="D212" s="7">
        <f t="shared" si="27"/>
        <v>0.39966966114257596</v>
      </c>
      <c r="E212" s="7">
        <f t="shared" si="28"/>
        <v>0.60033033885742404</v>
      </c>
      <c r="F212" s="2"/>
      <c r="G212" s="2"/>
      <c r="H212" s="6">
        <f t="shared" si="25"/>
        <v>63134549.245209605</v>
      </c>
      <c r="I212" s="6">
        <f t="shared" si="26"/>
        <v>94832280.322790384</v>
      </c>
      <c r="AC212" s="34"/>
    </row>
    <row r="213" spans="1:29" x14ac:dyDescent="0.35">
      <c r="A213" s="1">
        <v>2027</v>
      </c>
      <c r="B213" s="1">
        <v>8</v>
      </c>
      <c r="C213" s="17">
        <v>158182102.80199999</v>
      </c>
      <c r="D213" s="7">
        <f t="shared" si="27"/>
        <v>0.40047193594189834</v>
      </c>
      <c r="E213" s="7">
        <f t="shared" si="28"/>
        <v>0.59952806405810166</v>
      </c>
      <c r="F213" s="2"/>
      <c r="G213" s="2"/>
      <c r="H213" s="6">
        <f t="shared" si="25"/>
        <v>63347492.940477319</v>
      </c>
      <c r="I213" s="6">
        <f t="shared" si="26"/>
        <v>94834609.861522675</v>
      </c>
      <c r="AC213" s="34"/>
    </row>
    <row r="214" spans="1:29" x14ac:dyDescent="0.35">
      <c r="A214" s="1">
        <v>2027</v>
      </c>
      <c r="B214" s="1">
        <v>9</v>
      </c>
      <c r="C214" s="17">
        <v>153410104.845</v>
      </c>
      <c r="D214" s="7">
        <f t="shared" si="27"/>
        <v>0.39624467957146869</v>
      </c>
      <c r="E214" s="7">
        <f t="shared" si="28"/>
        <v>0.60375532042853131</v>
      </c>
      <c r="F214" s="2"/>
      <c r="G214" s="2"/>
      <c r="H214" s="6">
        <f t="shared" si="25"/>
        <v>60787937.837332442</v>
      </c>
      <c r="I214" s="6">
        <f t="shared" si="26"/>
        <v>92622167.007667556</v>
      </c>
      <c r="AC214" s="34"/>
    </row>
    <row r="215" spans="1:29" x14ac:dyDescent="0.35">
      <c r="A215" s="1">
        <v>2027</v>
      </c>
      <c r="B215" s="1">
        <v>10</v>
      </c>
      <c r="C215" s="17">
        <v>124684852.031</v>
      </c>
      <c r="D215" s="7">
        <f t="shared" si="27"/>
        <v>0.38870650831237263</v>
      </c>
      <c r="E215" s="7">
        <f t="shared" si="28"/>
        <v>0.61129349168762737</v>
      </c>
      <c r="F215" s="2"/>
      <c r="G215" s="2"/>
      <c r="H215" s="6">
        <f t="shared" si="25"/>
        <v>48465813.472414851</v>
      </c>
      <c r="I215" s="6">
        <f t="shared" si="26"/>
        <v>76219038.558585152</v>
      </c>
      <c r="AC215" s="34"/>
    </row>
    <row r="216" spans="1:29" x14ac:dyDescent="0.35">
      <c r="A216" s="1">
        <v>2027</v>
      </c>
      <c r="B216" s="1">
        <v>11</v>
      </c>
      <c r="C216" s="17">
        <v>116494838.307</v>
      </c>
      <c r="D216" s="7">
        <f t="shared" si="27"/>
        <v>0.40572861885914968</v>
      </c>
      <c r="E216" s="7">
        <f t="shared" si="28"/>
        <v>0.59427138114085032</v>
      </c>
      <c r="F216" s="2"/>
      <c r="G216" s="2"/>
      <c r="H216" s="6">
        <f t="shared" si="25"/>
        <v>47265289.850519069</v>
      </c>
      <c r="I216" s="6">
        <f t="shared" si="26"/>
        <v>69229548.45648092</v>
      </c>
      <c r="AC216" s="34"/>
    </row>
    <row r="217" spans="1:29" x14ac:dyDescent="0.35">
      <c r="A217" s="1">
        <v>2027</v>
      </c>
      <c r="B217" s="1">
        <v>12</v>
      </c>
      <c r="C217" s="17">
        <v>139464391.04499999</v>
      </c>
      <c r="D217" s="7">
        <f t="shared" si="27"/>
        <v>0.43487738600035408</v>
      </c>
      <c r="E217" s="7">
        <f t="shared" si="28"/>
        <v>0.56512261399964592</v>
      </c>
      <c r="F217" s="2"/>
      <c r="G217" s="2"/>
      <c r="H217" s="6">
        <f t="shared" si="25"/>
        <v>60649909.817780785</v>
      </c>
      <c r="I217" s="6">
        <f t="shared" si="26"/>
        <v>78814481.227219209</v>
      </c>
      <c r="AC217" s="34"/>
    </row>
    <row r="218" spans="1:29" x14ac:dyDescent="0.35">
      <c r="A218" s="1">
        <v>2028</v>
      </c>
      <c r="B218" s="1">
        <v>1</v>
      </c>
      <c r="C218" s="17">
        <v>154107633.45100001</v>
      </c>
      <c r="D218" s="7">
        <f t="shared" si="27"/>
        <v>0.44655166211913755</v>
      </c>
      <c r="E218" s="7">
        <f t="shared" si="28"/>
        <v>0.55344833788086245</v>
      </c>
      <c r="F218" s="2"/>
      <c r="G218" s="2"/>
      <c r="H218" s="6">
        <f t="shared" si="25"/>
        <v>68817019.862790853</v>
      </c>
      <c r="I218" s="6">
        <f t="shared" si="26"/>
        <v>85290613.588209152</v>
      </c>
      <c r="AC218" s="34"/>
    </row>
    <row r="219" spans="1:29" x14ac:dyDescent="0.35">
      <c r="A219" s="1">
        <v>2028</v>
      </c>
      <c r="B219" s="1">
        <v>2</v>
      </c>
      <c r="C219" s="17">
        <v>151131162.88299999</v>
      </c>
      <c r="D219" s="7">
        <f t="shared" si="27"/>
        <v>0.45183540406924005</v>
      </c>
      <c r="E219" s="7">
        <f t="shared" si="28"/>
        <v>0.54816459593075995</v>
      </c>
      <c r="F219" s="2"/>
      <c r="G219" s="2"/>
      <c r="H219" s="6">
        <f t="shared" si="25"/>
        <v>68286410.048694432</v>
      </c>
      <c r="I219" s="6">
        <f t="shared" si="26"/>
        <v>82844752.834305555</v>
      </c>
      <c r="AC219" s="34"/>
    </row>
    <row r="220" spans="1:29" x14ac:dyDescent="0.35">
      <c r="A220" s="1">
        <v>2028</v>
      </c>
      <c r="B220" s="1">
        <v>3</v>
      </c>
      <c r="C220" s="17">
        <v>134532565.81799999</v>
      </c>
      <c r="D220" s="7">
        <f t="shared" si="27"/>
        <v>0.44149786388473655</v>
      </c>
      <c r="E220" s="7">
        <f t="shared" si="28"/>
        <v>0.55850213611526345</v>
      </c>
      <c r="F220" s="2"/>
      <c r="G220" s="2"/>
      <c r="H220" s="6">
        <f t="shared" si="25"/>
        <v>59395840.431579724</v>
      </c>
      <c r="I220" s="6">
        <f t="shared" si="26"/>
        <v>75136725.386420265</v>
      </c>
      <c r="AC220" s="34"/>
    </row>
    <row r="221" spans="1:29" x14ac:dyDescent="0.35">
      <c r="A221" s="1">
        <v>2028</v>
      </c>
      <c r="B221" s="1">
        <v>4</v>
      </c>
      <c r="C221" s="17">
        <v>122595889.05400001</v>
      </c>
      <c r="D221" s="7">
        <f t="shared" si="27"/>
        <v>0.41386784617057171</v>
      </c>
      <c r="E221" s="7">
        <f t="shared" si="28"/>
        <v>0.58613215382942829</v>
      </c>
      <c r="F221" s="2"/>
      <c r="G221" s="2"/>
      <c r="H221" s="6">
        <f t="shared" si="25"/>
        <v>50738496.552145347</v>
      </c>
      <c r="I221" s="6">
        <f t="shared" si="26"/>
        <v>71857392.501854658</v>
      </c>
      <c r="AC221" s="34"/>
    </row>
    <row r="222" spans="1:29" x14ac:dyDescent="0.35">
      <c r="A222" s="1">
        <v>2028</v>
      </c>
      <c r="B222" s="1">
        <v>5</v>
      </c>
      <c r="C222" s="17">
        <v>117514335.67299999</v>
      </c>
      <c r="D222" s="7">
        <f t="shared" si="27"/>
        <v>0.39987522760054672</v>
      </c>
      <c r="E222" s="7">
        <f t="shared" si="28"/>
        <v>0.60012477239945328</v>
      </c>
      <c r="F222" s="2"/>
      <c r="G222" s="2"/>
      <c r="H222" s="6">
        <f t="shared" si="25"/>
        <v>46991071.723567918</v>
      </c>
      <c r="I222" s="6">
        <f t="shared" si="26"/>
        <v>70523263.949432075</v>
      </c>
      <c r="AC222" s="34"/>
    </row>
    <row r="223" spans="1:29" x14ac:dyDescent="0.35">
      <c r="A223" s="1">
        <v>2028</v>
      </c>
      <c r="B223" s="1">
        <v>6</v>
      </c>
      <c r="C223" s="17">
        <v>140894084.21799999</v>
      </c>
      <c r="D223" s="7">
        <f t="shared" si="27"/>
        <v>0.39461920418199004</v>
      </c>
      <c r="E223" s="7">
        <f t="shared" si="28"/>
        <v>0.60538079581800996</v>
      </c>
      <c r="F223" s="2"/>
      <c r="G223" s="2"/>
      <c r="H223" s="6">
        <f t="shared" si="25"/>
        <v>55599511.388057441</v>
      </c>
      <c r="I223" s="6">
        <f t="shared" si="26"/>
        <v>85294572.829942554</v>
      </c>
      <c r="AC223" s="34"/>
    </row>
    <row r="224" spans="1:29" x14ac:dyDescent="0.35">
      <c r="A224" s="1">
        <v>2028</v>
      </c>
      <c r="B224" s="1">
        <v>7</v>
      </c>
      <c r="C224" s="17">
        <v>158095672.43599999</v>
      </c>
      <c r="D224" s="7">
        <f t="shared" si="27"/>
        <v>0.39966966114257596</v>
      </c>
      <c r="E224" s="7">
        <f t="shared" si="28"/>
        <v>0.60033033885742404</v>
      </c>
      <c r="F224" s="2"/>
      <c r="G224" s="2"/>
      <c r="H224" s="6">
        <f t="shared" si="25"/>
        <v>63186043.830603801</v>
      </c>
      <c r="I224" s="6">
        <f t="shared" si="26"/>
        <v>94909628.605396181</v>
      </c>
      <c r="AC224" s="34"/>
    </row>
    <row r="225" spans="1:29" x14ac:dyDescent="0.35">
      <c r="A225" s="1">
        <v>2028</v>
      </c>
      <c r="B225" s="1">
        <v>8</v>
      </c>
      <c r="C225" s="17">
        <v>158309340.73699999</v>
      </c>
      <c r="D225" s="7">
        <f t="shared" si="27"/>
        <v>0.40047193594189834</v>
      </c>
      <c r="E225" s="7">
        <f t="shared" si="28"/>
        <v>0.59952806405810166</v>
      </c>
      <c r="F225" s="2"/>
      <c r="G225" s="2"/>
      <c r="H225" s="6">
        <f t="shared" si="25"/>
        <v>63398448.162632018</v>
      </c>
      <c r="I225" s="6">
        <f t="shared" si="26"/>
        <v>94910892.57436797</v>
      </c>
      <c r="AC225" s="34"/>
    </row>
    <row r="226" spans="1:29" x14ac:dyDescent="0.35">
      <c r="A226" s="1">
        <v>2028</v>
      </c>
      <c r="B226" s="1">
        <v>9</v>
      </c>
      <c r="C226" s="17">
        <v>153489837.03600001</v>
      </c>
      <c r="D226" s="7">
        <f t="shared" si="27"/>
        <v>0.39624467957146869</v>
      </c>
      <c r="E226" s="7">
        <f t="shared" si="28"/>
        <v>0.60375532042853131</v>
      </c>
      <c r="F226" s="2"/>
      <c r="G226" s="2"/>
      <c r="H226" s="6">
        <f t="shared" ref="H226:H289" si="29">$C226*D226</f>
        <v>60819531.293806776</v>
      </c>
      <c r="I226" s="6">
        <f t="shared" ref="I226:I289" si="30">$C226*E226</f>
        <v>92670305.742193237</v>
      </c>
      <c r="AC226" s="34"/>
    </row>
    <row r="227" spans="1:29" x14ac:dyDescent="0.35">
      <c r="A227" s="1">
        <v>2028</v>
      </c>
      <c r="B227" s="1">
        <v>10</v>
      </c>
      <c r="C227" s="17">
        <v>124762676.40800001</v>
      </c>
      <c r="D227" s="7">
        <f t="shared" si="27"/>
        <v>0.38870650831237263</v>
      </c>
      <c r="E227" s="7">
        <f t="shared" si="28"/>
        <v>0.61129349168762737</v>
      </c>
      <c r="F227" s="2"/>
      <c r="G227" s="2"/>
      <c r="H227" s="6">
        <f t="shared" si="29"/>
        <v>48496064.31426011</v>
      </c>
      <c r="I227" s="6">
        <f t="shared" si="30"/>
        <v>76266612.093739897</v>
      </c>
      <c r="AC227" s="34"/>
    </row>
    <row r="228" spans="1:29" x14ac:dyDescent="0.35">
      <c r="A228" s="1">
        <v>2028</v>
      </c>
      <c r="B228" s="1">
        <v>11</v>
      </c>
      <c r="C228" s="17">
        <v>116342033.75399999</v>
      </c>
      <c r="D228" s="7">
        <f t="shared" si="27"/>
        <v>0.40572861885914968</v>
      </c>
      <c r="E228" s="7">
        <f t="shared" si="28"/>
        <v>0.59427138114085032</v>
      </c>
      <c r="F228" s="2"/>
      <c r="G228" s="2"/>
      <c r="H228" s="6">
        <f t="shared" si="29"/>
        <v>47203292.670274988</v>
      </c>
      <c r="I228" s="6">
        <f t="shared" si="30"/>
        <v>69138741.083725005</v>
      </c>
      <c r="AC228" s="34"/>
    </row>
    <row r="229" spans="1:29" x14ac:dyDescent="0.35">
      <c r="A229" s="1">
        <v>2028</v>
      </c>
      <c r="B229" s="1">
        <v>12</v>
      </c>
      <c r="C229" s="17">
        <v>138892284.16299999</v>
      </c>
      <c r="D229" s="7">
        <f t="shared" si="27"/>
        <v>0.43487738600035408</v>
      </c>
      <c r="E229" s="7">
        <f t="shared" si="28"/>
        <v>0.56512261399964592</v>
      </c>
      <c r="F229" s="2"/>
      <c r="G229" s="2"/>
      <c r="H229" s="6">
        <f t="shared" si="29"/>
        <v>60401113.472423814</v>
      </c>
      <c r="I229" s="6">
        <f t="shared" si="30"/>
        <v>78491170.690576181</v>
      </c>
      <c r="AC229" s="34"/>
    </row>
    <row r="230" spans="1:29" x14ac:dyDescent="0.35">
      <c r="A230" s="1">
        <v>2029</v>
      </c>
      <c r="B230" s="1">
        <v>1</v>
      </c>
      <c r="C230" s="17">
        <v>153273289.539</v>
      </c>
      <c r="D230" s="7">
        <f t="shared" si="27"/>
        <v>0.44655166211913755</v>
      </c>
      <c r="E230" s="7">
        <f t="shared" si="28"/>
        <v>0.55344833788086245</v>
      </c>
      <c r="F230" s="2"/>
      <c r="G230" s="2"/>
      <c r="H230" s="6">
        <f t="shared" si="29"/>
        <v>68444442.202108264</v>
      </c>
      <c r="I230" s="6">
        <f t="shared" si="30"/>
        <v>84828847.336891741</v>
      </c>
      <c r="AC230" s="34"/>
    </row>
    <row r="231" spans="1:29" x14ac:dyDescent="0.35">
      <c r="A231" s="1">
        <v>2029</v>
      </c>
      <c r="B231" s="1">
        <v>2</v>
      </c>
      <c r="C231" s="17">
        <v>149985447.213</v>
      </c>
      <c r="D231" s="7">
        <f t="shared" si="27"/>
        <v>0.45183540406924005</v>
      </c>
      <c r="E231" s="7">
        <f t="shared" si="28"/>
        <v>0.54816459593075995</v>
      </c>
      <c r="F231" s="2"/>
      <c r="G231" s="2"/>
      <c r="H231" s="6">
        <f t="shared" si="29"/>
        <v>67768735.145991534</v>
      </c>
      <c r="I231" s="6">
        <f t="shared" si="30"/>
        <v>82216712.067008466</v>
      </c>
      <c r="AC231" s="34"/>
    </row>
    <row r="232" spans="1:29" x14ac:dyDescent="0.35">
      <c r="A232" s="1">
        <v>2029</v>
      </c>
      <c r="B232" s="1">
        <v>3</v>
      </c>
      <c r="C232" s="17">
        <v>131219034.689</v>
      </c>
      <c r="D232" s="7">
        <f t="shared" si="27"/>
        <v>0.44149786388473655</v>
      </c>
      <c r="E232" s="7">
        <f t="shared" si="28"/>
        <v>0.55850213611526345</v>
      </c>
      <c r="F232" s="2"/>
      <c r="G232" s="2"/>
      <c r="H232" s="6">
        <f t="shared" si="29"/>
        <v>57932923.516210645</v>
      </c>
      <c r="I232" s="6">
        <f t="shared" si="30"/>
        <v>73286111.17278935</v>
      </c>
      <c r="AC232" s="34"/>
    </row>
    <row r="233" spans="1:29" x14ac:dyDescent="0.35">
      <c r="A233" s="1">
        <v>2029</v>
      </c>
      <c r="B233" s="1">
        <v>4</v>
      </c>
      <c r="C233" s="17">
        <v>122335902.771</v>
      </c>
      <c r="D233" s="7">
        <f t="shared" si="27"/>
        <v>0.41386784617057171</v>
      </c>
      <c r="E233" s="7">
        <f t="shared" si="28"/>
        <v>0.58613215382942829</v>
      </c>
      <c r="F233" s="2"/>
      <c r="G233" s="2"/>
      <c r="H233" s="6">
        <f t="shared" si="29"/>
        <v>50630896.589166246</v>
      </c>
      <c r="I233" s="6">
        <f t="shared" si="30"/>
        <v>71705006.181833759</v>
      </c>
      <c r="AC233" s="34"/>
    </row>
    <row r="234" spans="1:29" x14ac:dyDescent="0.35">
      <c r="A234" s="1">
        <v>2029</v>
      </c>
      <c r="B234" s="1">
        <v>5</v>
      </c>
      <c r="C234" s="17">
        <v>117440120.79700001</v>
      </c>
      <c r="D234" s="7">
        <f t="shared" si="27"/>
        <v>0.39987522760054672</v>
      </c>
      <c r="E234" s="7">
        <f t="shared" si="28"/>
        <v>0.60012477239945328</v>
      </c>
      <c r="F234" s="2"/>
      <c r="G234" s="2"/>
      <c r="H234" s="6">
        <f t="shared" si="29"/>
        <v>46961395.033136077</v>
      </c>
      <c r="I234" s="6">
        <f t="shared" si="30"/>
        <v>70478725.763863921</v>
      </c>
      <c r="AC234" s="34"/>
    </row>
    <row r="235" spans="1:29" x14ac:dyDescent="0.35">
      <c r="A235" s="1">
        <v>2029</v>
      </c>
      <c r="B235" s="1">
        <v>6</v>
      </c>
      <c r="C235" s="17">
        <v>140801511.331</v>
      </c>
      <c r="D235" s="7">
        <f t="shared" si="27"/>
        <v>0.39461920418199004</v>
      </c>
      <c r="E235" s="7">
        <f t="shared" si="28"/>
        <v>0.60538079581800996</v>
      </c>
      <c r="F235" s="2"/>
      <c r="G235" s="2"/>
      <c r="H235" s="6">
        <f t="shared" si="29"/>
        <v>55562980.34906067</v>
      </c>
      <c r="I235" s="6">
        <f t="shared" si="30"/>
        <v>85238530.981939331</v>
      </c>
      <c r="AC235" s="34"/>
    </row>
    <row r="236" spans="1:29" x14ac:dyDescent="0.35">
      <c r="A236" s="1">
        <v>2029</v>
      </c>
      <c r="B236" s="1">
        <v>7</v>
      </c>
      <c r="C236" s="17">
        <v>157950577.77000001</v>
      </c>
      <c r="D236" s="7">
        <f t="shared" si="27"/>
        <v>0.39966966114257596</v>
      </c>
      <c r="E236" s="7">
        <f t="shared" si="28"/>
        <v>0.60033033885742404</v>
      </c>
      <c r="F236" s="2"/>
      <c r="G236" s="2"/>
      <c r="H236" s="6">
        <f t="shared" si="29"/>
        <v>63128053.894609995</v>
      </c>
      <c r="I236" s="6">
        <f t="shared" si="30"/>
        <v>94822523.875390008</v>
      </c>
      <c r="AC236" s="34"/>
    </row>
    <row r="237" spans="1:29" x14ac:dyDescent="0.35">
      <c r="A237" s="1">
        <v>2029</v>
      </c>
      <c r="B237" s="1">
        <v>8</v>
      </c>
      <c r="C237" s="17">
        <v>158151905.155</v>
      </c>
      <c r="D237" s="7">
        <f t="shared" si="27"/>
        <v>0.40047193594189834</v>
      </c>
      <c r="E237" s="7">
        <f t="shared" si="28"/>
        <v>0.59952806405810166</v>
      </c>
      <c r="F237" s="2"/>
      <c r="G237" s="2"/>
      <c r="H237" s="6">
        <f t="shared" si="29"/>
        <v>63335399.630322345</v>
      </c>
      <c r="I237" s="6">
        <f t="shared" si="30"/>
        <v>94816505.524677664</v>
      </c>
      <c r="AC237" s="34"/>
    </row>
    <row r="238" spans="1:29" x14ac:dyDescent="0.35">
      <c r="A238" s="1">
        <v>2029</v>
      </c>
      <c r="B238" s="1">
        <v>9</v>
      </c>
      <c r="C238" s="17">
        <v>153283537.243</v>
      </c>
      <c r="D238" s="7">
        <f t="shared" si="27"/>
        <v>0.39624467957146869</v>
      </c>
      <c r="E238" s="7">
        <f t="shared" si="28"/>
        <v>0.60375532042853131</v>
      </c>
      <c r="F238" s="2"/>
      <c r="G238" s="2"/>
      <c r="H238" s="6">
        <f t="shared" si="29"/>
        <v>60737786.098433822</v>
      </c>
      <c r="I238" s="6">
        <f t="shared" si="30"/>
        <v>92545751.144566178</v>
      </c>
      <c r="AC238" s="34"/>
    </row>
    <row r="239" spans="1:29" x14ac:dyDescent="0.35">
      <c r="A239" s="1">
        <v>2029</v>
      </c>
      <c r="B239" s="1">
        <v>10</v>
      </c>
      <c r="C239" s="17">
        <v>124589712.388</v>
      </c>
      <c r="D239" s="7">
        <f t="shared" ref="D239:D302" si="31">1-E239</f>
        <v>0.38870650831237263</v>
      </c>
      <c r="E239" s="7">
        <f t="shared" si="28"/>
        <v>0.61129349168762737</v>
      </c>
      <c r="F239" s="2"/>
      <c r="G239" s="2"/>
      <c r="H239" s="6">
        <f t="shared" si="29"/>
        <v>48428832.073982239</v>
      </c>
      <c r="I239" s="6">
        <f t="shared" si="30"/>
        <v>76160880.314017758</v>
      </c>
      <c r="AC239" s="34"/>
    </row>
    <row r="240" spans="1:29" x14ac:dyDescent="0.35">
      <c r="A240" s="1">
        <v>2029</v>
      </c>
      <c r="B240" s="1">
        <v>11</v>
      </c>
      <c r="C240" s="17">
        <v>115942261.294</v>
      </c>
      <c r="D240" s="7">
        <f t="shared" si="31"/>
        <v>0.40572861885914968</v>
      </c>
      <c r="E240" s="7">
        <f t="shared" si="28"/>
        <v>0.59427138114085032</v>
      </c>
      <c r="F240" s="2"/>
      <c r="G240" s="2"/>
      <c r="H240" s="6">
        <f t="shared" si="29"/>
        <v>47041093.542221271</v>
      </c>
      <c r="I240" s="6">
        <f t="shared" si="30"/>
        <v>68901167.751778737</v>
      </c>
      <c r="AC240" s="34"/>
    </row>
    <row r="241" spans="1:29" x14ac:dyDescent="0.35">
      <c r="A241" s="1">
        <v>2029</v>
      </c>
      <c r="B241" s="1">
        <v>12</v>
      </c>
      <c r="C241" s="17">
        <v>138066784.92300001</v>
      </c>
      <c r="D241" s="7">
        <f t="shared" si="31"/>
        <v>0.43487738600035408</v>
      </c>
      <c r="E241" s="7">
        <f t="shared" si="28"/>
        <v>0.56512261399964592</v>
      </c>
      <c r="F241" s="2"/>
      <c r="G241" s="2"/>
      <c r="H241" s="6">
        <f t="shared" si="29"/>
        <v>60042122.520787343</v>
      </c>
      <c r="I241" s="6">
        <f t="shared" si="30"/>
        <v>78024662.402212664</v>
      </c>
      <c r="AC241" s="34"/>
    </row>
    <row r="242" spans="1:29" x14ac:dyDescent="0.35">
      <c r="A242" s="1">
        <v>2030</v>
      </c>
      <c r="B242" s="1">
        <v>1</v>
      </c>
      <c r="C242" s="17">
        <v>152060574.09799999</v>
      </c>
      <c r="D242" s="7">
        <f t="shared" si="31"/>
        <v>0.44655166211913755</v>
      </c>
      <c r="E242" s="7">
        <f t="shared" si="28"/>
        <v>0.55344833788086245</v>
      </c>
      <c r="F242" s="2"/>
      <c r="G242" s="2"/>
      <c r="H242" s="6">
        <f t="shared" si="29"/>
        <v>67902902.106252164</v>
      </c>
      <c r="I242" s="6">
        <f t="shared" si="30"/>
        <v>84157671.991747826</v>
      </c>
      <c r="AC242" s="34"/>
    </row>
    <row r="243" spans="1:29" x14ac:dyDescent="0.35">
      <c r="A243" s="1">
        <v>2030</v>
      </c>
      <c r="B243" s="1">
        <v>2</v>
      </c>
      <c r="C243" s="17">
        <v>148824276.521</v>
      </c>
      <c r="D243" s="7">
        <f t="shared" si="31"/>
        <v>0.45183540406924005</v>
      </c>
      <c r="E243" s="7">
        <f t="shared" si="28"/>
        <v>0.54816459593075995</v>
      </c>
      <c r="F243" s="2"/>
      <c r="G243" s="2"/>
      <c r="H243" s="6">
        <f t="shared" si="29"/>
        <v>67244077.117178351</v>
      </c>
      <c r="I243" s="6">
        <f t="shared" si="30"/>
        <v>81580199.403821647</v>
      </c>
      <c r="AC243" s="34"/>
    </row>
    <row r="244" spans="1:29" x14ac:dyDescent="0.35">
      <c r="A244" s="1">
        <v>2030</v>
      </c>
      <c r="B244" s="1">
        <v>3</v>
      </c>
      <c r="C244" s="17">
        <v>130391064.81900001</v>
      </c>
      <c r="D244" s="7">
        <f t="shared" si="31"/>
        <v>0.44149786388473655</v>
      </c>
      <c r="E244" s="7">
        <f t="shared" si="28"/>
        <v>0.55850213611526345</v>
      </c>
      <c r="F244" s="2"/>
      <c r="G244" s="2"/>
      <c r="H244" s="6">
        <f t="shared" si="29"/>
        <v>57567376.587244727</v>
      </c>
      <c r="I244" s="6">
        <f t="shared" si="30"/>
        <v>72823688.231755286</v>
      </c>
      <c r="AC244" s="34"/>
    </row>
    <row r="245" spans="1:29" x14ac:dyDescent="0.35">
      <c r="A245" s="1">
        <v>2030</v>
      </c>
      <c r="B245" s="1">
        <v>4</v>
      </c>
      <c r="C245" s="17">
        <v>121743056.04700001</v>
      </c>
      <c r="D245" s="7">
        <f t="shared" si="31"/>
        <v>0.41386784617057171</v>
      </c>
      <c r="E245" s="7">
        <f t="shared" si="28"/>
        <v>0.58613215382942829</v>
      </c>
      <c r="F245" s="2"/>
      <c r="G245" s="2"/>
      <c r="H245" s="6">
        <f t="shared" si="29"/>
        <v>50385536.392395087</v>
      </c>
      <c r="I245" s="6">
        <f t="shared" si="30"/>
        <v>71357519.654604912</v>
      </c>
      <c r="AC245" s="34"/>
    </row>
    <row r="246" spans="1:29" x14ac:dyDescent="0.35">
      <c r="A246" s="1">
        <v>2030</v>
      </c>
      <c r="B246" s="1">
        <v>5</v>
      </c>
      <c r="C246" s="17">
        <v>117053540.43099999</v>
      </c>
      <c r="D246" s="7">
        <f t="shared" si="31"/>
        <v>0.39987522760054672</v>
      </c>
      <c r="E246" s="7">
        <f t="shared" si="28"/>
        <v>0.60012477239945328</v>
      </c>
      <c r="F246" s="2"/>
      <c r="G246" s="2"/>
      <c r="H246" s="6">
        <f t="shared" si="29"/>
        <v>46806811.121295922</v>
      </c>
      <c r="I246" s="6">
        <f t="shared" si="30"/>
        <v>70246729.30970408</v>
      </c>
      <c r="AC246" s="34"/>
    </row>
    <row r="247" spans="1:29" x14ac:dyDescent="0.35">
      <c r="A247" s="1">
        <v>2030</v>
      </c>
      <c r="B247" s="1">
        <v>6</v>
      </c>
      <c r="C247" s="17">
        <v>140423094.472</v>
      </c>
      <c r="D247" s="7">
        <f t="shared" si="31"/>
        <v>0.39461920418199004</v>
      </c>
      <c r="E247" s="7">
        <f t="shared" si="28"/>
        <v>0.60538079581800996</v>
      </c>
      <c r="F247" s="2"/>
      <c r="G247" s="2"/>
      <c r="H247" s="6">
        <f t="shared" si="29"/>
        <v>55413649.789313048</v>
      </c>
      <c r="I247" s="6">
        <f t="shared" si="30"/>
        <v>85009444.682686955</v>
      </c>
      <c r="AC247" s="34"/>
    </row>
    <row r="248" spans="1:29" x14ac:dyDescent="0.35">
      <c r="A248" s="1">
        <v>2030</v>
      </c>
      <c r="B248" s="1">
        <v>7</v>
      </c>
      <c r="C248" s="17">
        <v>157569346.308</v>
      </c>
      <c r="D248" s="7">
        <f t="shared" si="31"/>
        <v>0.39966966114257596</v>
      </c>
      <c r="E248" s="7">
        <f t="shared" si="28"/>
        <v>0.60033033885742404</v>
      </c>
      <c r="F248" s="2"/>
      <c r="G248" s="2"/>
      <c r="H248" s="6">
        <f t="shared" si="29"/>
        <v>62975687.245375559</v>
      </c>
      <c r="I248" s="6">
        <f t="shared" si="30"/>
        <v>94593659.06262444</v>
      </c>
      <c r="AC248" s="34"/>
    </row>
    <row r="249" spans="1:29" x14ac:dyDescent="0.35">
      <c r="A249" s="1">
        <v>2030</v>
      </c>
      <c r="B249" s="1">
        <v>8</v>
      </c>
      <c r="C249" s="17">
        <v>157806042.15799999</v>
      </c>
      <c r="D249" s="7">
        <f t="shared" si="31"/>
        <v>0.40047193594189834</v>
      </c>
      <c r="E249" s="7">
        <f t="shared" si="28"/>
        <v>0.59952806405810166</v>
      </c>
      <c r="F249" s="2"/>
      <c r="G249" s="2"/>
      <c r="H249" s="6">
        <f t="shared" si="29"/>
        <v>63196891.206343085</v>
      </c>
      <c r="I249" s="6">
        <f t="shared" si="30"/>
        <v>94609150.951656908</v>
      </c>
      <c r="AC249" s="34"/>
    </row>
    <row r="250" spans="1:29" x14ac:dyDescent="0.35">
      <c r="A250" s="1">
        <v>2030</v>
      </c>
      <c r="B250" s="1">
        <v>9</v>
      </c>
      <c r="C250" s="17">
        <v>152904183.928</v>
      </c>
      <c r="D250" s="7">
        <f t="shared" si="31"/>
        <v>0.39624467957146869</v>
      </c>
      <c r="E250" s="7">
        <f t="shared" si="28"/>
        <v>0.60375532042853131</v>
      </c>
      <c r="F250" s="2"/>
      <c r="G250" s="2"/>
      <c r="H250" s="6">
        <f t="shared" si="29"/>
        <v>60587469.365687273</v>
      </c>
      <c r="I250" s="6">
        <f t="shared" si="30"/>
        <v>92316714.562312722</v>
      </c>
      <c r="AC250" s="34"/>
    </row>
    <row r="251" spans="1:29" x14ac:dyDescent="0.35">
      <c r="A251" s="1">
        <v>2030</v>
      </c>
      <c r="B251" s="1">
        <v>10</v>
      </c>
      <c r="C251" s="17">
        <v>124230294.264</v>
      </c>
      <c r="D251" s="7">
        <f t="shared" si="31"/>
        <v>0.38870650831237263</v>
      </c>
      <c r="E251" s="7">
        <f t="shared" ref="E251:E314" si="32">E239</f>
        <v>0.61129349168762737</v>
      </c>
      <c r="F251" s="2"/>
      <c r="G251" s="2"/>
      <c r="H251" s="6">
        <f t="shared" si="29"/>
        <v>48289123.909978017</v>
      </c>
      <c r="I251" s="6">
        <f t="shared" si="30"/>
        <v>75941170.354021981</v>
      </c>
      <c r="AC251" s="34"/>
    </row>
    <row r="252" spans="1:29" x14ac:dyDescent="0.35">
      <c r="A252" s="1">
        <v>2030</v>
      </c>
      <c r="B252" s="1">
        <v>11</v>
      </c>
      <c r="C252" s="17">
        <v>115361425.045</v>
      </c>
      <c r="D252" s="7">
        <f t="shared" si="31"/>
        <v>0.40572861885914968</v>
      </c>
      <c r="E252" s="7">
        <f t="shared" si="32"/>
        <v>0.59427138114085032</v>
      </c>
      <c r="F252" s="2"/>
      <c r="G252" s="2"/>
      <c r="H252" s="6">
        <f t="shared" si="29"/>
        <v>46805431.653131172</v>
      </c>
      <c r="I252" s="6">
        <f t="shared" si="30"/>
        <v>68555993.39186883</v>
      </c>
      <c r="AC252" s="34"/>
    </row>
    <row r="253" spans="1:29" x14ac:dyDescent="0.35">
      <c r="A253" s="1">
        <v>2030</v>
      </c>
      <c r="B253" s="1">
        <v>12</v>
      </c>
      <c r="C253" s="17">
        <v>137082522.428</v>
      </c>
      <c r="D253" s="7">
        <f t="shared" si="31"/>
        <v>0.43487738600035408</v>
      </c>
      <c r="E253" s="7">
        <f t="shared" si="32"/>
        <v>0.56512261399964592</v>
      </c>
      <c r="F253" s="2"/>
      <c r="G253" s="2"/>
      <c r="H253" s="6">
        <f t="shared" si="29"/>
        <v>59614089.019823551</v>
      </c>
      <c r="I253" s="6">
        <f t="shared" si="30"/>
        <v>77468433.408176452</v>
      </c>
      <c r="AC253" s="34"/>
    </row>
    <row r="254" spans="1:29" x14ac:dyDescent="0.35">
      <c r="A254" s="1">
        <v>2031</v>
      </c>
      <c r="B254" s="1">
        <v>1</v>
      </c>
      <c r="C254" s="17">
        <v>151017678.197</v>
      </c>
      <c r="D254" s="7">
        <f t="shared" si="31"/>
        <v>0.44655166211913755</v>
      </c>
      <c r="E254" s="7">
        <f t="shared" si="32"/>
        <v>0.55344833788086245</v>
      </c>
      <c r="F254" s="2"/>
      <c r="G254" s="2"/>
      <c r="H254" s="6">
        <f t="shared" si="29"/>
        <v>67437195.208243385</v>
      </c>
      <c r="I254" s="6">
        <f t="shared" si="30"/>
        <v>83580482.988756612</v>
      </c>
      <c r="AC254" s="34"/>
    </row>
    <row r="255" spans="1:29" x14ac:dyDescent="0.35">
      <c r="A255" s="1">
        <v>2031</v>
      </c>
      <c r="B255" s="1">
        <v>2</v>
      </c>
      <c r="C255" s="17">
        <v>147821408.94499999</v>
      </c>
      <c r="D255" s="7">
        <f t="shared" si="31"/>
        <v>0.45183540406924005</v>
      </c>
      <c r="E255" s="7">
        <f t="shared" si="32"/>
        <v>0.54816459593075995</v>
      </c>
      <c r="F255" s="2"/>
      <c r="G255" s="2"/>
      <c r="H255" s="6">
        <f t="shared" si="29"/>
        <v>66790946.040748447</v>
      </c>
      <c r="I255" s="6">
        <f t="shared" si="30"/>
        <v>81030462.904251546</v>
      </c>
      <c r="AC255" s="34"/>
    </row>
    <row r="256" spans="1:29" x14ac:dyDescent="0.35">
      <c r="A256" s="1">
        <v>2031</v>
      </c>
      <c r="B256" s="1">
        <v>3</v>
      </c>
      <c r="C256" s="17">
        <v>129680543.336</v>
      </c>
      <c r="D256" s="7">
        <f t="shared" si="31"/>
        <v>0.44149786388473655</v>
      </c>
      <c r="E256" s="7">
        <f t="shared" si="32"/>
        <v>0.55850213611526345</v>
      </c>
      <c r="F256" s="2"/>
      <c r="G256" s="2"/>
      <c r="H256" s="6">
        <f t="shared" si="29"/>
        <v>57253682.870256007</v>
      </c>
      <c r="I256" s="6">
        <f t="shared" si="30"/>
        <v>72426860.465743989</v>
      </c>
      <c r="AC256" s="34"/>
    </row>
    <row r="257" spans="1:29" x14ac:dyDescent="0.35">
      <c r="A257" s="1">
        <v>2031</v>
      </c>
      <c r="B257" s="1">
        <v>4</v>
      </c>
      <c r="C257" s="17">
        <v>121239728.999</v>
      </c>
      <c r="D257" s="7">
        <f t="shared" si="31"/>
        <v>0.41386784617057171</v>
      </c>
      <c r="E257" s="7">
        <f t="shared" si="32"/>
        <v>0.58613215382942829</v>
      </c>
      <c r="F257" s="2"/>
      <c r="G257" s="2"/>
      <c r="H257" s="6">
        <f t="shared" si="29"/>
        <v>50177225.511119932</v>
      </c>
      <c r="I257" s="6">
        <f t="shared" si="30"/>
        <v>71062503.487880066</v>
      </c>
      <c r="AC257" s="34"/>
    </row>
    <row r="258" spans="1:29" x14ac:dyDescent="0.35">
      <c r="A258" s="1">
        <v>2031</v>
      </c>
      <c r="B258" s="1">
        <v>5</v>
      </c>
      <c r="C258" s="17">
        <v>116734538.56299999</v>
      </c>
      <c r="D258" s="7">
        <f t="shared" si="31"/>
        <v>0.39987522760054672</v>
      </c>
      <c r="E258" s="7">
        <f t="shared" si="32"/>
        <v>0.60012477239945328</v>
      </c>
      <c r="F258" s="2"/>
      <c r="G258" s="2"/>
      <c r="H258" s="6">
        <f t="shared" si="29"/>
        <v>46679250.176724419</v>
      </c>
      <c r="I258" s="6">
        <f t="shared" si="30"/>
        <v>70055288.386275575</v>
      </c>
      <c r="AC258" s="34"/>
    </row>
    <row r="259" spans="1:29" x14ac:dyDescent="0.35">
      <c r="A259" s="1">
        <v>2031</v>
      </c>
      <c r="B259" s="1">
        <v>6</v>
      </c>
      <c r="C259" s="17">
        <v>140133692.308</v>
      </c>
      <c r="D259" s="7">
        <f t="shared" si="31"/>
        <v>0.39461920418199004</v>
      </c>
      <c r="E259" s="7">
        <f t="shared" si="32"/>
        <v>0.60538079581800996</v>
      </c>
      <c r="F259" s="2"/>
      <c r="G259" s="2"/>
      <c r="H259" s="6">
        <f t="shared" si="29"/>
        <v>55299446.137666821</v>
      </c>
      <c r="I259" s="6">
        <f t="shared" si="30"/>
        <v>84834246.170333177</v>
      </c>
      <c r="AC259" s="34"/>
    </row>
    <row r="260" spans="1:29" x14ac:dyDescent="0.35">
      <c r="A260" s="1">
        <v>2031</v>
      </c>
      <c r="B260" s="1">
        <v>7</v>
      </c>
      <c r="C260" s="17">
        <v>157298979.34099999</v>
      </c>
      <c r="D260" s="7">
        <f t="shared" si="31"/>
        <v>0.39966966114257596</v>
      </c>
      <c r="E260" s="7">
        <f t="shared" si="32"/>
        <v>0.60033033885742404</v>
      </c>
      <c r="F260" s="2"/>
      <c r="G260" s="2"/>
      <c r="H260" s="6">
        <f t="shared" si="29"/>
        <v>62867629.771290526</v>
      </c>
      <c r="I260" s="6">
        <f t="shared" si="30"/>
        <v>94431349.569709465</v>
      </c>
      <c r="AC260" s="34"/>
    </row>
    <row r="261" spans="1:29" x14ac:dyDescent="0.35">
      <c r="A261" s="1">
        <v>2031</v>
      </c>
      <c r="B261" s="1">
        <v>8</v>
      </c>
      <c r="C261" s="17">
        <v>157561030.27200001</v>
      </c>
      <c r="D261" s="7">
        <f t="shared" si="31"/>
        <v>0.40047193594189834</v>
      </c>
      <c r="E261" s="7">
        <f t="shared" si="32"/>
        <v>0.59952806405810166</v>
      </c>
      <c r="F261" s="2"/>
      <c r="G261" s="2"/>
      <c r="H261" s="6">
        <f t="shared" si="29"/>
        <v>63098770.822027892</v>
      </c>
      <c r="I261" s="6">
        <f t="shared" si="30"/>
        <v>94462259.449972123</v>
      </c>
      <c r="AC261" s="34"/>
    </row>
    <row r="262" spans="1:29" x14ac:dyDescent="0.35">
      <c r="A262" s="1">
        <v>2031</v>
      </c>
      <c r="B262" s="1">
        <v>9</v>
      </c>
      <c r="C262" s="17">
        <v>152603354.655</v>
      </c>
      <c r="D262" s="7">
        <f t="shared" si="31"/>
        <v>0.39624467957146869</v>
      </c>
      <c r="E262" s="7">
        <f t="shared" si="32"/>
        <v>0.60375532042853131</v>
      </c>
      <c r="F262" s="2"/>
      <c r="G262" s="2"/>
      <c r="H262" s="6">
        <f t="shared" si="29"/>
        <v>60468267.366801672</v>
      </c>
      <c r="I262" s="6">
        <f t="shared" si="30"/>
        <v>92135087.288198337</v>
      </c>
      <c r="AC262" s="34"/>
    </row>
    <row r="263" spans="1:29" x14ac:dyDescent="0.35">
      <c r="A263" s="1">
        <v>2031</v>
      </c>
      <c r="B263" s="1">
        <v>10</v>
      </c>
      <c r="C263" s="17">
        <v>123931702.949</v>
      </c>
      <c r="D263" s="7">
        <f t="shared" si="31"/>
        <v>0.38870650831237263</v>
      </c>
      <c r="E263" s="7">
        <f t="shared" si="32"/>
        <v>0.61129349168762737</v>
      </c>
      <c r="F263" s="2"/>
      <c r="G263" s="2"/>
      <c r="H263" s="6">
        <f t="shared" si="29"/>
        <v>48173059.522511967</v>
      </c>
      <c r="I263" s="6">
        <f t="shared" si="30"/>
        <v>75758643.426488042</v>
      </c>
      <c r="AC263" s="34"/>
    </row>
    <row r="264" spans="1:29" x14ac:dyDescent="0.35">
      <c r="A264" s="1">
        <v>2031</v>
      </c>
      <c r="B264" s="1">
        <v>11</v>
      </c>
      <c r="C264" s="17">
        <v>114882794.26000001</v>
      </c>
      <c r="D264" s="7">
        <f t="shared" si="31"/>
        <v>0.40572861885914968</v>
      </c>
      <c r="E264" s="7">
        <f t="shared" si="32"/>
        <v>0.59427138114085032</v>
      </c>
      <c r="F264" s="2"/>
      <c r="G264" s="2"/>
      <c r="H264" s="6">
        <f t="shared" si="29"/>
        <v>46611237.44578965</v>
      </c>
      <c r="I264" s="6">
        <f t="shared" si="30"/>
        <v>68271556.814210355</v>
      </c>
      <c r="AC264" s="34"/>
    </row>
    <row r="265" spans="1:29" x14ac:dyDescent="0.35">
      <c r="A265" s="1">
        <v>2031</v>
      </c>
      <c r="B265" s="1">
        <v>12</v>
      </c>
      <c r="C265" s="17">
        <v>136283068.32699999</v>
      </c>
      <c r="D265" s="7">
        <f t="shared" si="31"/>
        <v>0.43487738600035408</v>
      </c>
      <c r="E265" s="7">
        <f t="shared" si="32"/>
        <v>0.56512261399964592</v>
      </c>
      <c r="F265" s="2"/>
      <c r="G265" s="2"/>
      <c r="H265" s="6">
        <f t="shared" si="29"/>
        <v>59266424.510153405</v>
      </c>
      <c r="I265" s="6">
        <f t="shared" si="30"/>
        <v>77016643.816846594</v>
      </c>
      <c r="AC265" s="34"/>
    </row>
    <row r="266" spans="1:29" x14ac:dyDescent="0.35">
      <c r="A266" s="1">
        <v>2032</v>
      </c>
      <c r="B266" s="1">
        <v>1</v>
      </c>
      <c r="C266" s="17">
        <v>150093260.47799999</v>
      </c>
      <c r="D266" s="7">
        <f t="shared" si="31"/>
        <v>0.44655166211913755</v>
      </c>
      <c r="E266" s="7">
        <f t="shared" si="32"/>
        <v>0.55344833788086245</v>
      </c>
      <c r="F266" s="2"/>
      <c r="G266" s="2"/>
      <c r="H266" s="6">
        <f t="shared" si="29"/>
        <v>67024394.939331554</v>
      </c>
      <c r="I266" s="6">
        <f t="shared" si="30"/>
        <v>83068865.538668439</v>
      </c>
      <c r="AC266" s="34"/>
    </row>
    <row r="267" spans="1:29" x14ac:dyDescent="0.35">
      <c r="A267" s="1">
        <v>2032</v>
      </c>
      <c r="B267" s="1">
        <v>2</v>
      </c>
      <c r="C267" s="17">
        <v>147217711.954</v>
      </c>
      <c r="D267" s="7">
        <f t="shared" si="31"/>
        <v>0.45183540406924005</v>
      </c>
      <c r="E267" s="7">
        <f t="shared" si="32"/>
        <v>0.54816459593075995</v>
      </c>
      <c r="F267" s="2"/>
      <c r="G267" s="2"/>
      <c r="H267" s="6">
        <f t="shared" si="29"/>
        <v>66518174.366884582</v>
      </c>
      <c r="I267" s="6">
        <f t="shared" si="30"/>
        <v>80699537.587115422</v>
      </c>
      <c r="AC267" s="34"/>
    </row>
    <row r="268" spans="1:29" x14ac:dyDescent="0.35">
      <c r="A268" s="1">
        <v>2032</v>
      </c>
      <c r="B268" s="1">
        <v>3</v>
      </c>
      <c r="C268" s="17">
        <v>131713881.98100001</v>
      </c>
      <c r="D268" s="7">
        <f t="shared" si="31"/>
        <v>0.44149786388473655</v>
      </c>
      <c r="E268" s="7">
        <f t="shared" si="32"/>
        <v>0.55850213611526345</v>
      </c>
      <c r="F268" s="2"/>
      <c r="G268" s="2"/>
      <c r="H268" s="6">
        <f t="shared" si="29"/>
        <v>58151397.538577795</v>
      </c>
      <c r="I268" s="6">
        <f t="shared" si="30"/>
        <v>73562484.442422211</v>
      </c>
      <c r="AC268" s="34"/>
    </row>
    <row r="269" spans="1:29" x14ac:dyDescent="0.35">
      <c r="A269" s="1">
        <v>2032</v>
      </c>
      <c r="B269" s="1">
        <v>4</v>
      </c>
      <c r="C269" s="17">
        <v>120809750.59299999</v>
      </c>
      <c r="D269" s="7">
        <f t="shared" si="31"/>
        <v>0.41386784617057171</v>
      </c>
      <c r="E269" s="7">
        <f t="shared" si="32"/>
        <v>0.58613215382942829</v>
      </c>
      <c r="F269" s="2"/>
      <c r="G269" s="2"/>
      <c r="H269" s="6">
        <f t="shared" si="29"/>
        <v>49999271.274328858</v>
      </c>
      <c r="I269" s="6">
        <f t="shared" si="30"/>
        <v>70810479.318671137</v>
      </c>
      <c r="AC269" s="34"/>
    </row>
    <row r="270" spans="1:29" x14ac:dyDescent="0.35">
      <c r="A270" s="1">
        <v>2032</v>
      </c>
      <c r="B270" s="1">
        <v>5</v>
      </c>
      <c r="C270" s="17">
        <v>116477877.017</v>
      </c>
      <c r="D270" s="7">
        <f t="shared" si="31"/>
        <v>0.39987522760054672</v>
      </c>
      <c r="E270" s="7">
        <f t="shared" si="32"/>
        <v>0.60012477239945328</v>
      </c>
      <c r="F270" s="2"/>
      <c r="G270" s="2"/>
      <c r="H270" s="6">
        <f t="shared" si="29"/>
        <v>46576617.582601368</v>
      </c>
      <c r="I270" s="6">
        <f t="shared" si="30"/>
        <v>69901259.434398636</v>
      </c>
      <c r="AC270" s="34"/>
    </row>
    <row r="271" spans="1:29" x14ac:dyDescent="0.35">
      <c r="A271" s="1">
        <v>2032</v>
      </c>
      <c r="B271" s="1">
        <v>6</v>
      </c>
      <c r="C271" s="17">
        <v>139921650.264</v>
      </c>
      <c r="D271" s="7">
        <f t="shared" si="31"/>
        <v>0.39461920418199004</v>
      </c>
      <c r="E271" s="7">
        <f t="shared" si="32"/>
        <v>0.60538079581800996</v>
      </c>
      <c r="F271" s="2"/>
      <c r="G271" s="2"/>
      <c r="H271" s="6">
        <f t="shared" si="29"/>
        <v>55215770.275010414</v>
      </c>
      <c r="I271" s="6">
        <f t="shared" si="30"/>
        <v>84705879.988989577</v>
      </c>
      <c r="AC271" s="34"/>
    </row>
    <row r="272" spans="1:29" x14ac:dyDescent="0.35">
      <c r="A272" s="1">
        <v>2032</v>
      </c>
      <c r="B272" s="1">
        <v>7</v>
      </c>
      <c r="C272" s="17">
        <v>157124472.229</v>
      </c>
      <c r="D272" s="7">
        <f t="shared" si="31"/>
        <v>0.39966966114257596</v>
      </c>
      <c r="E272" s="7">
        <f t="shared" si="32"/>
        <v>0.60033033885742404</v>
      </c>
      <c r="F272" s="2"/>
      <c r="G272" s="2"/>
      <c r="H272" s="6">
        <f t="shared" si="29"/>
        <v>62797884.572970517</v>
      </c>
      <c r="I272" s="6">
        <f t="shared" si="30"/>
        <v>94326587.656029478</v>
      </c>
      <c r="AC272" s="34"/>
    </row>
    <row r="273" spans="1:29" x14ac:dyDescent="0.35">
      <c r="A273" s="1">
        <v>2032</v>
      </c>
      <c r="B273" s="1">
        <v>8</v>
      </c>
      <c r="C273" s="17">
        <v>157410808.51499999</v>
      </c>
      <c r="D273" s="7">
        <f t="shared" si="31"/>
        <v>0.40047193594189834</v>
      </c>
      <c r="E273" s="7">
        <f t="shared" si="32"/>
        <v>0.59952806405810166</v>
      </c>
      <c r="F273" s="2"/>
      <c r="G273" s="2"/>
      <c r="H273" s="6">
        <f t="shared" si="29"/>
        <v>63038611.224181503</v>
      </c>
      <c r="I273" s="6">
        <f t="shared" si="30"/>
        <v>94372197.290818483</v>
      </c>
      <c r="AC273" s="34"/>
    </row>
    <row r="274" spans="1:29" x14ac:dyDescent="0.35">
      <c r="A274" s="1">
        <v>2032</v>
      </c>
      <c r="B274" s="1">
        <v>9</v>
      </c>
      <c r="C274" s="17">
        <v>152397156.59799999</v>
      </c>
      <c r="D274" s="7">
        <f t="shared" si="31"/>
        <v>0.39624467957146869</v>
      </c>
      <c r="E274" s="7">
        <f t="shared" si="32"/>
        <v>0.60375532042853131</v>
      </c>
      <c r="F274" s="2"/>
      <c r="G274" s="2"/>
      <c r="H274" s="6">
        <f t="shared" si="29"/>
        <v>60386562.483777441</v>
      </c>
      <c r="I274" s="6">
        <f t="shared" si="30"/>
        <v>92010594.114222541</v>
      </c>
      <c r="AC274" s="34"/>
    </row>
    <row r="275" spans="1:29" x14ac:dyDescent="0.35">
      <c r="A275" s="1">
        <v>2032</v>
      </c>
      <c r="B275" s="1">
        <v>10</v>
      </c>
      <c r="C275" s="17">
        <v>123696756.41500001</v>
      </c>
      <c r="D275" s="7">
        <f t="shared" si="31"/>
        <v>0.38870650831237263</v>
      </c>
      <c r="E275" s="7">
        <f t="shared" si="32"/>
        <v>0.61129349168762737</v>
      </c>
      <c r="F275" s="2"/>
      <c r="G275" s="2"/>
      <c r="H275" s="6">
        <f t="shared" si="29"/>
        <v>48081734.275640734</v>
      </c>
      <c r="I275" s="6">
        <f t="shared" si="30"/>
        <v>75615022.13935928</v>
      </c>
      <c r="AC275" s="34"/>
    </row>
    <row r="276" spans="1:29" x14ac:dyDescent="0.35">
      <c r="A276" s="1">
        <v>2032</v>
      </c>
      <c r="B276" s="1">
        <v>11</v>
      </c>
      <c r="C276" s="17">
        <v>114456516.48199999</v>
      </c>
      <c r="D276" s="7">
        <f t="shared" si="31"/>
        <v>0.40572861885914968</v>
      </c>
      <c r="E276" s="7">
        <f t="shared" si="32"/>
        <v>0.59427138114085032</v>
      </c>
      <c r="F276" s="2"/>
      <c r="G276" s="2"/>
      <c r="H276" s="6">
        <f t="shared" si="29"/>
        <v>46438284.35167136</v>
      </c>
      <c r="I276" s="6">
        <f t="shared" si="30"/>
        <v>68018232.13032864</v>
      </c>
      <c r="AC276" s="34"/>
    </row>
    <row r="277" spans="1:29" x14ac:dyDescent="0.35">
      <c r="A277" s="1">
        <v>2032</v>
      </c>
      <c r="B277" s="1">
        <v>12</v>
      </c>
      <c r="C277" s="17">
        <v>135526416.00400001</v>
      </c>
      <c r="D277" s="7">
        <f t="shared" si="31"/>
        <v>0.43487738600035408</v>
      </c>
      <c r="E277" s="7">
        <f t="shared" si="32"/>
        <v>0.56512261399964592</v>
      </c>
      <c r="F277" s="2"/>
      <c r="G277" s="2"/>
      <c r="H277" s="6">
        <f t="shared" si="29"/>
        <v>58937373.525816076</v>
      </c>
      <c r="I277" s="6">
        <f t="shared" si="30"/>
        <v>76589042.478183925</v>
      </c>
      <c r="AC277" s="34"/>
    </row>
    <row r="278" spans="1:29" x14ac:dyDescent="0.35">
      <c r="A278" s="1">
        <v>2033</v>
      </c>
      <c r="B278" s="1">
        <v>1</v>
      </c>
      <c r="C278" s="17">
        <v>149174680.21000001</v>
      </c>
      <c r="D278" s="7">
        <f t="shared" si="31"/>
        <v>0.44655166211913755</v>
      </c>
      <c r="E278" s="7">
        <f t="shared" si="32"/>
        <v>0.55344833788086245</v>
      </c>
      <c r="F278" s="2"/>
      <c r="G278" s="2"/>
      <c r="H278" s="6">
        <f t="shared" si="29"/>
        <v>66614201.393866315</v>
      </c>
      <c r="I278" s="6">
        <f t="shared" si="30"/>
        <v>82560478.816133693</v>
      </c>
      <c r="AC278" s="34"/>
    </row>
    <row r="279" spans="1:29" x14ac:dyDescent="0.35">
      <c r="A279" s="1">
        <v>2033</v>
      </c>
      <c r="B279" s="1">
        <v>2</v>
      </c>
      <c r="C279" s="17">
        <v>146038693.62099999</v>
      </c>
      <c r="D279" s="7">
        <f t="shared" si="31"/>
        <v>0.45183540406924005</v>
      </c>
      <c r="E279" s="7">
        <f t="shared" si="32"/>
        <v>0.54816459593075995</v>
      </c>
      <c r="F279" s="2"/>
      <c r="G279" s="2"/>
      <c r="H279" s="6">
        <f t="shared" si="29"/>
        <v>65985452.141988479</v>
      </c>
      <c r="I279" s="6">
        <f t="shared" si="30"/>
        <v>80053241.479011506</v>
      </c>
      <c r="AC279" s="34"/>
    </row>
    <row r="280" spans="1:29" x14ac:dyDescent="0.35">
      <c r="A280" s="1">
        <v>2033</v>
      </c>
      <c r="B280" s="1">
        <v>3</v>
      </c>
      <c r="C280" s="17">
        <v>128451269.91599999</v>
      </c>
      <c r="D280" s="7">
        <f t="shared" si="31"/>
        <v>0.44149786388473655</v>
      </c>
      <c r="E280" s="7">
        <f t="shared" si="32"/>
        <v>0.55850213611526345</v>
      </c>
      <c r="F280" s="2"/>
      <c r="G280" s="2"/>
      <c r="H280" s="6">
        <f t="shared" si="29"/>
        <v>56710961.281195723</v>
      </c>
      <c r="I280" s="6">
        <f t="shared" si="30"/>
        <v>71740308.634804279</v>
      </c>
      <c r="AC280" s="34"/>
    </row>
    <row r="281" spans="1:29" x14ac:dyDescent="0.35">
      <c r="A281" s="1">
        <v>2033</v>
      </c>
      <c r="B281" s="1">
        <v>4</v>
      </c>
      <c r="C281" s="17">
        <v>120431229.03200001</v>
      </c>
      <c r="D281" s="7">
        <f t="shared" si="31"/>
        <v>0.41386784617057171</v>
      </c>
      <c r="E281" s="7">
        <f t="shared" si="32"/>
        <v>0.58613215382942829</v>
      </c>
      <c r="F281" s="2"/>
      <c r="G281" s="2"/>
      <c r="H281" s="6">
        <f t="shared" si="29"/>
        <v>49842613.371148668</v>
      </c>
      <c r="I281" s="6">
        <f t="shared" si="30"/>
        <v>70588615.660851344</v>
      </c>
      <c r="AC281" s="34"/>
    </row>
    <row r="282" spans="1:29" x14ac:dyDescent="0.35">
      <c r="A282" s="1">
        <v>2033</v>
      </c>
      <c r="B282" s="1">
        <v>5</v>
      </c>
      <c r="C282" s="17">
        <v>116275339.134</v>
      </c>
      <c r="D282" s="7">
        <f t="shared" si="31"/>
        <v>0.39987522760054672</v>
      </c>
      <c r="E282" s="7">
        <f t="shared" si="32"/>
        <v>0.60012477239945328</v>
      </c>
      <c r="F282" s="2"/>
      <c r="G282" s="2"/>
      <c r="H282" s="6">
        <f t="shared" si="29"/>
        <v>46495627.700539008</v>
      </c>
      <c r="I282" s="6">
        <f t="shared" si="30"/>
        <v>69779711.433460996</v>
      </c>
      <c r="AC282" s="34"/>
    </row>
    <row r="283" spans="1:29" x14ac:dyDescent="0.35">
      <c r="A283" s="1">
        <v>2033</v>
      </c>
      <c r="B283" s="1">
        <v>6</v>
      </c>
      <c r="C283" s="17">
        <v>139753842.97</v>
      </c>
      <c r="D283" s="7">
        <f t="shared" si="31"/>
        <v>0.39461920418199004</v>
      </c>
      <c r="E283" s="7">
        <f t="shared" si="32"/>
        <v>0.60538079581800996</v>
      </c>
      <c r="F283" s="2"/>
      <c r="G283" s="2"/>
      <c r="H283" s="6">
        <f t="shared" si="29"/>
        <v>55149550.294196203</v>
      </c>
      <c r="I283" s="6">
        <f t="shared" si="30"/>
        <v>84604292.675803795</v>
      </c>
      <c r="AC283" s="34"/>
    </row>
    <row r="284" spans="1:29" x14ac:dyDescent="0.35">
      <c r="A284" s="1">
        <v>2033</v>
      </c>
      <c r="B284" s="1">
        <v>7</v>
      </c>
      <c r="C284" s="17">
        <v>156986925.91299999</v>
      </c>
      <c r="D284" s="7">
        <f t="shared" si="31"/>
        <v>0.39966966114257596</v>
      </c>
      <c r="E284" s="7">
        <f t="shared" si="32"/>
        <v>0.60033033885742404</v>
      </c>
      <c r="F284" s="2"/>
      <c r="G284" s="2"/>
      <c r="H284" s="6">
        <f t="shared" si="29"/>
        <v>62742911.483463384</v>
      </c>
      <c r="I284" s="6">
        <f t="shared" si="30"/>
        <v>94244014.429536611</v>
      </c>
      <c r="AC284" s="34"/>
    </row>
    <row r="285" spans="1:29" x14ac:dyDescent="0.35">
      <c r="A285" s="1">
        <v>2033</v>
      </c>
      <c r="B285" s="1">
        <v>8</v>
      </c>
      <c r="C285" s="17">
        <v>157304596.19800001</v>
      </c>
      <c r="D285" s="7">
        <f t="shared" si="31"/>
        <v>0.40047193594189834</v>
      </c>
      <c r="E285" s="7">
        <f t="shared" si="32"/>
        <v>0.59952806405810166</v>
      </c>
      <c r="F285" s="2"/>
      <c r="G285" s="2"/>
      <c r="H285" s="6">
        <f t="shared" si="29"/>
        <v>62996076.171971649</v>
      </c>
      <c r="I285" s="6">
        <f t="shared" si="30"/>
        <v>94308520.026028365</v>
      </c>
      <c r="AC285" s="34"/>
    </row>
    <row r="286" spans="1:29" x14ac:dyDescent="0.35">
      <c r="A286" s="1">
        <v>2033</v>
      </c>
      <c r="B286" s="1">
        <v>9</v>
      </c>
      <c r="C286" s="17">
        <v>152259047.07800001</v>
      </c>
      <c r="D286" s="7">
        <f t="shared" si="31"/>
        <v>0.39624467957146869</v>
      </c>
      <c r="E286" s="7">
        <f t="shared" si="32"/>
        <v>0.60375532042853131</v>
      </c>
      <c r="F286" s="2"/>
      <c r="G286" s="2"/>
      <c r="H286" s="6">
        <f t="shared" si="29"/>
        <v>60331837.32127928</v>
      </c>
      <c r="I286" s="6">
        <f t="shared" si="30"/>
        <v>91927209.756720722</v>
      </c>
      <c r="AC286" s="34"/>
    </row>
    <row r="287" spans="1:29" x14ac:dyDescent="0.35">
      <c r="A287" s="1">
        <v>2033</v>
      </c>
      <c r="B287" s="1">
        <v>10</v>
      </c>
      <c r="C287" s="17">
        <v>123540748.54899999</v>
      </c>
      <c r="D287" s="7">
        <f t="shared" si="31"/>
        <v>0.38870650831237263</v>
      </c>
      <c r="E287" s="7">
        <f t="shared" si="32"/>
        <v>0.61129349168762737</v>
      </c>
      <c r="F287" s="2"/>
      <c r="G287" s="2"/>
      <c r="H287" s="6">
        <f t="shared" si="29"/>
        <v>48021093.002778605</v>
      </c>
      <c r="I287" s="6">
        <f t="shared" si="30"/>
        <v>75519655.54622139</v>
      </c>
      <c r="AC287" s="34"/>
    </row>
    <row r="288" spans="1:29" x14ac:dyDescent="0.35">
      <c r="A288" s="1">
        <v>2033</v>
      </c>
      <c r="B288" s="1">
        <v>11</v>
      </c>
      <c r="C288" s="17">
        <v>114119594.98100001</v>
      </c>
      <c r="D288" s="7">
        <f t="shared" si="31"/>
        <v>0.40572861885914968</v>
      </c>
      <c r="E288" s="7">
        <f t="shared" si="32"/>
        <v>0.59427138114085032</v>
      </c>
      <c r="F288" s="2"/>
      <c r="G288" s="2"/>
      <c r="H288" s="6">
        <f t="shared" si="29"/>
        <v>46301585.656406686</v>
      </c>
      <c r="I288" s="6">
        <f t="shared" si="30"/>
        <v>67818009.32459332</v>
      </c>
      <c r="AC288" s="34"/>
    </row>
    <row r="289" spans="1:29" x14ac:dyDescent="0.35">
      <c r="A289" s="1">
        <v>2033</v>
      </c>
      <c r="B289" s="1">
        <v>12</v>
      </c>
      <c r="C289" s="17">
        <v>134871967.82499999</v>
      </c>
      <c r="D289" s="7">
        <f t="shared" si="31"/>
        <v>0.43487738600035408</v>
      </c>
      <c r="E289" s="7">
        <f t="shared" si="32"/>
        <v>0.56512261399964592</v>
      </c>
      <c r="F289" s="2"/>
      <c r="G289" s="2"/>
      <c r="H289" s="6">
        <f t="shared" si="29"/>
        <v>58652768.812459856</v>
      </c>
      <c r="I289" s="6">
        <f t="shared" si="30"/>
        <v>76219199.012540132</v>
      </c>
      <c r="AC289" s="34"/>
    </row>
    <row r="290" spans="1:29" x14ac:dyDescent="0.35">
      <c r="A290" s="1">
        <v>2034</v>
      </c>
      <c r="B290" s="1">
        <v>1</v>
      </c>
      <c r="C290" s="17">
        <v>148369946.23300001</v>
      </c>
      <c r="D290" s="7">
        <f t="shared" si="31"/>
        <v>0.44655166211913755</v>
      </c>
      <c r="E290" s="7">
        <f t="shared" si="32"/>
        <v>0.55344833788086245</v>
      </c>
      <c r="F290" s="2"/>
      <c r="G290" s="2"/>
      <c r="H290" s="6">
        <f t="shared" ref="H290:H353" si="33">$C290*D290</f>
        <v>66254846.098873228</v>
      </c>
      <c r="I290" s="6">
        <f t="shared" ref="I290:I353" si="34">$C290*E290</f>
        <v>82115100.134126782</v>
      </c>
      <c r="AC290" s="34"/>
    </row>
    <row r="291" spans="1:29" x14ac:dyDescent="0.35">
      <c r="A291" s="1">
        <v>2034</v>
      </c>
      <c r="B291" s="1">
        <v>2</v>
      </c>
      <c r="C291" s="17">
        <v>145263495.55399999</v>
      </c>
      <c r="D291" s="7">
        <f t="shared" si="31"/>
        <v>0.45183540406924005</v>
      </c>
      <c r="E291" s="7">
        <f t="shared" si="32"/>
        <v>0.54816459593075995</v>
      </c>
      <c r="F291" s="2"/>
      <c r="G291" s="2"/>
      <c r="H291" s="6">
        <f t="shared" si="33"/>
        <v>65635190.210151844</v>
      </c>
      <c r="I291" s="6">
        <f t="shared" si="34"/>
        <v>79628305.343848154</v>
      </c>
      <c r="AC291" s="34"/>
    </row>
    <row r="292" spans="1:29" x14ac:dyDescent="0.35">
      <c r="A292" s="1">
        <v>2034</v>
      </c>
      <c r="B292" s="1">
        <v>3</v>
      </c>
      <c r="C292" s="17">
        <v>127950977.96699999</v>
      </c>
      <c r="D292" s="7">
        <f t="shared" si="31"/>
        <v>0.44149786388473655</v>
      </c>
      <c r="E292" s="7">
        <f t="shared" si="32"/>
        <v>0.55850213611526345</v>
      </c>
      <c r="F292" s="2"/>
      <c r="G292" s="2"/>
      <c r="H292" s="6">
        <f t="shared" si="33"/>
        <v>56490083.454393491</v>
      </c>
      <c r="I292" s="6">
        <f t="shared" si="34"/>
        <v>71460894.512606502</v>
      </c>
      <c r="AC292" s="34"/>
    </row>
    <row r="293" spans="1:29" x14ac:dyDescent="0.35">
      <c r="A293" s="1">
        <v>2034</v>
      </c>
      <c r="B293" s="1">
        <v>4</v>
      </c>
      <c r="C293" s="17">
        <v>120156630.98</v>
      </c>
      <c r="D293" s="7">
        <f t="shared" si="31"/>
        <v>0.41386784617057171</v>
      </c>
      <c r="E293" s="7">
        <f t="shared" si="32"/>
        <v>0.58613215382942829</v>
      </c>
      <c r="F293" s="2"/>
      <c r="G293" s="2"/>
      <c r="H293" s="6">
        <f t="shared" si="33"/>
        <v>49728966.066804789</v>
      </c>
      <c r="I293" s="6">
        <f t="shared" si="34"/>
        <v>70427664.913195208</v>
      </c>
      <c r="AC293" s="34"/>
    </row>
    <row r="294" spans="1:29" x14ac:dyDescent="0.35">
      <c r="A294" s="1">
        <v>2034</v>
      </c>
      <c r="B294" s="1">
        <v>5</v>
      </c>
      <c r="C294" s="17">
        <v>116174436.449</v>
      </c>
      <c r="D294" s="7">
        <f t="shared" si="31"/>
        <v>0.39987522760054672</v>
      </c>
      <c r="E294" s="7">
        <f t="shared" si="32"/>
        <v>0.60012477239945328</v>
      </c>
      <c r="F294" s="2"/>
      <c r="G294" s="2"/>
      <c r="H294" s="6">
        <f t="shared" si="33"/>
        <v>46455279.216409124</v>
      </c>
      <c r="I294" s="6">
        <f t="shared" si="34"/>
        <v>69719157.232590869</v>
      </c>
      <c r="AC294" s="34"/>
    </row>
    <row r="295" spans="1:29" x14ac:dyDescent="0.35">
      <c r="A295" s="1">
        <v>2034</v>
      </c>
      <c r="B295" s="1">
        <v>6</v>
      </c>
      <c r="C295" s="17">
        <v>139706531.33700001</v>
      </c>
      <c r="D295" s="7">
        <f t="shared" si="31"/>
        <v>0.39461920418199004</v>
      </c>
      <c r="E295" s="7">
        <f t="shared" si="32"/>
        <v>0.60538079581800996</v>
      </c>
      <c r="F295" s="2"/>
      <c r="G295" s="2"/>
      <c r="H295" s="6">
        <f t="shared" si="33"/>
        <v>55130880.215233199</v>
      </c>
      <c r="I295" s="6">
        <f t="shared" si="34"/>
        <v>84575651.121766821</v>
      </c>
      <c r="AC295" s="34"/>
    </row>
    <row r="296" spans="1:29" x14ac:dyDescent="0.35">
      <c r="A296" s="1">
        <v>2034</v>
      </c>
      <c r="B296" s="1">
        <v>7</v>
      </c>
      <c r="C296" s="17">
        <v>156967501.47799999</v>
      </c>
      <c r="D296" s="7">
        <f t="shared" si="31"/>
        <v>0.39966966114257596</v>
      </c>
      <c r="E296" s="7">
        <f t="shared" si="32"/>
        <v>0.60033033885742404</v>
      </c>
      <c r="F296" s="2"/>
      <c r="G296" s="2"/>
      <c r="H296" s="6">
        <f t="shared" si="33"/>
        <v>62735148.126109049</v>
      </c>
      <c r="I296" s="6">
        <f t="shared" si="34"/>
        <v>94232353.351890936</v>
      </c>
      <c r="AC296" s="34"/>
    </row>
    <row r="297" spans="1:29" x14ac:dyDescent="0.35">
      <c r="A297" s="1">
        <v>2034</v>
      </c>
      <c r="B297" s="1">
        <v>8</v>
      </c>
      <c r="C297" s="17">
        <v>157298179.68000001</v>
      </c>
      <c r="D297" s="7">
        <f t="shared" si="31"/>
        <v>0.40047193594189834</v>
      </c>
      <c r="E297" s="7">
        <f t="shared" si="32"/>
        <v>0.59952806405810166</v>
      </c>
      <c r="F297" s="2"/>
      <c r="G297" s="2"/>
      <c r="H297" s="6">
        <f t="shared" si="33"/>
        <v>62993506.53658618</v>
      </c>
      <c r="I297" s="6">
        <f t="shared" si="34"/>
        <v>94304673.143413827</v>
      </c>
      <c r="AC297" s="34"/>
    </row>
    <row r="298" spans="1:29" x14ac:dyDescent="0.35">
      <c r="A298" s="1">
        <v>2034</v>
      </c>
      <c r="B298" s="1">
        <v>9</v>
      </c>
      <c r="C298" s="17">
        <v>152207024.57800001</v>
      </c>
      <c r="D298" s="7">
        <f t="shared" si="31"/>
        <v>0.39624467957146869</v>
      </c>
      <c r="E298" s="7">
        <f t="shared" si="32"/>
        <v>0.60375532042853131</v>
      </c>
      <c r="F298" s="2"/>
      <c r="G298" s="2"/>
      <c r="H298" s="6">
        <f t="shared" si="33"/>
        <v>60311223.682436273</v>
      </c>
      <c r="I298" s="6">
        <f t="shared" si="34"/>
        <v>91895800.895563737</v>
      </c>
      <c r="AC298" s="34"/>
    </row>
    <row r="299" spans="1:29" x14ac:dyDescent="0.35">
      <c r="A299" s="1">
        <v>2034</v>
      </c>
      <c r="B299" s="1">
        <v>10</v>
      </c>
      <c r="C299" s="17">
        <v>123449652.046</v>
      </c>
      <c r="D299" s="7">
        <f t="shared" si="31"/>
        <v>0.38870650831237263</v>
      </c>
      <c r="E299" s="7">
        <f t="shared" si="32"/>
        <v>0.61129349168762737</v>
      </c>
      <c r="F299" s="2"/>
      <c r="G299" s="2"/>
      <c r="H299" s="6">
        <f t="shared" si="33"/>
        <v>47985683.19917801</v>
      </c>
      <c r="I299" s="6">
        <f t="shared" si="34"/>
        <v>75463968.846821994</v>
      </c>
      <c r="AC299" s="34"/>
    </row>
    <row r="300" spans="1:29" x14ac:dyDescent="0.35">
      <c r="A300" s="1">
        <v>2034</v>
      </c>
      <c r="B300" s="1">
        <v>11</v>
      </c>
      <c r="C300" s="17">
        <v>113841192.862</v>
      </c>
      <c r="D300" s="7">
        <f t="shared" si="31"/>
        <v>0.40572861885914968</v>
      </c>
      <c r="E300" s="7">
        <f t="shared" si="32"/>
        <v>0.59427138114085032</v>
      </c>
      <c r="F300" s="2"/>
      <c r="G300" s="2"/>
      <c r="H300" s="6">
        <f t="shared" si="33"/>
        <v>46188629.949177347</v>
      </c>
      <c r="I300" s="6">
        <f t="shared" si="34"/>
        <v>67652562.912822649</v>
      </c>
      <c r="AC300" s="34"/>
    </row>
    <row r="301" spans="1:29" x14ac:dyDescent="0.35">
      <c r="A301" s="1">
        <v>2034</v>
      </c>
      <c r="B301" s="1">
        <v>12</v>
      </c>
      <c r="C301" s="17">
        <v>134270767.27599999</v>
      </c>
      <c r="D301" s="7">
        <f t="shared" si="31"/>
        <v>0.43487738600035408</v>
      </c>
      <c r="E301" s="7">
        <f t="shared" si="32"/>
        <v>0.56512261399964592</v>
      </c>
      <c r="F301" s="2"/>
      <c r="G301" s="2"/>
      <c r="H301" s="6">
        <f t="shared" si="33"/>
        <v>58391320.289248757</v>
      </c>
      <c r="I301" s="6">
        <f t="shared" si="34"/>
        <v>75879446.986751229</v>
      </c>
      <c r="AC301" s="34"/>
    </row>
    <row r="302" spans="1:29" x14ac:dyDescent="0.35">
      <c r="A302" s="1">
        <v>2035</v>
      </c>
      <c r="B302" s="1">
        <v>1</v>
      </c>
      <c r="C302" s="17">
        <v>147681676.95300001</v>
      </c>
      <c r="D302" s="7">
        <f t="shared" si="31"/>
        <v>0.44655166211913755</v>
      </c>
      <c r="E302" s="7">
        <f t="shared" si="32"/>
        <v>0.55344833788086245</v>
      </c>
      <c r="F302" s="2"/>
      <c r="G302" s="2"/>
      <c r="H302" s="6">
        <f t="shared" si="33"/>
        <v>65947498.307903685</v>
      </c>
      <c r="I302" s="6">
        <f t="shared" si="34"/>
        <v>81734178.645096332</v>
      </c>
      <c r="AC302" s="34"/>
    </row>
    <row r="303" spans="1:29" x14ac:dyDescent="0.35">
      <c r="A303" s="1">
        <v>2035</v>
      </c>
      <c r="B303" s="1">
        <v>2</v>
      </c>
      <c r="C303" s="17">
        <v>144602662.66600001</v>
      </c>
      <c r="D303" s="7">
        <f t="shared" ref="D303:D366" si="35">1-E303</f>
        <v>0.45183540406924005</v>
      </c>
      <c r="E303" s="7">
        <f t="shared" si="32"/>
        <v>0.54816459593075995</v>
      </c>
      <c r="F303" s="2"/>
      <c r="G303" s="2"/>
      <c r="H303" s="6">
        <f t="shared" si="33"/>
        <v>65336602.515180126</v>
      </c>
      <c r="I303" s="6">
        <f t="shared" si="34"/>
        <v>79266060.150819883</v>
      </c>
      <c r="AC303" s="34"/>
    </row>
    <row r="304" spans="1:29" x14ac:dyDescent="0.35">
      <c r="A304" s="1">
        <v>2035</v>
      </c>
      <c r="B304" s="1">
        <v>3</v>
      </c>
      <c r="C304" s="17">
        <v>127547324.18700001</v>
      </c>
      <c r="D304" s="7">
        <f t="shared" si="35"/>
        <v>0.44149786388473655</v>
      </c>
      <c r="E304" s="7">
        <f t="shared" si="32"/>
        <v>0.55850213611526345</v>
      </c>
      <c r="F304" s="2"/>
      <c r="G304" s="2"/>
      <c r="H304" s="6">
        <f t="shared" si="33"/>
        <v>56311871.172774494</v>
      </c>
      <c r="I304" s="6">
        <f t="shared" si="34"/>
        <v>71235453.014225513</v>
      </c>
      <c r="AC304" s="34"/>
    </row>
    <row r="305" spans="1:29" x14ac:dyDescent="0.35">
      <c r="A305" s="1">
        <v>2035</v>
      </c>
      <c r="B305" s="1">
        <v>4</v>
      </c>
      <c r="C305" s="17">
        <v>119951463.97400001</v>
      </c>
      <c r="D305" s="7">
        <f t="shared" si="35"/>
        <v>0.41386784617057171</v>
      </c>
      <c r="E305" s="7">
        <f t="shared" si="32"/>
        <v>0.58613215382942829</v>
      </c>
      <c r="F305" s="2"/>
      <c r="G305" s="2"/>
      <c r="H305" s="6">
        <f t="shared" si="33"/>
        <v>49644054.039926305</v>
      </c>
      <c r="I305" s="6">
        <f t="shared" si="34"/>
        <v>70307409.934073702</v>
      </c>
      <c r="AC305" s="34"/>
    </row>
    <row r="306" spans="1:29" x14ac:dyDescent="0.35">
      <c r="A306" s="1">
        <v>2035</v>
      </c>
      <c r="B306" s="1">
        <v>5</v>
      </c>
      <c r="C306" s="17">
        <v>116117606.34</v>
      </c>
      <c r="D306" s="7">
        <f t="shared" si="35"/>
        <v>0.39987522760054672</v>
      </c>
      <c r="E306" s="7">
        <f t="shared" si="32"/>
        <v>0.60012477239945328</v>
      </c>
      <c r="F306" s="2"/>
      <c r="G306" s="2"/>
      <c r="H306" s="6">
        <f t="shared" si="33"/>
        <v>46432554.263638191</v>
      </c>
      <c r="I306" s="6">
        <f t="shared" si="34"/>
        <v>69685052.07636182</v>
      </c>
      <c r="AC306" s="34"/>
    </row>
    <row r="307" spans="1:29" x14ac:dyDescent="0.35">
      <c r="A307" s="1">
        <v>2035</v>
      </c>
      <c r="B307" s="1">
        <v>6</v>
      </c>
      <c r="C307" s="17">
        <v>139695305.94400001</v>
      </c>
      <c r="D307" s="7">
        <f t="shared" si="35"/>
        <v>0.39461920418199004</v>
      </c>
      <c r="E307" s="7">
        <f t="shared" si="32"/>
        <v>0.60538079581800996</v>
      </c>
      <c r="F307" s="2"/>
      <c r="G307" s="2"/>
      <c r="H307" s="6">
        <f t="shared" si="33"/>
        <v>55126450.459580906</v>
      </c>
      <c r="I307" s="6">
        <f t="shared" si="34"/>
        <v>84568855.484419107</v>
      </c>
      <c r="AC307" s="34"/>
    </row>
    <row r="308" spans="1:29" x14ac:dyDescent="0.35">
      <c r="A308" s="1">
        <v>2035</v>
      </c>
      <c r="B308" s="1">
        <v>7</v>
      </c>
      <c r="C308" s="17">
        <v>156990181.98699999</v>
      </c>
      <c r="D308" s="7">
        <f t="shared" si="35"/>
        <v>0.39966966114257596</v>
      </c>
      <c r="E308" s="7">
        <f t="shared" si="32"/>
        <v>0.60033033885742404</v>
      </c>
      <c r="F308" s="2"/>
      <c r="G308" s="2"/>
      <c r="H308" s="6">
        <f t="shared" si="33"/>
        <v>62744212.837455615</v>
      </c>
      <c r="I308" s="6">
        <f t="shared" si="34"/>
        <v>94245969.149544373</v>
      </c>
      <c r="AC308" s="34"/>
    </row>
    <row r="309" spans="1:29" x14ac:dyDescent="0.35">
      <c r="A309" s="1">
        <v>2035</v>
      </c>
      <c r="B309" s="1">
        <v>8</v>
      </c>
      <c r="C309" s="17">
        <v>157330168.48800001</v>
      </c>
      <c r="D309" s="7">
        <f t="shared" si="35"/>
        <v>0.40047193594189834</v>
      </c>
      <c r="E309" s="7">
        <f t="shared" si="32"/>
        <v>0.59952806405810166</v>
      </c>
      <c r="F309" s="2"/>
      <c r="G309" s="2"/>
      <c r="H309" s="6">
        <f t="shared" si="33"/>
        <v>63006317.156454414</v>
      </c>
      <c r="I309" s="6">
        <f t="shared" si="34"/>
        <v>94323851.331545591</v>
      </c>
      <c r="AC309" s="34"/>
    </row>
    <row r="310" spans="1:29" x14ac:dyDescent="0.35">
      <c r="A310" s="1">
        <v>2035</v>
      </c>
      <c r="B310" s="1">
        <v>9</v>
      </c>
      <c r="C310" s="17">
        <v>152188696.484</v>
      </c>
      <c r="D310" s="7">
        <f t="shared" si="35"/>
        <v>0.39624467957146869</v>
      </c>
      <c r="E310" s="7">
        <f t="shared" si="32"/>
        <v>0.60375532042853131</v>
      </c>
      <c r="F310" s="2"/>
      <c r="G310" s="2"/>
      <c r="H310" s="6">
        <f t="shared" si="33"/>
        <v>60303961.272702083</v>
      </c>
      <c r="I310" s="6">
        <f t="shared" si="34"/>
        <v>91884735.211297914</v>
      </c>
      <c r="AC310" s="34"/>
    </row>
    <row r="311" spans="1:29" x14ac:dyDescent="0.35">
      <c r="A311" s="1">
        <v>2035</v>
      </c>
      <c r="B311" s="1">
        <v>10</v>
      </c>
      <c r="C311" s="17">
        <v>123376839.436</v>
      </c>
      <c r="D311" s="7">
        <f t="shared" si="35"/>
        <v>0.38870650831237263</v>
      </c>
      <c r="E311" s="7">
        <f t="shared" si="32"/>
        <v>0.61129349168762737</v>
      </c>
      <c r="F311" s="2"/>
      <c r="G311" s="2"/>
      <c r="H311" s="6">
        <f t="shared" si="33"/>
        <v>47957380.463783801</v>
      </c>
      <c r="I311" s="6">
        <f t="shared" si="34"/>
        <v>75419458.972216204</v>
      </c>
      <c r="AC311" s="34"/>
    </row>
    <row r="312" spans="1:29" x14ac:dyDescent="0.35">
      <c r="A312" s="1">
        <v>2035</v>
      </c>
      <c r="B312" s="1">
        <v>11</v>
      </c>
      <c r="C312" s="17">
        <v>113586416.77500001</v>
      </c>
      <c r="D312" s="7">
        <f t="shared" si="35"/>
        <v>0.40572861885914968</v>
      </c>
      <c r="E312" s="7">
        <f t="shared" si="32"/>
        <v>0.59427138114085032</v>
      </c>
      <c r="F312" s="2"/>
      <c r="G312" s="2"/>
      <c r="H312" s="6">
        <f t="shared" si="33"/>
        <v>46085259.999280505</v>
      </c>
      <c r="I312" s="6">
        <f t="shared" si="34"/>
        <v>67501156.775719509</v>
      </c>
      <c r="AC312" s="34"/>
    </row>
    <row r="313" spans="1:29" x14ac:dyDescent="0.35">
      <c r="A313" s="1">
        <v>2035</v>
      </c>
      <c r="B313" s="1">
        <v>12</v>
      </c>
      <c r="C313" s="17">
        <v>133710599.913</v>
      </c>
      <c r="D313" s="7">
        <f t="shared" si="35"/>
        <v>0.43487738600035408</v>
      </c>
      <c r="E313" s="7">
        <f t="shared" si="32"/>
        <v>0.56512261399964592</v>
      </c>
      <c r="F313" s="2"/>
      <c r="G313" s="2"/>
      <c r="H313" s="6">
        <f t="shared" si="33"/>
        <v>58147716.170704611</v>
      </c>
      <c r="I313" s="6">
        <f t="shared" si="34"/>
        <v>75562883.742295384</v>
      </c>
      <c r="AC313" s="34"/>
    </row>
    <row r="314" spans="1:29" x14ac:dyDescent="0.35">
      <c r="A314" s="1">
        <v>2036</v>
      </c>
      <c r="B314" s="1">
        <v>1</v>
      </c>
      <c r="C314" s="17">
        <v>147008136.53</v>
      </c>
      <c r="D314" s="7">
        <f t="shared" si="35"/>
        <v>0.44655166211913755</v>
      </c>
      <c r="E314" s="7">
        <f t="shared" si="32"/>
        <v>0.55344833788086245</v>
      </c>
      <c r="F314" s="2"/>
      <c r="G314" s="2"/>
      <c r="H314" s="6">
        <f t="shared" si="33"/>
        <v>65646727.712508604</v>
      </c>
      <c r="I314" s="6">
        <f t="shared" si="34"/>
        <v>81361408.817491397</v>
      </c>
      <c r="AC314" s="34"/>
    </row>
    <row r="315" spans="1:29" x14ac:dyDescent="0.35">
      <c r="A315" s="1">
        <v>2036</v>
      </c>
      <c r="B315" s="1">
        <v>2</v>
      </c>
      <c r="C315" s="17">
        <v>144225213.42300001</v>
      </c>
      <c r="D315" s="7">
        <f t="shared" si="35"/>
        <v>0.45183540406924005</v>
      </c>
      <c r="E315" s="7">
        <f t="shared" ref="E315:E378" si="36">E303</f>
        <v>0.54816459593075995</v>
      </c>
      <c r="F315" s="2"/>
      <c r="G315" s="2"/>
      <c r="H315" s="6">
        <f t="shared" si="33"/>
        <v>65166057.583953597</v>
      </c>
      <c r="I315" s="6">
        <f t="shared" si="34"/>
        <v>79059155.839046419</v>
      </c>
      <c r="AC315" s="34"/>
    </row>
    <row r="316" spans="1:29" x14ac:dyDescent="0.35">
      <c r="A316" s="1">
        <v>2036</v>
      </c>
      <c r="B316" s="1">
        <v>3</v>
      </c>
      <c r="C316" s="17">
        <v>129690102.82600001</v>
      </c>
      <c r="D316" s="7">
        <f t="shared" si="35"/>
        <v>0.44149786388473655</v>
      </c>
      <c r="E316" s="7">
        <f t="shared" si="36"/>
        <v>0.55850213611526345</v>
      </c>
      <c r="F316" s="2"/>
      <c r="G316" s="2"/>
      <c r="H316" s="6">
        <f t="shared" si="33"/>
        <v>57257903.364670835</v>
      </c>
      <c r="I316" s="6">
        <f t="shared" si="34"/>
        <v>72432199.461329162</v>
      </c>
      <c r="AC316" s="34"/>
    </row>
    <row r="317" spans="1:29" x14ac:dyDescent="0.35">
      <c r="A317" s="1">
        <v>2036</v>
      </c>
      <c r="B317" s="1">
        <v>4</v>
      </c>
      <c r="C317" s="17">
        <v>119723131.392</v>
      </c>
      <c r="D317" s="7">
        <f t="shared" si="35"/>
        <v>0.41386784617057171</v>
      </c>
      <c r="E317" s="7">
        <f t="shared" si="36"/>
        <v>0.58613215382942829</v>
      </c>
      <c r="F317" s="2"/>
      <c r="G317" s="2"/>
      <c r="H317" s="6">
        <f t="shared" si="33"/>
        <v>49549554.526003405</v>
      </c>
      <c r="I317" s="6">
        <f t="shared" si="34"/>
        <v>70173576.865996599</v>
      </c>
      <c r="AC317" s="34"/>
    </row>
    <row r="318" spans="1:29" x14ac:dyDescent="0.35">
      <c r="A318" s="1">
        <v>2036</v>
      </c>
      <c r="B318" s="1">
        <v>5</v>
      </c>
      <c r="C318" s="17">
        <v>116040960.333</v>
      </c>
      <c r="D318" s="7">
        <f t="shared" si="35"/>
        <v>0.39987522760054672</v>
      </c>
      <c r="E318" s="7">
        <f t="shared" si="36"/>
        <v>0.60012477239945328</v>
      </c>
      <c r="F318" s="2"/>
      <c r="G318" s="2"/>
      <c r="H318" s="6">
        <f t="shared" si="33"/>
        <v>46401905.424144387</v>
      </c>
      <c r="I318" s="6">
        <f t="shared" si="34"/>
        <v>69639054.908855617</v>
      </c>
      <c r="AC318" s="34"/>
    </row>
    <row r="319" spans="1:29" x14ac:dyDescent="0.35">
      <c r="A319" s="1">
        <v>2036</v>
      </c>
      <c r="B319" s="1">
        <v>6</v>
      </c>
      <c r="C319" s="17">
        <v>139676320.82100001</v>
      </c>
      <c r="D319" s="7">
        <f t="shared" si="35"/>
        <v>0.39461920418199004</v>
      </c>
      <c r="E319" s="7">
        <f t="shared" si="36"/>
        <v>0.60538079581800996</v>
      </c>
      <c r="F319" s="2"/>
      <c r="G319" s="2"/>
      <c r="H319" s="6">
        <f t="shared" si="33"/>
        <v>55118958.565451346</v>
      </c>
      <c r="I319" s="6">
        <f t="shared" si="34"/>
        <v>84557362.255548656</v>
      </c>
      <c r="AC319" s="34"/>
    </row>
    <row r="320" spans="1:29" x14ac:dyDescent="0.35">
      <c r="A320" s="1">
        <v>2036</v>
      </c>
      <c r="B320" s="1">
        <v>7</v>
      </c>
      <c r="C320" s="17">
        <v>157010236.89700001</v>
      </c>
      <c r="D320" s="7">
        <f t="shared" si="35"/>
        <v>0.39966966114257596</v>
      </c>
      <c r="E320" s="7">
        <f t="shared" si="36"/>
        <v>0.60033033885742404</v>
      </c>
      <c r="F320" s="2"/>
      <c r="G320" s="2"/>
      <c r="H320" s="6">
        <f t="shared" si="33"/>
        <v>62752228.17653957</v>
      </c>
      <c r="I320" s="6">
        <f t="shared" si="34"/>
        <v>94258008.720460445</v>
      </c>
      <c r="AC320" s="34"/>
    </row>
    <row r="321" spans="1:29" x14ac:dyDescent="0.35">
      <c r="A321" s="1">
        <v>2036</v>
      </c>
      <c r="B321" s="1">
        <v>8</v>
      </c>
      <c r="C321" s="17">
        <v>157360215.28299999</v>
      </c>
      <c r="D321" s="7">
        <f t="shared" si="35"/>
        <v>0.40047193594189834</v>
      </c>
      <c r="E321" s="7">
        <f t="shared" si="36"/>
        <v>0.59952806405810166</v>
      </c>
      <c r="F321" s="2"/>
      <c r="G321" s="2"/>
      <c r="H321" s="6">
        <f t="shared" si="33"/>
        <v>63018350.054616906</v>
      </c>
      <c r="I321" s="6">
        <f t="shared" si="34"/>
        <v>94341865.228383094</v>
      </c>
      <c r="AC321" s="34"/>
    </row>
    <row r="322" spans="1:29" x14ac:dyDescent="0.35">
      <c r="A322" s="1">
        <v>2036</v>
      </c>
      <c r="B322" s="1">
        <v>9</v>
      </c>
      <c r="C322" s="17">
        <v>152170256.72999999</v>
      </c>
      <c r="D322" s="7">
        <f t="shared" si="35"/>
        <v>0.39624467957146869</v>
      </c>
      <c r="E322" s="7">
        <f t="shared" si="36"/>
        <v>0.60375532042853131</v>
      </c>
      <c r="F322" s="2"/>
      <c r="G322" s="2"/>
      <c r="H322" s="6">
        <f t="shared" si="33"/>
        <v>60296654.618286975</v>
      </c>
      <c r="I322" s="6">
        <f t="shared" si="34"/>
        <v>91873602.111713022</v>
      </c>
      <c r="AC322" s="34"/>
    </row>
    <row r="323" spans="1:29" x14ac:dyDescent="0.35">
      <c r="A323" s="1">
        <v>2036</v>
      </c>
      <c r="B323" s="1">
        <v>10</v>
      </c>
      <c r="C323" s="17">
        <v>123310805.413</v>
      </c>
      <c r="D323" s="7">
        <f t="shared" si="35"/>
        <v>0.38870650831237263</v>
      </c>
      <c r="E323" s="7">
        <f t="shared" si="36"/>
        <v>0.61129349168762737</v>
      </c>
      <c r="F323" s="2"/>
      <c r="G323" s="2"/>
      <c r="H323" s="6">
        <f t="shared" si="33"/>
        <v>47931712.60927365</v>
      </c>
      <c r="I323" s="6">
        <f t="shared" si="34"/>
        <v>75379092.803726345</v>
      </c>
      <c r="AC323" s="34"/>
    </row>
    <row r="324" spans="1:29" x14ac:dyDescent="0.35">
      <c r="A324" s="1">
        <v>2036</v>
      </c>
      <c r="B324" s="1">
        <v>11</v>
      </c>
      <c r="C324" s="17">
        <v>113353921.70200001</v>
      </c>
      <c r="D324" s="7">
        <f t="shared" si="35"/>
        <v>0.40572861885914968</v>
      </c>
      <c r="E324" s="7">
        <f t="shared" si="36"/>
        <v>0.59427138114085032</v>
      </c>
      <c r="F324" s="2"/>
      <c r="G324" s="2"/>
      <c r="H324" s="6">
        <f t="shared" si="33"/>
        <v>45990930.094420657</v>
      </c>
      <c r="I324" s="6">
        <f t="shared" si="34"/>
        <v>67362991.60757935</v>
      </c>
      <c r="AC324" s="34"/>
    </row>
    <row r="325" spans="1:29" x14ac:dyDescent="0.35">
      <c r="A325" s="1">
        <v>2036</v>
      </c>
      <c r="B325" s="1">
        <v>12</v>
      </c>
      <c r="C325" s="17">
        <v>133194155.315</v>
      </c>
      <c r="D325" s="7">
        <f t="shared" si="35"/>
        <v>0.43487738600035408</v>
      </c>
      <c r="E325" s="7">
        <f t="shared" si="36"/>
        <v>0.56512261399964592</v>
      </c>
      <c r="F325" s="2"/>
      <c r="G325" s="2"/>
      <c r="H325" s="6">
        <f t="shared" si="33"/>
        <v>57923126.093912371</v>
      </c>
      <c r="I325" s="6">
        <f t="shared" si="34"/>
        <v>75271029.221087635</v>
      </c>
      <c r="AC325" s="34"/>
    </row>
    <row r="326" spans="1:29" x14ac:dyDescent="0.35">
      <c r="A326" s="1">
        <v>2037</v>
      </c>
      <c r="B326" s="1">
        <v>1</v>
      </c>
      <c r="C326" s="17">
        <v>146346053.69600001</v>
      </c>
      <c r="D326" s="7">
        <f t="shared" si="35"/>
        <v>0.44655166211913755</v>
      </c>
      <c r="E326" s="7">
        <f t="shared" si="36"/>
        <v>0.55344833788086245</v>
      </c>
      <c r="F326" s="2"/>
      <c r="G326" s="2"/>
      <c r="H326" s="6">
        <f t="shared" si="33"/>
        <v>65351073.522525355</v>
      </c>
      <c r="I326" s="6">
        <f t="shared" si="34"/>
        <v>80994980.173474655</v>
      </c>
      <c r="AC326" s="34"/>
    </row>
    <row r="327" spans="1:29" x14ac:dyDescent="0.35">
      <c r="A327" s="1">
        <v>2037</v>
      </c>
      <c r="B327" s="1">
        <v>2</v>
      </c>
      <c r="C327" s="17">
        <v>143296021.734</v>
      </c>
      <c r="D327" s="7">
        <f t="shared" si="35"/>
        <v>0.45183540406924005</v>
      </c>
      <c r="E327" s="7">
        <f t="shared" si="36"/>
        <v>0.54816459593075995</v>
      </c>
      <c r="F327" s="2"/>
      <c r="G327" s="2"/>
      <c r="H327" s="6">
        <f t="shared" si="33"/>
        <v>64746215.881696492</v>
      </c>
      <c r="I327" s="6">
        <f t="shared" si="34"/>
        <v>78549805.852303505</v>
      </c>
      <c r="AC327" s="34"/>
    </row>
    <row r="328" spans="1:29" x14ac:dyDescent="0.35">
      <c r="A328" s="1">
        <v>2037</v>
      </c>
      <c r="B328" s="1">
        <v>3</v>
      </c>
      <c r="C328" s="17">
        <v>126719234.72499999</v>
      </c>
      <c r="D328" s="7">
        <f t="shared" si="35"/>
        <v>0.44149786388473655</v>
      </c>
      <c r="E328" s="7">
        <f t="shared" si="36"/>
        <v>0.55850213611526345</v>
      </c>
      <c r="F328" s="2"/>
      <c r="G328" s="2"/>
      <c r="H328" s="6">
        <f t="shared" si="33"/>
        <v>55946271.44419603</v>
      </c>
      <c r="I328" s="6">
        <f t="shared" si="34"/>
        <v>70772963.280803964</v>
      </c>
      <c r="AC328" s="34"/>
    </row>
    <row r="329" spans="1:29" x14ac:dyDescent="0.35">
      <c r="A329" s="1">
        <v>2037</v>
      </c>
      <c r="B329" s="1">
        <v>4</v>
      </c>
      <c r="C329" s="17">
        <v>119527281.57600001</v>
      </c>
      <c r="D329" s="7">
        <f t="shared" si="35"/>
        <v>0.41386784617057171</v>
      </c>
      <c r="E329" s="7">
        <f t="shared" si="36"/>
        <v>0.58613215382942829</v>
      </c>
      <c r="F329" s="2"/>
      <c r="G329" s="2"/>
      <c r="H329" s="6">
        <f t="shared" si="33"/>
        <v>49468498.58448258</v>
      </c>
      <c r="I329" s="6">
        <f t="shared" si="34"/>
        <v>70058782.991517425</v>
      </c>
      <c r="AC329" s="34"/>
    </row>
    <row r="330" spans="1:29" x14ac:dyDescent="0.35">
      <c r="A330" s="1">
        <v>2037</v>
      </c>
      <c r="B330" s="1">
        <v>5</v>
      </c>
      <c r="C330" s="17">
        <v>115993081.706</v>
      </c>
      <c r="D330" s="7">
        <f t="shared" si="35"/>
        <v>0.39987522760054672</v>
      </c>
      <c r="E330" s="7">
        <f t="shared" si="36"/>
        <v>0.60012477239945328</v>
      </c>
      <c r="F330" s="2"/>
      <c r="G330" s="2"/>
      <c r="H330" s="6">
        <f t="shared" si="33"/>
        <v>46382759.947275564</v>
      </c>
      <c r="I330" s="6">
        <f t="shared" si="34"/>
        <v>69610321.758724436</v>
      </c>
      <c r="AC330" s="34"/>
    </row>
    <row r="331" spans="1:29" x14ac:dyDescent="0.35">
      <c r="A331" s="1">
        <v>2037</v>
      </c>
      <c r="B331" s="1">
        <v>6</v>
      </c>
      <c r="C331" s="17">
        <v>139680626.06</v>
      </c>
      <c r="D331" s="7">
        <f t="shared" si="35"/>
        <v>0.39461920418199004</v>
      </c>
      <c r="E331" s="7">
        <f t="shared" si="36"/>
        <v>0.60538079581800996</v>
      </c>
      <c r="F331" s="2"/>
      <c r="G331" s="2"/>
      <c r="H331" s="6">
        <f t="shared" si="33"/>
        <v>55120657.495439336</v>
      </c>
      <c r="I331" s="6">
        <f t="shared" si="34"/>
        <v>84559968.564560667</v>
      </c>
      <c r="AC331" s="34"/>
    </row>
    <row r="332" spans="1:29" x14ac:dyDescent="0.35">
      <c r="A332" s="1">
        <v>2037</v>
      </c>
      <c r="B332" s="1">
        <v>7</v>
      </c>
      <c r="C332" s="17">
        <v>157054228.21799999</v>
      </c>
      <c r="D332" s="7">
        <f t="shared" si="35"/>
        <v>0.39966966114257596</v>
      </c>
      <c r="E332" s="7">
        <f t="shared" si="36"/>
        <v>0.60033033885742404</v>
      </c>
      <c r="F332" s="2"/>
      <c r="G332" s="2"/>
      <c r="H332" s="6">
        <f t="shared" si="33"/>
        <v>62769810.172896847</v>
      </c>
      <c r="I332" s="6">
        <f t="shared" si="34"/>
        <v>94284418.045103148</v>
      </c>
      <c r="AC332" s="34"/>
    </row>
    <row r="333" spans="1:29" x14ac:dyDescent="0.35">
      <c r="A333" s="1">
        <v>2037</v>
      </c>
      <c r="B333" s="1">
        <v>8</v>
      </c>
      <c r="C333" s="17">
        <v>157415592.604</v>
      </c>
      <c r="D333" s="7">
        <f t="shared" si="35"/>
        <v>0.40047193594189834</v>
      </c>
      <c r="E333" s="7">
        <f t="shared" si="36"/>
        <v>0.59952806405810166</v>
      </c>
      <c r="F333" s="2"/>
      <c r="G333" s="2"/>
      <c r="H333" s="6">
        <f t="shared" si="33"/>
        <v>63040527.117565058</v>
      </c>
      <c r="I333" s="6">
        <f t="shared" si="34"/>
        <v>94375065.486434951</v>
      </c>
      <c r="AC333" s="34"/>
    </row>
    <row r="334" spans="1:29" x14ac:dyDescent="0.35">
      <c r="A334" s="1">
        <v>2037</v>
      </c>
      <c r="B334" s="1">
        <v>9</v>
      </c>
      <c r="C334" s="17">
        <v>152180659.64500001</v>
      </c>
      <c r="D334" s="7">
        <f t="shared" si="35"/>
        <v>0.39624467957146869</v>
      </c>
      <c r="E334" s="7">
        <f t="shared" si="36"/>
        <v>0.60375532042853131</v>
      </c>
      <c r="F334" s="2"/>
      <c r="G334" s="2"/>
      <c r="H334" s="6">
        <f t="shared" si="33"/>
        <v>60300776.718007766</v>
      </c>
      <c r="I334" s="6">
        <f t="shared" si="34"/>
        <v>91879882.926992238</v>
      </c>
      <c r="AC334" s="34"/>
    </row>
    <row r="335" spans="1:29" x14ac:dyDescent="0.35">
      <c r="A335" s="1">
        <v>2037</v>
      </c>
      <c r="B335" s="1">
        <v>10</v>
      </c>
      <c r="C335" s="17">
        <v>123264105.00399999</v>
      </c>
      <c r="D335" s="7">
        <f t="shared" si="35"/>
        <v>0.38870650831237263</v>
      </c>
      <c r="E335" s="7">
        <f t="shared" si="36"/>
        <v>0.61129349168762737</v>
      </c>
      <c r="F335" s="2"/>
      <c r="G335" s="2"/>
      <c r="H335" s="6">
        <f t="shared" si="33"/>
        <v>47913559.856354497</v>
      </c>
      <c r="I335" s="6">
        <f t="shared" si="34"/>
        <v>75350545.147645503</v>
      </c>
      <c r="AC335" s="34"/>
    </row>
    <row r="336" spans="1:29" x14ac:dyDescent="0.35">
      <c r="A336" s="1">
        <v>2037</v>
      </c>
      <c r="B336" s="1">
        <v>11</v>
      </c>
      <c r="C336" s="17">
        <v>113135194.301</v>
      </c>
      <c r="D336" s="7">
        <f t="shared" si="35"/>
        <v>0.40572861885914968</v>
      </c>
      <c r="E336" s="7">
        <f t="shared" si="36"/>
        <v>0.59427138114085032</v>
      </c>
      <c r="F336" s="2"/>
      <c r="G336" s="2"/>
      <c r="H336" s="6">
        <f t="shared" si="33"/>
        <v>45902186.128106274</v>
      </c>
      <c r="I336" s="6">
        <f t="shared" si="34"/>
        <v>67233008.172893733</v>
      </c>
      <c r="AC336" s="34"/>
    </row>
    <row r="337" spans="1:29" x14ac:dyDescent="0.35">
      <c r="A337" s="1">
        <v>2037</v>
      </c>
      <c r="B337" s="1">
        <v>12</v>
      </c>
      <c r="C337" s="17">
        <v>132687959.278</v>
      </c>
      <c r="D337" s="7">
        <f t="shared" si="35"/>
        <v>0.43487738600035408</v>
      </c>
      <c r="E337" s="7">
        <f t="shared" si="36"/>
        <v>0.56512261399964592</v>
      </c>
      <c r="F337" s="2"/>
      <c r="G337" s="2"/>
      <c r="H337" s="6">
        <f t="shared" si="33"/>
        <v>57702992.884538069</v>
      </c>
      <c r="I337" s="6">
        <f t="shared" si="34"/>
        <v>74984966.393461928</v>
      </c>
      <c r="AC337" s="34"/>
    </row>
    <row r="338" spans="1:29" x14ac:dyDescent="0.35">
      <c r="A338" s="1">
        <v>2038</v>
      </c>
      <c r="B338" s="1">
        <v>1</v>
      </c>
      <c r="C338" s="17">
        <v>145702622.61399999</v>
      </c>
      <c r="D338" s="7">
        <f t="shared" si="35"/>
        <v>0.44655166211913755</v>
      </c>
      <c r="E338" s="7">
        <f t="shared" si="36"/>
        <v>0.55344833788086245</v>
      </c>
      <c r="F338" s="2"/>
      <c r="G338" s="2"/>
      <c r="H338" s="6">
        <f t="shared" si="33"/>
        <v>65063748.303399138</v>
      </c>
      <c r="I338" s="6">
        <f t="shared" si="34"/>
        <v>80638874.310600862</v>
      </c>
      <c r="AC338" s="34"/>
    </row>
    <row r="339" spans="1:29" x14ac:dyDescent="0.35">
      <c r="A339" s="1">
        <v>2038</v>
      </c>
      <c r="B339" s="1">
        <v>2</v>
      </c>
      <c r="C339" s="17">
        <v>142675635.53299999</v>
      </c>
      <c r="D339" s="7">
        <f t="shared" si="35"/>
        <v>0.45183540406924005</v>
      </c>
      <c r="E339" s="7">
        <f t="shared" si="36"/>
        <v>0.54816459593075995</v>
      </c>
      <c r="F339" s="2"/>
      <c r="G339" s="2"/>
      <c r="H339" s="6">
        <f t="shared" si="33"/>
        <v>64465903.431888677</v>
      </c>
      <c r="I339" s="6">
        <f t="shared" si="34"/>
        <v>78209732.101111323</v>
      </c>
      <c r="AC339" s="34"/>
    </row>
    <row r="340" spans="1:29" x14ac:dyDescent="0.35">
      <c r="A340" s="1">
        <v>2038</v>
      </c>
      <c r="B340" s="1">
        <v>3</v>
      </c>
      <c r="C340" s="17">
        <v>126342914.31200001</v>
      </c>
      <c r="D340" s="7">
        <f t="shared" si="35"/>
        <v>0.44149786388473655</v>
      </c>
      <c r="E340" s="7">
        <f t="shared" si="36"/>
        <v>0.55850213611526345</v>
      </c>
      <c r="F340" s="2"/>
      <c r="G340" s="2"/>
      <c r="H340" s="6">
        <f t="shared" si="33"/>
        <v>55780126.785720311</v>
      </c>
      <c r="I340" s="6">
        <f t="shared" si="34"/>
        <v>70562787.526279688</v>
      </c>
      <c r="AC340" s="34"/>
    </row>
    <row r="341" spans="1:29" x14ac:dyDescent="0.35">
      <c r="A341" s="1">
        <v>2038</v>
      </c>
      <c r="B341" s="1">
        <v>4</v>
      </c>
      <c r="C341" s="17">
        <v>119357736.57799999</v>
      </c>
      <c r="D341" s="7">
        <f t="shared" si="35"/>
        <v>0.41386784617057171</v>
      </c>
      <c r="E341" s="7">
        <f t="shared" si="36"/>
        <v>0.58613215382942829</v>
      </c>
      <c r="F341" s="2"/>
      <c r="G341" s="2"/>
      <c r="H341" s="6">
        <f t="shared" si="33"/>
        <v>49398329.361331321</v>
      </c>
      <c r="I341" s="6">
        <f t="shared" si="34"/>
        <v>69959407.216668665</v>
      </c>
      <c r="AC341" s="34"/>
    </row>
    <row r="342" spans="1:29" x14ac:dyDescent="0.35">
      <c r="A342" s="1">
        <v>2038</v>
      </c>
      <c r="B342" s="1">
        <v>5</v>
      </c>
      <c r="C342" s="17">
        <v>115972042.84</v>
      </c>
      <c r="D342" s="7">
        <f t="shared" si="35"/>
        <v>0.39987522760054672</v>
      </c>
      <c r="E342" s="7">
        <f t="shared" si="36"/>
        <v>0.60012477239945328</v>
      </c>
      <c r="F342" s="2"/>
      <c r="G342" s="2"/>
      <c r="H342" s="6">
        <f t="shared" si="33"/>
        <v>46374347.025945358</v>
      </c>
      <c r="I342" s="6">
        <f t="shared" si="34"/>
        <v>69597695.814054653</v>
      </c>
      <c r="AC342" s="34"/>
    </row>
    <row r="343" spans="1:29" x14ac:dyDescent="0.35">
      <c r="A343" s="1">
        <v>2038</v>
      </c>
      <c r="B343" s="1">
        <v>6</v>
      </c>
      <c r="C343" s="17">
        <v>139716858.56799999</v>
      </c>
      <c r="D343" s="7">
        <f t="shared" si="35"/>
        <v>0.39461920418199004</v>
      </c>
      <c r="E343" s="7">
        <f t="shared" si="36"/>
        <v>0.60538079581800996</v>
      </c>
      <c r="F343" s="2"/>
      <c r="G343" s="2"/>
      <c r="H343" s="6">
        <f t="shared" si="33"/>
        <v>55134955.538911812</v>
      </c>
      <c r="I343" s="6">
        <f t="shared" si="34"/>
        <v>84581903.029088184</v>
      </c>
      <c r="AC343" s="34"/>
    </row>
    <row r="344" spans="1:29" x14ac:dyDescent="0.35">
      <c r="A344" s="1">
        <v>2038</v>
      </c>
      <c r="B344" s="1">
        <v>7</v>
      </c>
      <c r="C344" s="17">
        <v>157127705.252</v>
      </c>
      <c r="D344" s="7">
        <f t="shared" si="35"/>
        <v>0.39966966114257596</v>
      </c>
      <c r="E344" s="7">
        <f t="shared" si="36"/>
        <v>0.60033033885742404</v>
      </c>
      <c r="F344" s="2"/>
      <c r="G344" s="2"/>
      <c r="H344" s="6">
        <f t="shared" si="33"/>
        <v>62799176.714177392</v>
      </c>
      <c r="I344" s="6">
        <f t="shared" si="34"/>
        <v>94328528.537822604</v>
      </c>
      <c r="AC344" s="34"/>
    </row>
    <row r="345" spans="1:29" x14ac:dyDescent="0.35">
      <c r="A345" s="1">
        <v>2038</v>
      </c>
      <c r="B345" s="1">
        <v>8</v>
      </c>
      <c r="C345" s="17">
        <v>157498379.414</v>
      </c>
      <c r="D345" s="7">
        <f t="shared" si="35"/>
        <v>0.40047193594189834</v>
      </c>
      <c r="E345" s="7">
        <f t="shared" si="36"/>
        <v>0.59952806405810166</v>
      </c>
      <c r="F345" s="2"/>
      <c r="G345" s="2"/>
      <c r="H345" s="6">
        <f t="shared" si="33"/>
        <v>63073680.911636211</v>
      </c>
      <c r="I345" s="6">
        <f t="shared" si="34"/>
        <v>94424698.502363801</v>
      </c>
      <c r="AC345" s="34"/>
    </row>
    <row r="346" spans="1:29" x14ac:dyDescent="0.35">
      <c r="A346" s="1">
        <v>2038</v>
      </c>
      <c r="B346" s="1">
        <v>9</v>
      </c>
      <c r="C346" s="17">
        <v>152223329.45300001</v>
      </c>
      <c r="D346" s="7">
        <f t="shared" si="35"/>
        <v>0.39624467957146869</v>
      </c>
      <c r="E346" s="7">
        <f t="shared" si="36"/>
        <v>0.60375532042853131</v>
      </c>
      <c r="F346" s="2"/>
      <c r="G346" s="2"/>
      <c r="H346" s="6">
        <f t="shared" si="33"/>
        <v>60317684.402406104</v>
      </c>
      <c r="I346" s="6">
        <f t="shared" si="34"/>
        <v>91905645.050593913</v>
      </c>
      <c r="AC346" s="34"/>
    </row>
    <row r="347" spans="1:29" x14ac:dyDescent="0.35">
      <c r="A347" s="1">
        <v>2038</v>
      </c>
      <c r="B347" s="1">
        <v>10</v>
      </c>
      <c r="C347" s="17">
        <v>123252637.171</v>
      </c>
      <c r="D347" s="7">
        <f t="shared" si="35"/>
        <v>0.38870650831237263</v>
      </c>
      <c r="E347" s="7">
        <f t="shared" si="36"/>
        <v>0.61129349168762737</v>
      </c>
      <c r="F347" s="2"/>
      <c r="G347" s="2"/>
      <c r="H347" s="6">
        <f t="shared" si="33"/>
        <v>47909102.235031158</v>
      </c>
      <c r="I347" s="6">
        <f t="shared" si="34"/>
        <v>75343534.935968846</v>
      </c>
      <c r="AC347" s="34"/>
    </row>
    <row r="348" spans="1:29" x14ac:dyDescent="0.35">
      <c r="A348" s="1">
        <v>2038</v>
      </c>
      <c r="B348" s="1">
        <v>11</v>
      </c>
      <c r="C348" s="17">
        <v>112958794.523</v>
      </c>
      <c r="D348" s="7">
        <f t="shared" si="35"/>
        <v>0.40572861885914968</v>
      </c>
      <c r="E348" s="7">
        <f t="shared" si="36"/>
        <v>0.59427138114085032</v>
      </c>
      <c r="F348" s="2"/>
      <c r="G348" s="2"/>
      <c r="H348" s="6">
        <f t="shared" si="33"/>
        <v>45830615.689811274</v>
      </c>
      <c r="I348" s="6">
        <f t="shared" si="34"/>
        <v>67128178.833188727</v>
      </c>
      <c r="AC348" s="34"/>
    </row>
    <row r="349" spans="1:29" x14ac:dyDescent="0.35">
      <c r="A349" s="1">
        <v>2038</v>
      </c>
      <c r="B349" s="1">
        <v>12</v>
      </c>
      <c r="C349" s="17">
        <v>132233315.417</v>
      </c>
      <c r="D349" s="7">
        <f t="shared" si="35"/>
        <v>0.43487738600035408</v>
      </c>
      <c r="E349" s="7">
        <f t="shared" si="36"/>
        <v>0.56512261399964592</v>
      </c>
      <c r="F349" s="2"/>
      <c r="G349" s="2"/>
      <c r="H349" s="6">
        <f t="shared" si="33"/>
        <v>57505278.550705276</v>
      </c>
      <c r="I349" s="6">
        <f t="shared" si="34"/>
        <v>74728036.866294712</v>
      </c>
      <c r="AC349" s="34"/>
    </row>
    <row r="350" spans="1:29" x14ac:dyDescent="0.35">
      <c r="A350" s="1">
        <v>2039</v>
      </c>
      <c r="B350" s="1">
        <v>1</v>
      </c>
      <c r="C350" s="17">
        <v>145098354.132</v>
      </c>
      <c r="D350" s="7">
        <f t="shared" si="35"/>
        <v>0.44655166211913755</v>
      </c>
      <c r="E350" s="7">
        <f t="shared" si="36"/>
        <v>0.55344833788086245</v>
      </c>
      <c r="F350" s="2"/>
      <c r="G350" s="2"/>
      <c r="H350" s="6">
        <f t="shared" si="33"/>
        <v>64793911.208395831</v>
      </c>
      <c r="I350" s="6">
        <f t="shared" si="34"/>
        <v>80304442.923604175</v>
      </c>
      <c r="AC350" s="34"/>
    </row>
    <row r="351" spans="1:29" x14ac:dyDescent="0.35">
      <c r="A351" s="1">
        <v>2039</v>
      </c>
      <c r="B351" s="1">
        <v>2</v>
      </c>
      <c r="C351" s="17">
        <v>142079945.61899999</v>
      </c>
      <c r="D351" s="7">
        <f t="shared" si="35"/>
        <v>0.45183540406924005</v>
      </c>
      <c r="E351" s="7">
        <f t="shared" si="36"/>
        <v>0.54816459593075995</v>
      </c>
      <c r="F351" s="2"/>
      <c r="G351" s="2"/>
      <c r="H351" s="6">
        <f t="shared" si="33"/>
        <v>64196749.63889651</v>
      </c>
      <c r="I351" s="6">
        <f t="shared" si="34"/>
        <v>77883195.980103478</v>
      </c>
      <c r="AC351" s="34"/>
    </row>
    <row r="352" spans="1:29" x14ac:dyDescent="0.35">
      <c r="A352" s="1">
        <v>2039</v>
      </c>
      <c r="B352" s="1">
        <v>3</v>
      </c>
      <c r="C352" s="17">
        <v>125973848.199</v>
      </c>
      <c r="D352" s="7">
        <f t="shared" si="35"/>
        <v>0.44149786388473655</v>
      </c>
      <c r="E352" s="7">
        <f t="shared" si="36"/>
        <v>0.55850213611526345</v>
      </c>
      <c r="F352" s="2"/>
      <c r="G352" s="2"/>
      <c r="H352" s="6">
        <f t="shared" si="33"/>
        <v>55617184.885198571</v>
      </c>
      <c r="I352" s="6">
        <f t="shared" si="34"/>
        <v>70356663.313801438</v>
      </c>
      <c r="AC352" s="34"/>
    </row>
    <row r="353" spans="1:29" x14ac:dyDescent="0.35">
      <c r="A353" s="1">
        <v>2039</v>
      </c>
      <c r="B353" s="1">
        <v>4</v>
      </c>
      <c r="C353" s="17">
        <v>119191778.552</v>
      </c>
      <c r="D353" s="7">
        <f t="shared" si="35"/>
        <v>0.41386784617057171</v>
      </c>
      <c r="E353" s="7">
        <f t="shared" si="36"/>
        <v>0.58613215382942829</v>
      </c>
      <c r="F353" s="2"/>
      <c r="G353" s="2"/>
      <c r="H353" s="6">
        <f t="shared" si="33"/>
        <v>49329644.670555986</v>
      </c>
      <c r="I353" s="6">
        <f t="shared" si="34"/>
        <v>69862133.881444022</v>
      </c>
      <c r="AC353" s="34"/>
    </row>
    <row r="354" spans="1:29" x14ac:dyDescent="0.35">
      <c r="A354" s="1">
        <v>2039</v>
      </c>
      <c r="B354" s="1">
        <v>5</v>
      </c>
      <c r="C354" s="17">
        <v>115952978.94</v>
      </c>
      <c r="D354" s="7">
        <f t="shared" si="35"/>
        <v>0.39987522760054672</v>
      </c>
      <c r="E354" s="7">
        <f t="shared" si="36"/>
        <v>0.60012477239945328</v>
      </c>
      <c r="F354" s="2"/>
      <c r="G354" s="2"/>
      <c r="H354" s="6">
        <f t="shared" ref="H354:H417" si="37">$C354*D354</f>
        <v>46366723.844593897</v>
      </c>
      <c r="I354" s="6">
        <f t="shared" ref="I354:I417" si="38">$C354*E354</f>
        <v>69586255.0954061</v>
      </c>
      <c r="AC354" s="34"/>
    </row>
    <row r="355" spans="1:29" x14ac:dyDescent="0.35">
      <c r="A355" s="1">
        <v>2039</v>
      </c>
      <c r="B355" s="1">
        <v>6</v>
      </c>
      <c r="C355" s="17">
        <v>139766253.48500001</v>
      </c>
      <c r="D355" s="7">
        <f t="shared" si="35"/>
        <v>0.39461920418199004</v>
      </c>
      <c r="E355" s="7">
        <f t="shared" si="36"/>
        <v>0.60538079581800996</v>
      </c>
      <c r="F355" s="2"/>
      <c r="G355" s="2"/>
      <c r="H355" s="6">
        <f t="shared" si="37"/>
        <v>55154447.721749</v>
      </c>
      <c r="I355" s="6">
        <f t="shared" si="38"/>
        <v>84611805.763251022</v>
      </c>
      <c r="AC355" s="34"/>
    </row>
    <row r="356" spans="1:29" x14ac:dyDescent="0.35">
      <c r="A356" s="1">
        <v>2039</v>
      </c>
      <c r="B356" s="1">
        <v>7</v>
      </c>
      <c r="C356" s="17">
        <v>157231807.83000001</v>
      </c>
      <c r="D356" s="7">
        <f t="shared" si="35"/>
        <v>0.39966966114257596</v>
      </c>
      <c r="E356" s="7">
        <f t="shared" si="36"/>
        <v>0.60033033885742404</v>
      </c>
      <c r="F356" s="2"/>
      <c r="G356" s="2"/>
      <c r="H356" s="6">
        <f t="shared" si="37"/>
        <v>62840783.356250726</v>
      </c>
      <c r="I356" s="6">
        <f t="shared" si="38"/>
        <v>94391024.47374928</v>
      </c>
      <c r="AC356" s="34"/>
    </row>
    <row r="357" spans="1:29" x14ac:dyDescent="0.35">
      <c r="A357" s="1">
        <v>2039</v>
      </c>
      <c r="B357" s="1">
        <v>8</v>
      </c>
      <c r="C357" s="17">
        <v>157616261.66499999</v>
      </c>
      <c r="D357" s="7">
        <f t="shared" si="35"/>
        <v>0.40047193594189834</v>
      </c>
      <c r="E357" s="7">
        <f t="shared" si="36"/>
        <v>0.59952806405810166</v>
      </c>
      <c r="F357" s="2"/>
      <c r="G357" s="2"/>
      <c r="H357" s="6">
        <f t="shared" si="37"/>
        <v>63120889.44490736</v>
      </c>
      <c r="I357" s="6">
        <f t="shared" si="38"/>
        <v>94495372.220092624</v>
      </c>
      <c r="AC357" s="34"/>
    </row>
    <row r="358" spans="1:29" x14ac:dyDescent="0.35">
      <c r="A358" s="1">
        <v>2039</v>
      </c>
      <c r="B358" s="1">
        <v>9</v>
      </c>
      <c r="C358" s="17">
        <v>152297612.704</v>
      </c>
      <c r="D358" s="7">
        <f t="shared" si="35"/>
        <v>0.39624467957146869</v>
      </c>
      <c r="E358" s="7">
        <f t="shared" si="36"/>
        <v>0.60375532042853131</v>
      </c>
      <c r="F358" s="2"/>
      <c r="G358" s="2"/>
      <c r="H358" s="6">
        <f t="shared" si="37"/>
        <v>60347118.745396115</v>
      </c>
      <c r="I358" s="6">
        <f t="shared" si="38"/>
        <v>91950493.958603874</v>
      </c>
      <c r="AC358" s="34"/>
    </row>
    <row r="359" spans="1:29" x14ac:dyDescent="0.35">
      <c r="A359" s="1">
        <v>2039</v>
      </c>
      <c r="B359" s="1">
        <v>10</v>
      </c>
      <c r="C359" s="17">
        <v>123256305.13500001</v>
      </c>
      <c r="D359" s="7">
        <f t="shared" si="35"/>
        <v>0.38870650831237263</v>
      </c>
      <c r="E359" s="7">
        <f t="shared" si="36"/>
        <v>0.61129349168762737</v>
      </c>
      <c r="F359" s="2"/>
      <c r="G359" s="2"/>
      <c r="H359" s="6">
        <f t="shared" si="37"/>
        <v>47910527.996510215</v>
      </c>
      <c r="I359" s="6">
        <f t="shared" si="38"/>
        <v>75345777.138489783</v>
      </c>
      <c r="AC359" s="34"/>
    </row>
    <row r="360" spans="1:29" x14ac:dyDescent="0.35">
      <c r="A360" s="1">
        <v>2039</v>
      </c>
      <c r="B360" s="1">
        <v>11</v>
      </c>
      <c r="C360" s="17">
        <v>112799060.006</v>
      </c>
      <c r="D360" s="7">
        <f t="shared" si="35"/>
        <v>0.40572861885914968</v>
      </c>
      <c r="E360" s="7">
        <f t="shared" si="36"/>
        <v>0.59427138114085032</v>
      </c>
      <c r="F360" s="2"/>
      <c r="G360" s="2"/>
      <c r="H360" s="6">
        <f t="shared" si="37"/>
        <v>45765806.824844725</v>
      </c>
      <c r="I360" s="6">
        <f t="shared" si="38"/>
        <v>67033253.181155272</v>
      </c>
      <c r="AC360" s="34"/>
    </row>
    <row r="361" spans="1:29" x14ac:dyDescent="0.35">
      <c r="A361" s="1">
        <v>2039</v>
      </c>
      <c r="B361" s="1">
        <v>12</v>
      </c>
      <c r="C361" s="17">
        <v>131806665.969</v>
      </c>
      <c r="D361" s="7">
        <f t="shared" si="35"/>
        <v>0.43487738600035408</v>
      </c>
      <c r="E361" s="7">
        <f t="shared" si="36"/>
        <v>0.56512261399964592</v>
      </c>
      <c r="F361" s="2"/>
      <c r="G361" s="2"/>
      <c r="H361" s="6">
        <f t="shared" si="37"/>
        <v>57319738.354020543</v>
      </c>
      <c r="I361" s="6">
        <f t="shared" si="38"/>
        <v>74486927.614979446</v>
      </c>
      <c r="AC361" s="34"/>
    </row>
    <row r="362" spans="1:29" x14ac:dyDescent="0.35">
      <c r="A362" s="1">
        <v>2040</v>
      </c>
      <c r="B362" s="1">
        <v>1</v>
      </c>
      <c r="C362" s="17">
        <v>144434173.43799999</v>
      </c>
      <c r="D362" s="7">
        <f t="shared" si="35"/>
        <v>0.44655166211913755</v>
      </c>
      <c r="E362" s="7">
        <f t="shared" si="36"/>
        <v>0.55344833788086245</v>
      </c>
      <c r="F362" s="2"/>
      <c r="G362" s="2"/>
      <c r="H362" s="6">
        <f t="shared" si="37"/>
        <v>64497320.215542682</v>
      </c>
      <c r="I362" s="6">
        <f t="shared" si="38"/>
        <v>79936853.222457305</v>
      </c>
      <c r="AC362" s="34"/>
    </row>
    <row r="363" spans="1:29" x14ac:dyDescent="0.35">
      <c r="A363" s="1">
        <v>2040</v>
      </c>
      <c r="B363" s="1">
        <v>2</v>
      </c>
      <c r="C363" s="17">
        <v>141724019.609</v>
      </c>
      <c r="D363" s="7">
        <f t="shared" si="35"/>
        <v>0.45183540406924005</v>
      </c>
      <c r="E363" s="7">
        <f t="shared" si="36"/>
        <v>0.54816459593075995</v>
      </c>
      <c r="F363" s="2"/>
      <c r="G363" s="2"/>
      <c r="H363" s="6">
        <f t="shared" si="37"/>
        <v>64035929.666349411</v>
      </c>
      <c r="I363" s="6">
        <f t="shared" si="38"/>
        <v>77688089.942650586</v>
      </c>
      <c r="AC363" s="34"/>
    </row>
    <row r="364" spans="1:29" x14ac:dyDescent="0.35">
      <c r="A364" s="1">
        <v>2040</v>
      </c>
      <c r="B364" s="1">
        <v>3</v>
      </c>
      <c r="C364" s="17">
        <v>128084701.227</v>
      </c>
      <c r="D364" s="7">
        <f t="shared" si="35"/>
        <v>0.44149786388473655</v>
      </c>
      <c r="E364" s="7">
        <f t="shared" si="36"/>
        <v>0.55850213611526345</v>
      </c>
      <c r="F364" s="2"/>
      <c r="G364" s="2"/>
      <c r="H364" s="6">
        <f t="shared" si="37"/>
        <v>56549121.988035195</v>
      </c>
      <c r="I364" s="6">
        <f t="shared" si="38"/>
        <v>71535579.238964811</v>
      </c>
      <c r="AC364" s="34"/>
    </row>
    <row r="365" spans="1:29" x14ac:dyDescent="0.35">
      <c r="A365" s="1">
        <v>2040</v>
      </c>
      <c r="B365" s="1">
        <v>4</v>
      </c>
      <c r="C365" s="17">
        <v>119032465.71600001</v>
      </c>
      <c r="D365" s="7">
        <f t="shared" si="35"/>
        <v>0.41386784617057171</v>
      </c>
      <c r="E365" s="7">
        <f t="shared" si="36"/>
        <v>0.58613215382942829</v>
      </c>
      <c r="F365" s="2"/>
      <c r="G365" s="2"/>
      <c r="H365" s="6">
        <f t="shared" si="37"/>
        <v>49263710.210253343</v>
      </c>
      <c r="I365" s="6">
        <f t="shared" si="38"/>
        <v>69768755.505746663</v>
      </c>
      <c r="AC365" s="34"/>
    </row>
    <row r="366" spans="1:29" x14ac:dyDescent="0.35">
      <c r="A366" s="1">
        <v>2040</v>
      </c>
      <c r="B366" s="1">
        <v>5</v>
      </c>
      <c r="C366" s="17">
        <v>115967432.384</v>
      </c>
      <c r="D366" s="7">
        <f t="shared" si="35"/>
        <v>0.39987522760054672</v>
      </c>
      <c r="E366" s="7">
        <f t="shared" si="36"/>
        <v>0.60012477239945328</v>
      </c>
      <c r="F366" s="2"/>
      <c r="G366" s="2"/>
      <c r="H366" s="6">
        <f t="shared" si="37"/>
        <v>46372503.418803014</v>
      </c>
      <c r="I366" s="6">
        <f t="shared" si="38"/>
        <v>69594928.965196982</v>
      </c>
      <c r="AC366" s="34"/>
    </row>
    <row r="367" spans="1:29" x14ac:dyDescent="0.35">
      <c r="A367" s="1">
        <v>2040</v>
      </c>
      <c r="B367" s="1">
        <v>6</v>
      </c>
      <c r="C367" s="17">
        <v>139871429.36000001</v>
      </c>
      <c r="D367" s="7">
        <f t="shared" ref="D367:D430" si="39">1-E367</f>
        <v>0.39461920418199004</v>
      </c>
      <c r="E367" s="7">
        <f t="shared" si="36"/>
        <v>0.60538079581800996</v>
      </c>
      <c r="F367" s="2"/>
      <c r="G367" s="2"/>
      <c r="H367" s="6">
        <f t="shared" si="37"/>
        <v>55195952.141840644</v>
      </c>
      <c r="I367" s="6">
        <f t="shared" si="38"/>
        <v>84675477.218159378</v>
      </c>
      <c r="AC367" s="34"/>
    </row>
    <row r="368" spans="1:29" x14ac:dyDescent="0.35">
      <c r="A368" s="1">
        <v>2040</v>
      </c>
      <c r="B368" s="1">
        <v>7</v>
      </c>
      <c r="C368" s="17">
        <v>157357683.553</v>
      </c>
      <c r="D368" s="7">
        <f t="shared" si="39"/>
        <v>0.39966966114257596</v>
      </c>
      <c r="E368" s="7">
        <f t="shared" si="36"/>
        <v>0.60033033885742404</v>
      </c>
      <c r="F368" s="2"/>
      <c r="G368" s="2"/>
      <c r="H368" s="6">
        <f t="shared" si="37"/>
        <v>62891092.06380821</v>
      </c>
      <c r="I368" s="6">
        <f t="shared" si="38"/>
        <v>94466591.4891918</v>
      </c>
      <c r="AC368" s="34"/>
    </row>
    <row r="369" spans="1:29" x14ac:dyDescent="0.35">
      <c r="A369" s="1">
        <v>2040</v>
      </c>
      <c r="B369" s="1">
        <v>8</v>
      </c>
      <c r="C369" s="17">
        <v>157728739.164</v>
      </c>
      <c r="D369" s="7">
        <f t="shared" si="39"/>
        <v>0.40047193594189834</v>
      </c>
      <c r="E369" s="7">
        <f t="shared" si="36"/>
        <v>0.59952806405810166</v>
      </c>
      <c r="F369" s="2"/>
      <c r="G369" s="2"/>
      <c r="H369" s="6">
        <f t="shared" si="37"/>
        <v>63165933.526681803</v>
      </c>
      <c r="I369" s="6">
        <f t="shared" si="38"/>
        <v>94562805.637318209</v>
      </c>
      <c r="AC369" s="34"/>
    </row>
    <row r="370" spans="1:29" x14ac:dyDescent="0.35">
      <c r="A370" s="1">
        <v>2040</v>
      </c>
      <c r="B370" s="1">
        <v>9</v>
      </c>
      <c r="C370" s="17">
        <v>152344464.736</v>
      </c>
      <c r="D370" s="7">
        <f t="shared" si="39"/>
        <v>0.39624467957146869</v>
      </c>
      <c r="E370" s="7">
        <f t="shared" si="36"/>
        <v>0.60375532042853131</v>
      </c>
      <c r="F370" s="2"/>
      <c r="G370" s="2"/>
      <c r="H370" s="6">
        <f t="shared" si="37"/>
        <v>60365683.61380323</v>
      </c>
      <c r="I370" s="6">
        <f t="shared" si="38"/>
        <v>91978781.122196764</v>
      </c>
      <c r="AC370" s="34"/>
    </row>
    <row r="371" spans="1:29" x14ac:dyDescent="0.35">
      <c r="A371" s="1">
        <v>2040</v>
      </c>
      <c r="B371" s="1">
        <v>10</v>
      </c>
      <c r="C371" s="17">
        <v>123241929.632</v>
      </c>
      <c r="D371" s="7">
        <f t="shared" si="39"/>
        <v>0.38870650831237263</v>
      </c>
      <c r="E371" s="7">
        <f t="shared" si="36"/>
        <v>0.61129349168762737</v>
      </c>
      <c r="F371" s="2"/>
      <c r="G371" s="2"/>
      <c r="H371" s="6">
        <f t="shared" si="37"/>
        <v>47904940.14493385</v>
      </c>
      <c r="I371" s="6">
        <f t="shared" si="38"/>
        <v>75336989.48706615</v>
      </c>
      <c r="AC371" s="34"/>
    </row>
    <row r="372" spans="1:29" x14ac:dyDescent="0.35">
      <c r="A372" s="1">
        <v>2040</v>
      </c>
      <c r="B372" s="1">
        <v>11</v>
      </c>
      <c r="C372" s="17">
        <v>112614497.383</v>
      </c>
      <c r="D372" s="7">
        <f t="shared" si="39"/>
        <v>0.40572861885914968</v>
      </c>
      <c r="E372" s="7">
        <f t="shared" si="36"/>
        <v>0.59427138114085032</v>
      </c>
      <c r="F372" s="2"/>
      <c r="G372" s="2"/>
      <c r="H372" s="6">
        <f t="shared" si="37"/>
        <v>45690924.486721918</v>
      </c>
      <c r="I372" s="6">
        <f t="shared" si="38"/>
        <v>66923572.896278083</v>
      </c>
      <c r="AC372" s="34"/>
    </row>
    <row r="373" spans="1:29" x14ac:dyDescent="0.35">
      <c r="A373" s="1">
        <v>2040</v>
      </c>
      <c r="B373" s="1">
        <v>12</v>
      </c>
      <c r="C373" s="17">
        <v>131340541.54099999</v>
      </c>
      <c r="D373" s="7">
        <f t="shared" si="39"/>
        <v>0.43487738600035408</v>
      </c>
      <c r="E373" s="7">
        <f t="shared" si="36"/>
        <v>0.56512261399964592</v>
      </c>
      <c r="F373" s="2"/>
      <c r="G373" s="2"/>
      <c r="H373" s="6">
        <f t="shared" si="37"/>
        <v>57117031.381220996</v>
      </c>
      <c r="I373" s="6">
        <f t="shared" si="38"/>
        <v>74223510.159778997</v>
      </c>
      <c r="AC373" s="34"/>
    </row>
    <row r="374" spans="1:29" x14ac:dyDescent="0.35">
      <c r="A374" s="1">
        <v>2041</v>
      </c>
      <c r="B374" s="1">
        <v>1</v>
      </c>
      <c r="C374" s="17">
        <v>143876891.44499999</v>
      </c>
      <c r="D374" s="7">
        <f t="shared" si="39"/>
        <v>0.44655166211913755</v>
      </c>
      <c r="E374" s="7">
        <f t="shared" si="36"/>
        <v>0.55344833788086245</v>
      </c>
      <c r="F374" s="2"/>
      <c r="G374" s="2"/>
      <c r="H374" s="6">
        <f t="shared" si="37"/>
        <v>64248465.015299469</v>
      </c>
      <c r="I374" s="6">
        <f t="shared" si="38"/>
        <v>79628426.429700524</v>
      </c>
      <c r="AC374" s="34"/>
    </row>
    <row r="375" spans="1:29" x14ac:dyDescent="0.35">
      <c r="A375" s="1">
        <v>2041</v>
      </c>
      <c r="B375" s="1">
        <v>2</v>
      </c>
      <c r="C375" s="17">
        <v>140891180.41</v>
      </c>
      <c r="D375" s="7">
        <f t="shared" si="39"/>
        <v>0.45183540406924005</v>
      </c>
      <c r="E375" s="7">
        <f t="shared" si="36"/>
        <v>0.54816459593075995</v>
      </c>
      <c r="F375" s="2"/>
      <c r="G375" s="2"/>
      <c r="H375" s="6">
        <f t="shared" si="37"/>
        <v>63659623.430344544</v>
      </c>
      <c r="I375" s="6">
        <f t="shared" si="38"/>
        <v>77231556.979655445</v>
      </c>
      <c r="AC375" s="34"/>
    </row>
    <row r="376" spans="1:29" x14ac:dyDescent="0.35">
      <c r="A376" s="1">
        <v>2041</v>
      </c>
      <c r="B376" s="1">
        <v>3</v>
      </c>
      <c r="C376" s="17">
        <v>125235838.926</v>
      </c>
      <c r="D376" s="7">
        <f t="shared" si="39"/>
        <v>0.44149786388473655</v>
      </c>
      <c r="E376" s="7">
        <f t="shared" si="36"/>
        <v>0.55850213611526345</v>
      </c>
      <c r="F376" s="2"/>
      <c r="G376" s="2"/>
      <c r="H376" s="6">
        <f t="shared" si="37"/>
        <v>55291355.367641941</v>
      </c>
      <c r="I376" s="6">
        <f t="shared" si="38"/>
        <v>69944483.558358058</v>
      </c>
      <c r="AC376" s="34"/>
    </row>
    <row r="377" spans="1:29" x14ac:dyDescent="0.35">
      <c r="A377" s="1">
        <v>2041</v>
      </c>
      <c r="B377" s="1">
        <v>4</v>
      </c>
      <c r="C377" s="17">
        <v>118839929.045</v>
      </c>
      <c r="D377" s="7">
        <f t="shared" si="39"/>
        <v>0.41386784617057171</v>
      </c>
      <c r="E377" s="7">
        <f t="shared" si="36"/>
        <v>0.58613215382942829</v>
      </c>
      <c r="F377" s="2"/>
      <c r="G377" s="2"/>
      <c r="H377" s="6">
        <f t="shared" si="37"/>
        <v>49184025.472917721</v>
      </c>
      <c r="I377" s="6">
        <f t="shared" si="38"/>
        <v>69655903.572082281</v>
      </c>
      <c r="AC377" s="34"/>
    </row>
    <row r="378" spans="1:29" x14ac:dyDescent="0.35">
      <c r="A378" s="1">
        <v>2041</v>
      </c>
      <c r="B378" s="1">
        <v>5</v>
      </c>
      <c r="C378" s="17">
        <v>115884299.71799999</v>
      </c>
      <c r="D378" s="7">
        <f t="shared" si="39"/>
        <v>0.39987522760054672</v>
      </c>
      <c r="E378" s="7">
        <f t="shared" si="36"/>
        <v>0.60012477239945328</v>
      </c>
      <c r="F378" s="2"/>
      <c r="G378" s="2"/>
      <c r="H378" s="6">
        <f t="shared" si="37"/>
        <v>46339260.725065224</v>
      </c>
      <c r="I378" s="6">
        <f t="shared" si="38"/>
        <v>69545038.992934778</v>
      </c>
      <c r="AC378" s="34"/>
    </row>
    <row r="379" spans="1:29" x14ac:dyDescent="0.35">
      <c r="A379" s="1">
        <v>2041</v>
      </c>
      <c r="B379" s="1">
        <v>6</v>
      </c>
      <c r="C379" s="17">
        <v>139812935.435</v>
      </c>
      <c r="D379" s="7">
        <f t="shared" si="39"/>
        <v>0.39461920418199004</v>
      </c>
      <c r="E379" s="7">
        <f t="shared" ref="E379:E442" si="40">E367</f>
        <v>0.60538079581800996</v>
      </c>
      <c r="F379" s="2"/>
      <c r="G379" s="2"/>
      <c r="H379" s="6">
        <f t="shared" si="37"/>
        <v>55172869.315707654</v>
      </c>
      <c r="I379" s="6">
        <f t="shared" si="38"/>
        <v>84640066.119292349</v>
      </c>
      <c r="AC379" s="34"/>
    </row>
    <row r="380" spans="1:29" x14ac:dyDescent="0.35">
      <c r="A380" s="1">
        <v>2041</v>
      </c>
      <c r="B380" s="1">
        <v>7</v>
      </c>
      <c r="C380" s="17">
        <v>157359389.667</v>
      </c>
      <c r="D380" s="7">
        <f t="shared" si="39"/>
        <v>0.39966966114257596</v>
      </c>
      <c r="E380" s="7">
        <f t="shared" si="40"/>
        <v>0.60033033885742404</v>
      </c>
      <c r="F380" s="2"/>
      <c r="G380" s="2"/>
      <c r="H380" s="6">
        <f t="shared" si="37"/>
        <v>62891773.945812456</v>
      </c>
      <c r="I380" s="6">
        <f t="shared" si="38"/>
        <v>94467615.721187532</v>
      </c>
      <c r="AC380" s="34"/>
    </row>
    <row r="381" spans="1:29" x14ac:dyDescent="0.35">
      <c r="A381" s="1">
        <v>2041</v>
      </c>
      <c r="B381" s="1">
        <v>8</v>
      </c>
      <c r="C381" s="17">
        <v>157763768.919</v>
      </c>
      <c r="D381" s="7">
        <f t="shared" si="39"/>
        <v>0.40047193594189834</v>
      </c>
      <c r="E381" s="7">
        <f t="shared" si="40"/>
        <v>0.59952806405810166</v>
      </c>
      <c r="F381" s="2"/>
      <c r="G381" s="2"/>
      <c r="H381" s="6">
        <f t="shared" si="37"/>
        <v>63179961.960482217</v>
      </c>
      <c r="I381" s="6">
        <f t="shared" si="38"/>
        <v>94583806.958517775</v>
      </c>
      <c r="AC381" s="34"/>
    </row>
    <row r="382" spans="1:29" x14ac:dyDescent="0.35">
      <c r="A382" s="1">
        <v>2041</v>
      </c>
      <c r="B382" s="1">
        <v>9</v>
      </c>
      <c r="C382" s="17">
        <v>152359907.09299999</v>
      </c>
      <c r="D382" s="7">
        <f t="shared" si="39"/>
        <v>0.39624467957146869</v>
      </c>
      <c r="E382" s="7">
        <f t="shared" si="40"/>
        <v>0.60375532042853131</v>
      </c>
      <c r="F382" s="2"/>
      <c r="G382" s="2"/>
      <c r="H382" s="6">
        <f t="shared" si="37"/>
        <v>60371802.565604523</v>
      </c>
      <c r="I382" s="6">
        <f t="shared" si="38"/>
        <v>91988104.527395472</v>
      </c>
      <c r="AC382" s="34"/>
    </row>
    <row r="383" spans="1:29" x14ac:dyDescent="0.35">
      <c r="A383" s="1">
        <v>2041</v>
      </c>
      <c r="B383" s="1">
        <v>10</v>
      </c>
      <c r="C383" s="17">
        <v>123205789.097</v>
      </c>
      <c r="D383" s="7">
        <f t="shared" si="39"/>
        <v>0.38870650831237263</v>
      </c>
      <c r="E383" s="7">
        <f t="shared" si="40"/>
        <v>0.61129349168762737</v>
      </c>
      <c r="F383" s="2"/>
      <c r="G383" s="2"/>
      <c r="H383" s="6">
        <f t="shared" si="37"/>
        <v>47890892.083765462</v>
      </c>
      <c r="I383" s="6">
        <f t="shared" si="38"/>
        <v>75314897.013234541</v>
      </c>
      <c r="AC383" s="34"/>
    </row>
    <row r="384" spans="1:29" x14ac:dyDescent="0.35">
      <c r="A384" s="1">
        <v>2041</v>
      </c>
      <c r="B384" s="1">
        <v>11</v>
      </c>
      <c r="C384" s="17">
        <v>112431764.009</v>
      </c>
      <c r="D384" s="7">
        <f t="shared" si="39"/>
        <v>0.40572861885914968</v>
      </c>
      <c r="E384" s="7">
        <f t="shared" si="40"/>
        <v>0.59427138114085032</v>
      </c>
      <c r="F384" s="2"/>
      <c r="G384" s="2"/>
      <c r="H384" s="6">
        <f t="shared" si="37"/>
        <v>45616784.327269427</v>
      </c>
      <c r="I384" s="6">
        <f t="shared" si="38"/>
        <v>66814979.681730576</v>
      </c>
      <c r="AC384" s="34"/>
    </row>
    <row r="385" spans="1:29" x14ac:dyDescent="0.35">
      <c r="A385" s="1">
        <v>2041</v>
      </c>
      <c r="B385" s="1">
        <v>12</v>
      </c>
      <c r="C385" s="17">
        <v>130911208.678</v>
      </c>
      <c r="D385" s="7">
        <f t="shared" si="39"/>
        <v>0.43487738600035408</v>
      </c>
      <c r="E385" s="7">
        <f t="shared" si="40"/>
        <v>0.56512261399964592</v>
      </c>
      <c r="F385" s="2"/>
      <c r="G385" s="2"/>
      <c r="H385" s="6">
        <f t="shared" si="37"/>
        <v>56930324.22803551</v>
      </c>
      <c r="I385" s="6">
        <f t="shared" si="38"/>
        <v>73980884.449964494</v>
      </c>
      <c r="AC385" s="34"/>
    </row>
    <row r="386" spans="1:29" x14ac:dyDescent="0.35">
      <c r="A386" s="1">
        <v>2042</v>
      </c>
      <c r="B386" s="1">
        <v>1</v>
      </c>
      <c r="C386" s="17">
        <v>143318544.38800001</v>
      </c>
      <c r="D386" s="7">
        <f t="shared" si="39"/>
        <v>0.44655166211913755</v>
      </c>
      <c r="E386" s="7">
        <f t="shared" si="40"/>
        <v>0.55344833788086245</v>
      </c>
      <c r="F386" s="2"/>
      <c r="G386" s="2"/>
      <c r="H386" s="6">
        <f t="shared" si="37"/>
        <v>63999134.2089568</v>
      </c>
      <c r="I386" s="6">
        <f t="shared" si="38"/>
        <v>79319410.179043218</v>
      </c>
      <c r="AC386" s="34"/>
    </row>
    <row r="387" spans="1:29" x14ac:dyDescent="0.35">
      <c r="A387" s="1">
        <v>2042</v>
      </c>
      <c r="B387" s="1">
        <v>2</v>
      </c>
      <c r="C387" s="17">
        <v>140349341.447</v>
      </c>
      <c r="D387" s="7">
        <f t="shared" si="39"/>
        <v>0.45183540406924005</v>
      </c>
      <c r="E387" s="7">
        <f t="shared" si="40"/>
        <v>0.54816459593075995</v>
      </c>
      <c r="F387" s="2"/>
      <c r="G387" s="2"/>
      <c r="H387" s="6">
        <f t="shared" si="37"/>
        <v>63414801.403556988</v>
      </c>
      <c r="I387" s="6">
        <f t="shared" si="38"/>
        <v>76934540.043443009</v>
      </c>
      <c r="AC387" s="34"/>
    </row>
    <row r="388" spans="1:29" x14ac:dyDescent="0.35">
      <c r="A388" s="1">
        <v>2042</v>
      </c>
      <c r="B388" s="1">
        <v>3</v>
      </c>
      <c r="C388" s="17">
        <v>124907277.611</v>
      </c>
      <c r="D388" s="7">
        <f t="shared" si="39"/>
        <v>0.44149786388473655</v>
      </c>
      <c r="E388" s="7">
        <f t="shared" si="40"/>
        <v>0.55850213611526345</v>
      </c>
      <c r="F388" s="2"/>
      <c r="G388" s="2"/>
      <c r="H388" s="6">
        <f t="shared" si="37"/>
        <v>55146296.248914279</v>
      </c>
      <c r="I388" s="6">
        <f t="shared" si="38"/>
        <v>69760981.362085715</v>
      </c>
      <c r="AC388" s="34"/>
    </row>
    <row r="389" spans="1:29" x14ac:dyDescent="0.35">
      <c r="A389" s="1">
        <v>2042</v>
      </c>
      <c r="B389" s="1">
        <v>4</v>
      </c>
      <c r="C389" s="17">
        <v>118685953.991</v>
      </c>
      <c r="D389" s="7">
        <f t="shared" si="39"/>
        <v>0.41386784617057171</v>
      </c>
      <c r="E389" s="7">
        <f t="shared" si="40"/>
        <v>0.58613215382942829</v>
      </c>
      <c r="F389" s="2"/>
      <c r="G389" s="2"/>
      <c r="H389" s="6">
        <f t="shared" si="37"/>
        <v>49120300.148954734</v>
      </c>
      <c r="I389" s="6">
        <f t="shared" si="38"/>
        <v>69565653.842045262</v>
      </c>
      <c r="AC389" s="34"/>
    </row>
    <row r="390" spans="1:29" x14ac:dyDescent="0.35">
      <c r="A390" s="1">
        <v>2042</v>
      </c>
      <c r="B390" s="1">
        <v>5</v>
      </c>
      <c r="C390" s="17">
        <v>115856209.831</v>
      </c>
      <c r="D390" s="7">
        <f t="shared" si="39"/>
        <v>0.39987522760054672</v>
      </c>
      <c r="E390" s="7">
        <f t="shared" si="40"/>
        <v>0.60012477239945328</v>
      </c>
      <c r="F390" s="2"/>
      <c r="G390" s="2"/>
      <c r="H390" s="6">
        <f t="shared" si="37"/>
        <v>46328028.275107823</v>
      </c>
      <c r="I390" s="6">
        <f t="shared" si="38"/>
        <v>69528181.555892169</v>
      </c>
      <c r="AC390" s="34"/>
    </row>
    <row r="391" spans="1:29" x14ac:dyDescent="0.35">
      <c r="A391" s="1">
        <v>2042</v>
      </c>
      <c r="B391" s="1">
        <v>6</v>
      </c>
      <c r="C391" s="17">
        <v>139845350.13</v>
      </c>
      <c r="D391" s="7">
        <f t="shared" si="39"/>
        <v>0.39461920418199004</v>
      </c>
      <c r="E391" s="7">
        <f t="shared" si="40"/>
        <v>0.60538079581800996</v>
      </c>
      <c r="F391" s="2"/>
      <c r="G391" s="2"/>
      <c r="H391" s="6">
        <f t="shared" si="37"/>
        <v>55185660.776852354</v>
      </c>
      <c r="I391" s="6">
        <f t="shared" si="38"/>
        <v>84659689.353147641</v>
      </c>
      <c r="AC391" s="34"/>
    </row>
    <row r="392" spans="1:29" x14ac:dyDescent="0.35">
      <c r="A392" s="1">
        <v>2042</v>
      </c>
      <c r="B392" s="1">
        <v>7</v>
      </c>
      <c r="C392" s="17">
        <v>157449097.25799999</v>
      </c>
      <c r="D392" s="7">
        <f t="shared" si="39"/>
        <v>0.39966966114257596</v>
      </c>
      <c r="E392" s="7">
        <f t="shared" si="40"/>
        <v>0.60033033885742404</v>
      </c>
      <c r="F392" s="2"/>
      <c r="G392" s="2"/>
      <c r="H392" s="6">
        <f t="shared" si="37"/>
        <v>62927627.348309338</v>
      </c>
      <c r="I392" s="6">
        <f t="shared" si="38"/>
        <v>94521469.909690648</v>
      </c>
      <c r="AC392" s="34"/>
    </row>
    <row r="393" spans="1:29" x14ac:dyDescent="0.35">
      <c r="A393" s="1">
        <v>2042</v>
      </c>
      <c r="B393" s="1">
        <v>8</v>
      </c>
      <c r="C393" s="17">
        <v>157865984.05399999</v>
      </c>
      <c r="D393" s="7">
        <f t="shared" si="39"/>
        <v>0.40047193594189834</v>
      </c>
      <c r="E393" s="7">
        <f t="shared" si="40"/>
        <v>0.59952806405810166</v>
      </c>
      <c r="F393" s="2"/>
      <c r="G393" s="2"/>
      <c r="H393" s="6">
        <f t="shared" si="37"/>
        <v>63220896.253478229</v>
      </c>
      <c r="I393" s="6">
        <f t="shared" si="38"/>
        <v>94645087.800521761</v>
      </c>
      <c r="AC393" s="34"/>
    </row>
    <row r="394" spans="1:29" x14ac:dyDescent="0.35">
      <c r="A394" s="1">
        <v>2042</v>
      </c>
      <c r="B394" s="1">
        <v>9</v>
      </c>
      <c r="C394" s="17">
        <v>152415766.92899999</v>
      </c>
      <c r="D394" s="7">
        <f t="shared" si="39"/>
        <v>0.39624467957146869</v>
      </c>
      <c r="E394" s="7">
        <f t="shared" si="40"/>
        <v>0.60375532042853131</v>
      </c>
      <c r="F394" s="2"/>
      <c r="G394" s="2"/>
      <c r="H394" s="6">
        <f t="shared" si="37"/>
        <v>60393936.728421256</v>
      </c>
      <c r="I394" s="6">
        <f t="shared" si="38"/>
        <v>92021830.200578734</v>
      </c>
      <c r="AC394" s="34"/>
    </row>
    <row r="395" spans="1:29" x14ac:dyDescent="0.35">
      <c r="A395" s="1">
        <v>2042</v>
      </c>
      <c r="B395" s="1">
        <v>10</v>
      </c>
      <c r="C395" s="17">
        <v>123180687.29099999</v>
      </c>
      <c r="D395" s="7">
        <f t="shared" si="39"/>
        <v>0.38870650831237263</v>
      </c>
      <c r="E395" s="7">
        <f t="shared" si="40"/>
        <v>0.61129349168762737</v>
      </c>
      <c r="F395" s="2"/>
      <c r="G395" s="2"/>
      <c r="H395" s="6">
        <f t="shared" si="37"/>
        <v>47881134.848402865</v>
      </c>
      <c r="I395" s="6">
        <f t="shared" si="38"/>
        <v>75299552.442597136</v>
      </c>
      <c r="AC395" s="34"/>
    </row>
    <row r="396" spans="1:29" x14ac:dyDescent="0.35">
      <c r="A396" s="1">
        <v>2042</v>
      </c>
      <c r="B396" s="1">
        <v>11</v>
      </c>
      <c r="C396" s="17">
        <v>112246912.316</v>
      </c>
      <c r="D396" s="7">
        <f t="shared" si="39"/>
        <v>0.40572861885914968</v>
      </c>
      <c r="E396" s="7">
        <f t="shared" si="40"/>
        <v>0.59427138114085032</v>
      </c>
      <c r="F396" s="2"/>
      <c r="G396" s="2"/>
      <c r="H396" s="6">
        <f t="shared" si="37"/>
        <v>45541784.705174759</v>
      </c>
      <c r="I396" s="6">
        <f t="shared" si="38"/>
        <v>66705127.610825241</v>
      </c>
      <c r="AC396" s="34"/>
    </row>
    <row r="397" spans="1:29" x14ac:dyDescent="0.35">
      <c r="A397" s="1">
        <v>2042</v>
      </c>
      <c r="B397" s="1">
        <v>12</v>
      </c>
      <c r="C397" s="17">
        <v>130472514.484</v>
      </c>
      <c r="D397" s="7">
        <f t="shared" si="39"/>
        <v>0.43487738600035408</v>
      </c>
      <c r="E397" s="7">
        <f t="shared" si="40"/>
        <v>0.56512261399964592</v>
      </c>
      <c r="F397" s="2"/>
      <c r="G397" s="2"/>
      <c r="H397" s="6">
        <f t="shared" si="37"/>
        <v>56739546.043695256</v>
      </c>
      <c r="I397" s="6">
        <f t="shared" si="38"/>
        <v>73732968.440304741</v>
      </c>
      <c r="AC397" s="34"/>
    </row>
    <row r="398" spans="1:29" x14ac:dyDescent="0.35">
      <c r="A398" s="1">
        <v>2043</v>
      </c>
      <c r="B398" s="1">
        <v>1</v>
      </c>
      <c r="C398" s="17">
        <v>142778050.005</v>
      </c>
      <c r="D398" s="7">
        <f t="shared" si="39"/>
        <v>0.44655166211913755</v>
      </c>
      <c r="E398" s="7">
        <f t="shared" si="40"/>
        <v>0.55344833788086245</v>
      </c>
      <c r="F398" s="2"/>
      <c r="G398" s="2"/>
      <c r="H398" s="6">
        <f t="shared" si="37"/>
        <v>63757775.543862082</v>
      </c>
      <c r="I398" s="6">
        <f t="shared" si="38"/>
        <v>79020274.461137906</v>
      </c>
      <c r="AC398" s="34"/>
    </row>
    <row r="399" spans="1:29" x14ac:dyDescent="0.35">
      <c r="A399" s="1">
        <v>2043</v>
      </c>
      <c r="B399" s="1">
        <v>2</v>
      </c>
      <c r="C399" s="17">
        <v>139818095.49599999</v>
      </c>
      <c r="D399" s="7">
        <f t="shared" si="39"/>
        <v>0.45183540406924005</v>
      </c>
      <c r="E399" s="7">
        <f t="shared" si="40"/>
        <v>0.54816459593075995</v>
      </c>
      <c r="F399" s="2"/>
      <c r="G399" s="2"/>
      <c r="H399" s="6">
        <f t="shared" si="37"/>
        <v>63174765.674626753</v>
      </c>
      <c r="I399" s="6">
        <f t="shared" si="38"/>
        <v>76643329.821373239</v>
      </c>
      <c r="AC399" s="34"/>
    </row>
    <row r="400" spans="1:29" x14ac:dyDescent="0.35">
      <c r="A400" s="1">
        <v>2043</v>
      </c>
      <c r="B400" s="1">
        <v>3</v>
      </c>
      <c r="C400" s="17">
        <v>124575454.86</v>
      </c>
      <c r="D400" s="7">
        <f t="shared" si="39"/>
        <v>0.44149786388473655</v>
      </c>
      <c r="E400" s="7">
        <f t="shared" si="40"/>
        <v>0.55850213611526345</v>
      </c>
      <c r="F400" s="2"/>
      <c r="G400" s="2"/>
      <c r="H400" s="6">
        <f t="shared" si="37"/>
        <v>54999797.21315942</v>
      </c>
      <c r="I400" s="6">
        <f t="shared" si="38"/>
        <v>69575657.646840572</v>
      </c>
      <c r="AC400" s="34"/>
    </row>
    <row r="401" spans="1:29" x14ac:dyDescent="0.35">
      <c r="A401" s="1">
        <v>2043</v>
      </c>
      <c r="B401" s="1">
        <v>4</v>
      </c>
      <c r="C401" s="17">
        <v>118539934.848</v>
      </c>
      <c r="D401" s="7">
        <f t="shared" si="39"/>
        <v>0.41386784617057171</v>
      </c>
      <c r="E401" s="7">
        <f t="shared" si="40"/>
        <v>0.58613215382942829</v>
      </c>
      <c r="F401" s="2"/>
      <c r="G401" s="2"/>
      <c r="H401" s="6">
        <f t="shared" si="37"/>
        <v>49059867.520741656</v>
      </c>
      <c r="I401" s="6">
        <f t="shared" si="38"/>
        <v>69480067.327258348</v>
      </c>
      <c r="AC401" s="34"/>
    </row>
    <row r="402" spans="1:29" x14ac:dyDescent="0.35">
      <c r="A402" s="1">
        <v>2043</v>
      </c>
      <c r="B402" s="1">
        <v>5</v>
      </c>
      <c r="C402" s="17">
        <v>115848154.759</v>
      </c>
      <c r="D402" s="7">
        <f t="shared" si="39"/>
        <v>0.39987522760054672</v>
      </c>
      <c r="E402" s="7">
        <f t="shared" si="40"/>
        <v>0.60012477239945328</v>
      </c>
      <c r="F402" s="2"/>
      <c r="G402" s="2"/>
      <c r="H402" s="6">
        <f t="shared" si="37"/>
        <v>46324807.251358487</v>
      </c>
      <c r="I402" s="6">
        <f t="shared" si="38"/>
        <v>69523347.507641524</v>
      </c>
      <c r="AC402" s="34"/>
    </row>
    <row r="403" spans="1:29" x14ac:dyDescent="0.35">
      <c r="A403" s="1">
        <v>2043</v>
      </c>
      <c r="B403" s="1">
        <v>6</v>
      </c>
      <c r="C403" s="17">
        <v>139924926.26100001</v>
      </c>
      <c r="D403" s="7">
        <f t="shared" si="39"/>
        <v>0.39461920418199004</v>
      </c>
      <c r="E403" s="7">
        <f t="shared" si="40"/>
        <v>0.60538079581800996</v>
      </c>
      <c r="F403" s="2"/>
      <c r="G403" s="2"/>
      <c r="H403" s="6">
        <f t="shared" si="37"/>
        <v>55217063.04633946</v>
      </c>
      <c r="I403" s="6">
        <f t="shared" si="38"/>
        <v>84707863.21466054</v>
      </c>
      <c r="AC403" s="34"/>
    </row>
    <row r="404" spans="1:29" x14ac:dyDescent="0.35">
      <c r="A404" s="1">
        <v>2043</v>
      </c>
      <c r="B404" s="1">
        <v>7</v>
      </c>
      <c r="C404" s="17">
        <v>157592125.933</v>
      </c>
      <c r="D404" s="7">
        <f t="shared" si="39"/>
        <v>0.39966966114257596</v>
      </c>
      <c r="E404" s="7">
        <f t="shared" si="40"/>
        <v>0.60033033885742404</v>
      </c>
      <c r="F404" s="2"/>
      <c r="G404" s="2"/>
      <c r="H404" s="6">
        <f t="shared" si="37"/>
        <v>62984791.57038027</v>
      </c>
      <c r="I404" s="6">
        <f t="shared" si="38"/>
        <v>94607334.362619728</v>
      </c>
      <c r="AC404" s="34"/>
    </row>
    <row r="405" spans="1:29" x14ac:dyDescent="0.35">
      <c r="A405" s="1">
        <v>2043</v>
      </c>
      <c r="B405" s="1">
        <v>8</v>
      </c>
      <c r="C405" s="17">
        <v>158015275.68399999</v>
      </c>
      <c r="D405" s="7">
        <f t="shared" si="39"/>
        <v>0.40047193594189834</v>
      </c>
      <c r="E405" s="7">
        <f t="shared" si="40"/>
        <v>0.59952806405810166</v>
      </c>
      <c r="F405" s="2"/>
      <c r="G405" s="2"/>
      <c r="H405" s="6">
        <f t="shared" si="37"/>
        <v>63280683.361564249</v>
      </c>
      <c r="I405" s="6">
        <f t="shared" si="38"/>
        <v>94734592.322435737</v>
      </c>
      <c r="AC405" s="34"/>
    </row>
    <row r="406" spans="1:29" x14ac:dyDescent="0.35">
      <c r="A406" s="1">
        <v>2043</v>
      </c>
      <c r="B406" s="1">
        <v>9</v>
      </c>
      <c r="C406" s="17">
        <v>152508285.824</v>
      </c>
      <c r="D406" s="7">
        <f t="shared" si="39"/>
        <v>0.39624467957146869</v>
      </c>
      <c r="E406" s="7">
        <f t="shared" si="40"/>
        <v>0.60375532042853131</v>
      </c>
      <c r="F406" s="2"/>
      <c r="G406" s="2"/>
      <c r="H406" s="6">
        <f t="shared" si="37"/>
        <v>60430596.848324843</v>
      </c>
      <c r="I406" s="6">
        <f t="shared" si="38"/>
        <v>92077688.975675166</v>
      </c>
      <c r="AC406" s="34"/>
    </row>
    <row r="407" spans="1:29" x14ac:dyDescent="0.35">
      <c r="A407" s="1">
        <v>2043</v>
      </c>
      <c r="B407" s="1">
        <v>10</v>
      </c>
      <c r="C407" s="17">
        <v>123187282.758</v>
      </c>
      <c r="D407" s="7">
        <f t="shared" si="39"/>
        <v>0.38870650831237263</v>
      </c>
      <c r="E407" s="7">
        <f t="shared" si="40"/>
        <v>0.61129349168762737</v>
      </c>
      <c r="F407" s="2"/>
      <c r="G407" s="2"/>
      <c r="H407" s="6">
        <f t="shared" si="37"/>
        <v>47883698.549351126</v>
      </c>
      <c r="I407" s="6">
        <f t="shared" si="38"/>
        <v>75303584.208648875</v>
      </c>
      <c r="AC407" s="34"/>
    </row>
    <row r="408" spans="1:29" x14ac:dyDescent="0.35">
      <c r="A408" s="1">
        <v>2043</v>
      </c>
      <c r="B408" s="1">
        <v>11</v>
      </c>
      <c r="C408" s="17">
        <v>112106059.62199999</v>
      </c>
      <c r="D408" s="7">
        <f t="shared" si="39"/>
        <v>0.40572861885914968</v>
      </c>
      <c r="E408" s="7">
        <f t="shared" si="40"/>
        <v>0.59427138114085032</v>
      </c>
      <c r="F408" s="2"/>
      <c r="G408" s="2"/>
      <c r="H408" s="6">
        <f t="shared" si="37"/>
        <v>45484636.736175545</v>
      </c>
      <c r="I408" s="6">
        <f t="shared" si="38"/>
        <v>66621422.885824449</v>
      </c>
      <c r="AC408" s="34"/>
    </row>
    <row r="409" spans="1:29" x14ac:dyDescent="0.35">
      <c r="A409" s="1">
        <v>2043</v>
      </c>
      <c r="B409" s="1">
        <v>12</v>
      </c>
      <c r="C409" s="17">
        <v>130100759.295</v>
      </c>
      <c r="D409" s="7">
        <f t="shared" si="39"/>
        <v>0.43487738600035408</v>
      </c>
      <c r="E409" s="7">
        <f t="shared" si="40"/>
        <v>0.56512261399964592</v>
      </c>
      <c r="F409" s="2"/>
      <c r="G409" s="2"/>
      <c r="H409" s="6">
        <f t="shared" si="37"/>
        <v>56577878.118870869</v>
      </c>
      <c r="I409" s="6">
        <f t="shared" si="38"/>
        <v>73522881.176129133</v>
      </c>
      <c r="AC409" s="34"/>
    </row>
    <row r="410" spans="1:29" x14ac:dyDescent="0.35">
      <c r="A410" s="1">
        <v>2044</v>
      </c>
      <c r="B410" s="1">
        <v>1</v>
      </c>
      <c r="C410" s="17">
        <v>142278369.21599999</v>
      </c>
      <c r="D410" s="7">
        <f t="shared" si="39"/>
        <v>0.44655166211913755</v>
      </c>
      <c r="E410" s="7">
        <f t="shared" si="40"/>
        <v>0.55344833788086245</v>
      </c>
      <c r="F410" s="2"/>
      <c r="G410" s="2"/>
      <c r="H410" s="6">
        <f t="shared" si="37"/>
        <v>63534642.257005133</v>
      </c>
      <c r="I410" s="6">
        <f t="shared" si="38"/>
        <v>78743726.958994865</v>
      </c>
      <c r="AC410" s="34"/>
    </row>
    <row r="411" spans="1:29" x14ac:dyDescent="0.35">
      <c r="A411" s="1">
        <v>2044</v>
      </c>
      <c r="B411" s="1">
        <v>2</v>
      </c>
      <c r="C411" s="17">
        <v>139598459.30700001</v>
      </c>
      <c r="D411" s="7">
        <f t="shared" si="39"/>
        <v>0.45183540406924005</v>
      </c>
      <c r="E411" s="7">
        <f t="shared" si="40"/>
        <v>0.54816459593075995</v>
      </c>
      <c r="F411" s="2"/>
      <c r="G411" s="2"/>
      <c r="H411" s="6">
        <f t="shared" si="37"/>
        <v>63075526.268421717</v>
      </c>
      <c r="I411" s="6">
        <f t="shared" si="38"/>
        <v>76522933.038578302</v>
      </c>
      <c r="AC411" s="34"/>
    </row>
    <row r="412" spans="1:29" x14ac:dyDescent="0.35">
      <c r="A412" s="1">
        <v>2044</v>
      </c>
      <c r="B412" s="1">
        <v>3</v>
      </c>
      <c r="C412" s="17">
        <v>126713931.745</v>
      </c>
      <c r="D412" s="7">
        <f t="shared" si="39"/>
        <v>0.44149786388473655</v>
      </c>
      <c r="E412" s="7">
        <f t="shared" si="40"/>
        <v>0.55850213611526345</v>
      </c>
      <c r="F412" s="2"/>
      <c r="G412" s="2"/>
      <c r="H412" s="6">
        <f t="shared" si="37"/>
        <v>55943930.18985381</v>
      </c>
      <c r="I412" s="6">
        <f t="shared" si="38"/>
        <v>70770001.555146188</v>
      </c>
      <c r="AC412" s="34"/>
    </row>
    <row r="413" spans="1:29" x14ac:dyDescent="0.35">
      <c r="A413" s="1">
        <v>2044</v>
      </c>
      <c r="B413" s="1">
        <v>4</v>
      </c>
      <c r="C413" s="17">
        <v>118410581.61300001</v>
      </c>
      <c r="D413" s="7">
        <f t="shared" si="39"/>
        <v>0.41386784617057171</v>
      </c>
      <c r="E413" s="7">
        <f t="shared" si="40"/>
        <v>0.58613215382942829</v>
      </c>
      <c r="F413" s="2"/>
      <c r="G413" s="2"/>
      <c r="H413" s="6">
        <f t="shared" si="37"/>
        <v>49006332.37597701</v>
      </c>
      <c r="I413" s="6">
        <f t="shared" si="38"/>
        <v>69404249.237022996</v>
      </c>
      <c r="AC413" s="34"/>
    </row>
    <row r="414" spans="1:29" x14ac:dyDescent="0.35">
      <c r="A414" s="1">
        <v>2044</v>
      </c>
      <c r="B414" s="1">
        <v>5</v>
      </c>
      <c r="C414" s="17">
        <v>115844266.84100001</v>
      </c>
      <c r="D414" s="7">
        <f t="shared" si="39"/>
        <v>0.39987522760054672</v>
      </c>
      <c r="E414" s="7">
        <f t="shared" si="40"/>
        <v>0.60012477239945328</v>
      </c>
      <c r="F414" s="2"/>
      <c r="G414" s="2"/>
      <c r="H414" s="6">
        <f t="shared" si="37"/>
        <v>46323252.569263346</v>
      </c>
      <c r="I414" s="6">
        <f t="shared" si="38"/>
        <v>69521014.271736667</v>
      </c>
      <c r="AC414" s="34"/>
    </row>
    <row r="415" spans="1:29" x14ac:dyDescent="0.35">
      <c r="A415" s="1">
        <v>2044</v>
      </c>
      <c r="B415" s="1">
        <v>6</v>
      </c>
      <c r="C415" s="17">
        <v>140001915.266</v>
      </c>
      <c r="D415" s="7">
        <f t="shared" si="39"/>
        <v>0.39461920418199004</v>
      </c>
      <c r="E415" s="7">
        <f t="shared" si="40"/>
        <v>0.60538079581800996</v>
      </c>
      <c r="F415" s="2"/>
      <c r="G415" s="2"/>
      <c r="H415" s="6">
        <f t="shared" si="37"/>
        <v>55247444.386223324</v>
      </c>
      <c r="I415" s="6">
        <f t="shared" si="38"/>
        <v>84754470.879776686</v>
      </c>
      <c r="AC415" s="34"/>
    </row>
    <row r="416" spans="1:29" x14ac:dyDescent="0.35">
      <c r="A416" s="1">
        <v>2044</v>
      </c>
      <c r="B416" s="1">
        <v>7</v>
      </c>
      <c r="C416" s="17">
        <v>157738173.509</v>
      </c>
      <c r="D416" s="7">
        <f t="shared" si="39"/>
        <v>0.39966966114257596</v>
      </c>
      <c r="E416" s="7">
        <f t="shared" si="40"/>
        <v>0.60033033885742404</v>
      </c>
      <c r="F416" s="2"/>
      <c r="G416" s="2"/>
      <c r="H416" s="6">
        <f t="shared" si="37"/>
        <v>63043162.35559088</v>
      </c>
      <c r="I416" s="6">
        <f t="shared" si="38"/>
        <v>94695011.153409123</v>
      </c>
      <c r="AC416" s="34"/>
    </row>
    <row r="417" spans="1:29" x14ac:dyDescent="0.35">
      <c r="A417" s="1">
        <v>2044</v>
      </c>
      <c r="B417" s="1">
        <v>8</v>
      </c>
      <c r="C417" s="17">
        <v>158170143.69299999</v>
      </c>
      <c r="D417" s="7">
        <f t="shared" si="39"/>
        <v>0.40047193594189834</v>
      </c>
      <c r="E417" s="7">
        <f t="shared" si="40"/>
        <v>0.59952806405810166</v>
      </c>
      <c r="F417" s="2"/>
      <c r="G417" s="2"/>
      <c r="H417" s="6">
        <f t="shared" si="37"/>
        <v>63342703.652943946</v>
      </c>
      <c r="I417" s="6">
        <f t="shared" si="38"/>
        <v>94827440.040056035</v>
      </c>
      <c r="AC417" s="34"/>
    </row>
    <row r="418" spans="1:29" x14ac:dyDescent="0.35">
      <c r="A418" s="1">
        <v>2044</v>
      </c>
      <c r="B418" s="1">
        <v>9</v>
      </c>
      <c r="C418" s="17">
        <v>152606021.42899999</v>
      </c>
      <c r="D418" s="7">
        <f t="shared" si="39"/>
        <v>0.39624467957146869</v>
      </c>
      <c r="E418" s="7">
        <f t="shared" si="40"/>
        <v>0.60375532042853131</v>
      </c>
      <c r="F418" s="2"/>
      <c r="G418" s="2"/>
      <c r="H418" s="6">
        <f t="shared" ref="H418:H481" si="41">$C418*D418</f>
        <v>60469324.061810784</v>
      </c>
      <c r="I418" s="6">
        <f t="shared" ref="I418:I481" si="42">$C418*E418</f>
        <v>92136697.367189199</v>
      </c>
      <c r="AC418" s="34"/>
    </row>
    <row r="419" spans="1:29" x14ac:dyDescent="0.35">
      <c r="A419" s="1">
        <v>2044</v>
      </c>
      <c r="B419" s="1">
        <v>10</v>
      </c>
      <c r="C419" s="17">
        <v>123191304.015</v>
      </c>
      <c r="D419" s="7">
        <f t="shared" si="39"/>
        <v>0.38870650831237263</v>
      </c>
      <c r="E419" s="7">
        <f t="shared" si="40"/>
        <v>0.61129349168762737</v>
      </c>
      <c r="F419" s="2"/>
      <c r="G419" s="2"/>
      <c r="H419" s="6">
        <f t="shared" si="41"/>
        <v>47885261.638118625</v>
      </c>
      <c r="I419" s="6">
        <f t="shared" si="42"/>
        <v>75306042.376881376</v>
      </c>
      <c r="AC419" s="34"/>
    </row>
    <row r="420" spans="1:29" x14ac:dyDescent="0.35">
      <c r="A420" s="1">
        <v>2044</v>
      </c>
      <c r="B420" s="1">
        <v>11</v>
      </c>
      <c r="C420" s="17">
        <v>111962289.712</v>
      </c>
      <c r="D420" s="7">
        <f t="shared" si="39"/>
        <v>0.40572861885914968</v>
      </c>
      <c r="E420" s="7">
        <f t="shared" si="40"/>
        <v>0.59427138114085032</v>
      </c>
      <c r="F420" s="2"/>
      <c r="G420" s="2"/>
      <c r="H420" s="6">
        <f t="shared" si="41"/>
        <v>45426305.169157743</v>
      </c>
      <c r="I420" s="6">
        <f t="shared" si="42"/>
        <v>66535984.542842254</v>
      </c>
      <c r="AC420" s="34"/>
    </row>
    <row r="421" spans="1:29" x14ac:dyDescent="0.35">
      <c r="A421" s="1">
        <v>2044</v>
      </c>
      <c r="B421" s="1">
        <v>12</v>
      </c>
      <c r="C421" s="17">
        <v>129730458.626</v>
      </c>
      <c r="D421" s="7">
        <f t="shared" si="39"/>
        <v>0.43487738600035408</v>
      </c>
      <c r="E421" s="7">
        <f t="shared" si="40"/>
        <v>0.56512261399964592</v>
      </c>
      <c r="F421" s="2"/>
      <c r="G421" s="2"/>
      <c r="H421" s="6">
        <f t="shared" si="41"/>
        <v>56416842.731901966</v>
      </c>
      <c r="I421" s="6">
        <f t="shared" si="42"/>
        <v>73313615.894098029</v>
      </c>
      <c r="AC421" s="34"/>
    </row>
    <row r="422" spans="1:29" x14ac:dyDescent="0.35">
      <c r="A422" s="1">
        <v>2045</v>
      </c>
      <c r="B422" s="1">
        <v>1</v>
      </c>
      <c r="C422" s="17">
        <v>141767161.83500001</v>
      </c>
      <c r="D422" s="7">
        <f t="shared" si="39"/>
        <v>0.44655166211913755</v>
      </c>
      <c r="E422" s="7">
        <f t="shared" si="40"/>
        <v>0.55344833788086245</v>
      </c>
      <c r="F422" s="2"/>
      <c r="G422" s="2"/>
      <c r="H422" s="6">
        <f t="shared" si="41"/>
        <v>63306361.751332015</v>
      </c>
      <c r="I422" s="6">
        <f t="shared" si="42"/>
        <v>78460800.083667994</v>
      </c>
      <c r="AC422" s="34"/>
    </row>
    <row r="423" spans="1:29" x14ac:dyDescent="0.35">
      <c r="A423" s="1">
        <v>2045</v>
      </c>
      <c r="B423" s="1">
        <v>2</v>
      </c>
      <c r="C423" s="17">
        <v>138832643.016</v>
      </c>
      <c r="D423" s="7">
        <f t="shared" si="39"/>
        <v>0.45183540406924005</v>
      </c>
      <c r="E423" s="7">
        <f t="shared" si="40"/>
        <v>0.54816459593075995</v>
      </c>
      <c r="F423" s="2"/>
      <c r="G423" s="2"/>
      <c r="H423" s="6">
        <f t="shared" si="41"/>
        <v>62729503.355134919</v>
      </c>
      <c r="I423" s="6">
        <f t="shared" si="42"/>
        <v>76103139.660865083</v>
      </c>
      <c r="AC423" s="34"/>
    </row>
    <row r="424" spans="1:29" x14ac:dyDescent="0.35">
      <c r="A424" s="1">
        <v>2045</v>
      </c>
      <c r="B424" s="1">
        <v>3</v>
      </c>
      <c r="C424" s="17">
        <v>123984021.789</v>
      </c>
      <c r="D424" s="7">
        <f t="shared" si="39"/>
        <v>0.44149786388473655</v>
      </c>
      <c r="E424" s="7">
        <f t="shared" si="40"/>
        <v>0.55850213611526345</v>
      </c>
      <c r="F424" s="2"/>
      <c r="G424" s="2"/>
      <c r="H424" s="6">
        <f t="shared" si="41"/>
        <v>54738680.775682136</v>
      </c>
      <c r="I424" s="6">
        <f t="shared" si="42"/>
        <v>69245341.013317868</v>
      </c>
      <c r="AC424" s="34"/>
    </row>
    <row r="425" spans="1:29" x14ac:dyDescent="0.35">
      <c r="A425" s="1">
        <v>2045</v>
      </c>
      <c r="B425" s="1">
        <v>4</v>
      </c>
      <c r="C425" s="17">
        <v>118298510.90700001</v>
      </c>
      <c r="D425" s="7">
        <f t="shared" si="39"/>
        <v>0.41386784617057171</v>
      </c>
      <c r="E425" s="7">
        <f t="shared" si="40"/>
        <v>0.58613215382942829</v>
      </c>
      <c r="F425" s="2"/>
      <c r="G425" s="2"/>
      <c r="H425" s="6">
        <f t="shared" si="41"/>
        <v>48959949.914265975</v>
      </c>
      <c r="I425" s="6">
        <f t="shared" si="42"/>
        <v>69338560.99273403</v>
      </c>
      <c r="AC425" s="34"/>
    </row>
    <row r="426" spans="1:29" x14ac:dyDescent="0.35">
      <c r="A426" s="1">
        <v>2045</v>
      </c>
      <c r="B426" s="1">
        <v>5</v>
      </c>
      <c r="C426" s="17">
        <v>115863942.755</v>
      </c>
      <c r="D426" s="7">
        <f t="shared" si="39"/>
        <v>0.39987522760054672</v>
      </c>
      <c r="E426" s="7">
        <f t="shared" si="40"/>
        <v>0.60012477239945328</v>
      </c>
      <c r="F426" s="2"/>
      <c r="G426" s="2"/>
      <c r="H426" s="6">
        <f t="shared" si="41"/>
        <v>46331120.479852341</v>
      </c>
      <c r="I426" s="6">
        <f t="shared" si="42"/>
        <v>69532822.275147662</v>
      </c>
      <c r="AC426" s="34"/>
    </row>
    <row r="427" spans="1:29" x14ac:dyDescent="0.35">
      <c r="A427" s="1">
        <v>2045</v>
      </c>
      <c r="B427" s="1">
        <v>6</v>
      </c>
      <c r="C427" s="17">
        <v>140102513.39199999</v>
      </c>
      <c r="D427" s="7">
        <f t="shared" si="39"/>
        <v>0.39461920418199004</v>
      </c>
      <c r="E427" s="7">
        <f t="shared" si="40"/>
        <v>0.60538079581800996</v>
      </c>
      <c r="F427" s="2"/>
      <c r="G427" s="2"/>
      <c r="H427" s="6">
        <f t="shared" si="41"/>
        <v>55287142.338647634</v>
      </c>
      <c r="I427" s="6">
        <f t="shared" si="42"/>
        <v>84815371.053352356</v>
      </c>
      <c r="AC427" s="34"/>
    </row>
    <row r="428" spans="1:29" x14ac:dyDescent="0.35">
      <c r="A428" s="1">
        <v>2045</v>
      </c>
      <c r="B428" s="1">
        <v>7</v>
      </c>
      <c r="C428" s="17">
        <v>157904460.41100001</v>
      </c>
      <c r="D428" s="7">
        <f t="shared" si="39"/>
        <v>0.39966966114257596</v>
      </c>
      <c r="E428" s="7">
        <f t="shared" si="40"/>
        <v>0.60033033885742404</v>
      </c>
      <c r="F428" s="2"/>
      <c r="G428" s="2"/>
      <c r="H428" s="6">
        <f t="shared" si="41"/>
        <v>63109622.185365677</v>
      </c>
      <c r="I428" s="6">
        <f t="shared" si="42"/>
        <v>94794838.225634336</v>
      </c>
      <c r="AC428" s="34"/>
    </row>
    <row r="429" spans="1:29" x14ac:dyDescent="0.35">
      <c r="A429" s="1">
        <v>2045</v>
      </c>
      <c r="B429" s="1">
        <v>8</v>
      </c>
      <c r="C429" s="17">
        <v>158348548.866</v>
      </c>
      <c r="D429" s="7">
        <f t="shared" si="39"/>
        <v>0.40047193594189834</v>
      </c>
      <c r="E429" s="7">
        <f t="shared" si="40"/>
        <v>0.59952806405810166</v>
      </c>
      <c r="F429" s="2"/>
      <c r="G429" s="2"/>
      <c r="H429" s="6">
        <f t="shared" si="41"/>
        <v>63414149.917957306</v>
      </c>
      <c r="I429" s="6">
        <f t="shared" si="42"/>
        <v>94934398.948042691</v>
      </c>
      <c r="AC429" s="34"/>
    </row>
    <row r="430" spans="1:29" x14ac:dyDescent="0.35">
      <c r="A430" s="1">
        <v>2045</v>
      </c>
      <c r="B430" s="1">
        <v>9</v>
      </c>
      <c r="C430" s="17">
        <v>152737798.40200001</v>
      </c>
      <c r="D430" s="7">
        <f t="shared" si="39"/>
        <v>0.39624467957146869</v>
      </c>
      <c r="E430" s="7">
        <f t="shared" si="40"/>
        <v>0.60375532042853131</v>
      </c>
      <c r="F430" s="2"/>
      <c r="G430" s="2"/>
      <c r="H430" s="6">
        <f t="shared" si="41"/>
        <v>60521539.986252077</v>
      </c>
      <c r="I430" s="6">
        <f t="shared" si="42"/>
        <v>92216258.415747926</v>
      </c>
      <c r="AC430" s="34"/>
    </row>
    <row r="431" spans="1:29" x14ac:dyDescent="0.35">
      <c r="A431" s="1">
        <v>2045</v>
      </c>
      <c r="B431" s="1">
        <v>10</v>
      </c>
      <c r="C431" s="17">
        <v>123238885.45999999</v>
      </c>
      <c r="D431" s="7">
        <f t="shared" ref="D431:D493" si="43">1-E431</f>
        <v>0.38870650831237263</v>
      </c>
      <c r="E431" s="7">
        <f t="shared" si="40"/>
        <v>0.61129349168762737</v>
      </c>
      <c r="F431" s="2"/>
      <c r="G431" s="2"/>
      <c r="H431" s="6">
        <f t="shared" si="41"/>
        <v>47903756.855465025</v>
      </c>
      <c r="I431" s="6">
        <f t="shared" si="42"/>
        <v>75335128.604534969</v>
      </c>
      <c r="AC431" s="34"/>
    </row>
    <row r="432" spans="1:29" x14ac:dyDescent="0.35">
      <c r="A432" s="1">
        <v>2045</v>
      </c>
      <c r="B432" s="1">
        <v>11</v>
      </c>
      <c r="C432" s="17">
        <v>111864651.631</v>
      </c>
      <c r="D432" s="7">
        <f t="shared" si="43"/>
        <v>0.40572861885914968</v>
      </c>
      <c r="E432" s="7">
        <f t="shared" si="40"/>
        <v>0.59427138114085032</v>
      </c>
      <c r="F432" s="2"/>
      <c r="G432" s="2"/>
      <c r="H432" s="6">
        <f t="shared" si="41"/>
        <v>45386690.605405554</v>
      </c>
      <c r="I432" s="6">
        <f t="shared" si="42"/>
        <v>66477961.025594443</v>
      </c>
      <c r="AC432" s="34"/>
    </row>
    <row r="433" spans="1:29" x14ac:dyDescent="0.35">
      <c r="A433" s="1">
        <v>2045</v>
      </c>
      <c r="B433" s="1">
        <v>12</v>
      </c>
      <c r="C433" s="17">
        <v>129404853.684</v>
      </c>
      <c r="D433" s="7">
        <f t="shared" si="43"/>
        <v>0.43487738600035408</v>
      </c>
      <c r="E433" s="7">
        <f t="shared" si="40"/>
        <v>0.56512261399964592</v>
      </c>
      <c r="F433" s="2"/>
      <c r="G433" s="2"/>
      <c r="H433" s="6">
        <f t="shared" si="41"/>
        <v>56275244.505856209</v>
      </c>
      <c r="I433" s="6">
        <f t="shared" si="42"/>
        <v>73129609.178143784</v>
      </c>
      <c r="AC433" s="34"/>
    </row>
    <row r="434" spans="1:29" x14ac:dyDescent="0.35">
      <c r="A434" s="1">
        <v>2046</v>
      </c>
      <c r="B434" s="1">
        <v>1</v>
      </c>
      <c r="C434" s="17">
        <v>141292598.71000001</v>
      </c>
      <c r="D434" s="7">
        <f t="shared" si="43"/>
        <v>0.44655166211913755</v>
      </c>
      <c r="E434" s="7">
        <f t="shared" si="40"/>
        <v>0.55344833788086245</v>
      </c>
      <c r="F434" s="2"/>
      <c r="G434" s="2"/>
      <c r="H434" s="6">
        <f t="shared" si="41"/>
        <v>63094444.799082816</v>
      </c>
      <c r="I434" s="6">
        <f t="shared" si="42"/>
        <v>78198153.910917193</v>
      </c>
      <c r="AC434" s="34"/>
    </row>
    <row r="435" spans="1:29" x14ac:dyDescent="0.35">
      <c r="A435" s="1">
        <v>2046</v>
      </c>
      <c r="B435" s="1">
        <v>2</v>
      </c>
      <c r="C435" s="17">
        <v>138366447.23199999</v>
      </c>
      <c r="D435" s="7">
        <f t="shared" si="43"/>
        <v>0.45183540406924005</v>
      </c>
      <c r="E435" s="7">
        <f t="shared" si="40"/>
        <v>0.54816459593075995</v>
      </c>
      <c r="F435" s="2"/>
      <c r="G435" s="2"/>
      <c r="H435" s="6">
        <f t="shared" si="41"/>
        <v>62518859.594695896</v>
      </c>
      <c r="I435" s="6">
        <f t="shared" si="42"/>
        <v>75847587.637304097</v>
      </c>
      <c r="AC435" s="34"/>
    </row>
    <row r="436" spans="1:29" x14ac:dyDescent="0.35">
      <c r="A436" s="1">
        <v>2046</v>
      </c>
      <c r="B436" s="1">
        <v>3</v>
      </c>
      <c r="C436" s="17">
        <v>123714956.138</v>
      </c>
      <c r="D436" s="7">
        <f t="shared" si="43"/>
        <v>0.44149786388473655</v>
      </c>
      <c r="E436" s="7">
        <f t="shared" si="40"/>
        <v>0.55850213611526345</v>
      </c>
      <c r="F436" s="2"/>
      <c r="G436" s="2"/>
      <c r="H436" s="6">
        <f t="shared" si="41"/>
        <v>54619888.865520872</v>
      </c>
      <c r="I436" s="6">
        <f t="shared" si="42"/>
        <v>69095067.272479117</v>
      </c>
      <c r="AC436" s="34"/>
    </row>
    <row r="437" spans="1:29" x14ac:dyDescent="0.35">
      <c r="A437" s="1">
        <v>2046</v>
      </c>
      <c r="B437" s="1">
        <v>4</v>
      </c>
      <c r="C437" s="17">
        <v>118208176.912</v>
      </c>
      <c r="D437" s="7">
        <f t="shared" si="43"/>
        <v>0.41386784617057171</v>
      </c>
      <c r="E437" s="7">
        <f t="shared" si="40"/>
        <v>0.58613215382942829</v>
      </c>
      <c r="F437" s="2"/>
      <c r="G437" s="2"/>
      <c r="H437" s="6">
        <f t="shared" si="41"/>
        <v>48922563.578319341</v>
      </c>
      <c r="I437" s="6">
        <f t="shared" si="42"/>
        <v>69285613.33368066</v>
      </c>
      <c r="AC437" s="34"/>
    </row>
    <row r="438" spans="1:29" x14ac:dyDescent="0.35">
      <c r="A438" s="1">
        <v>2046</v>
      </c>
      <c r="B438" s="1">
        <v>5</v>
      </c>
      <c r="C438" s="17">
        <v>115900381.79899999</v>
      </c>
      <c r="D438" s="7">
        <f t="shared" si="43"/>
        <v>0.39987522760054672</v>
      </c>
      <c r="E438" s="7">
        <f t="shared" si="40"/>
        <v>0.60012477239945328</v>
      </c>
      <c r="F438" s="2"/>
      <c r="G438" s="2"/>
      <c r="H438" s="6">
        <f t="shared" si="41"/>
        <v>46345691.550865389</v>
      </c>
      <c r="I438" s="6">
        <f t="shared" si="42"/>
        <v>69554690.248134613</v>
      </c>
      <c r="AC438" s="34"/>
    </row>
    <row r="439" spans="1:29" x14ac:dyDescent="0.35">
      <c r="A439" s="1">
        <v>2046</v>
      </c>
      <c r="B439" s="1">
        <v>6</v>
      </c>
      <c r="C439" s="17">
        <v>140210673.86199999</v>
      </c>
      <c r="D439" s="7">
        <f t="shared" si="43"/>
        <v>0.39461920418199004</v>
      </c>
      <c r="E439" s="7">
        <f t="shared" si="40"/>
        <v>0.60538079581800996</v>
      </c>
      <c r="F439" s="2"/>
      <c r="G439" s="2"/>
      <c r="H439" s="6">
        <f t="shared" si="41"/>
        <v>55329824.537242986</v>
      </c>
      <c r="I439" s="6">
        <f t="shared" si="42"/>
        <v>84880849.324756995</v>
      </c>
      <c r="AC439" s="34"/>
    </row>
    <row r="440" spans="1:29" x14ac:dyDescent="0.35">
      <c r="A440" s="1">
        <v>2046</v>
      </c>
      <c r="B440" s="1">
        <v>7</v>
      </c>
      <c r="C440" s="17">
        <v>158071338.57699999</v>
      </c>
      <c r="D440" s="7">
        <f t="shared" si="43"/>
        <v>0.39966966114257596</v>
      </c>
      <c r="E440" s="7">
        <f t="shared" si="40"/>
        <v>0.60033033885742404</v>
      </c>
      <c r="F440" s="2"/>
      <c r="G440" s="2"/>
      <c r="H440" s="6">
        <f t="shared" si="41"/>
        <v>63176318.32542298</v>
      </c>
      <c r="I440" s="6">
        <f t="shared" si="42"/>
        <v>94895020.251577005</v>
      </c>
      <c r="AC440" s="34"/>
    </row>
    <row r="441" spans="1:29" x14ac:dyDescent="0.35">
      <c r="A441" s="1">
        <v>2046</v>
      </c>
      <c r="B441" s="1">
        <v>8</v>
      </c>
      <c r="C441" s="17">
        <v>158525263.43399999</v>
      </c>
      <c r="D441" s="7">
        <f t="shared" si="43"/>
        <v>0.40047193594189834</v>
      </c>
      <c r="E441" s="7">
        <f t="shared" si="40"/>
        <v>0.59952806405810166</v>
      </c>
      <c r="F441" s="2"/>
      <c r="G441" s="2"/>
      <c r="H441" s="6">
        <f t="shared" si="41"/>
        <v>63484919.143113405</v>
      </c>
      <c r="I441" s="6">
        <f t="shared" si="42"/>
        <v>95040344.290886581</v>
      </c>
      <c r="AC441" s="34"/>
    </row>
    <row r="442" spans="1:29" x14ac:dyDescent="0.35">
      <c r="A442" s="1">
        <v>2046</v>
      </c>
      <c r="B442" s="1">
        <v>9</v>
      </c>
      <c r="C442" s="17">
        <v>152870424.97299999</v>
      </c>
      <c r="D442" s="7">
        <f t="shared" si="43"/>
        <v>0.39624467957146869</v>
      </c>
      <c r="E442" s="7">
        <f t="shared" si="40"/>
        <v>0.60375532042853131</v>
      </c>
      <c r="F442" s="2"/>
      <c r="G442" s="2"/>
      <c r="H442" s="6">
        <f t="shared" si="41"/>
        <v>60574092.559380628</v>
      </c>
      <c r="I442" s="6">
        <f t="shared" si="42"/>
        <v>92296332.413619369</v>
      </c>
      <c r="AC442" s="34"/>
    </row>
    <row r="443" spans="1:29" x14ac:dyDescent="0.35">
      <c r="A443" s="1">
        <v>2046</v>
      </c>
      <c r="B443" s="1">
        <v>10</v>
      </c>
      <c r="C443" s="17">
        <v>123294934.353</v>
      </c>
      <c r="D443" s="7">
        <f t="shared" si="43"/>
        <v>0.38870650831237263</v>
      </c>
      <c r="E443" s="7">
        <f t="shared" ref="E443:E506" si="44">E431</f>
        <v>0.61129349168762737</v>
      </c>
      <c r="F443" s="2"/>
      <c r="G443" s="2"/>
      <c r="H443" s="6">
        <f t="shared" si="41"/>
        <v>47925543.424957834</v>
      </c>
      <c r="I443" s="6">
        <f t="shared" si="42"/>
        <v>75369390.928042173</v>
      </c>
      <c r="AC443" s="34"/>
    </row>
    <row r="444" spans="1:29" x14ac:dyDescent="0.35">
      <c r="A444" s="1">
        <v>2046</v>
      </c>
      <c r="B444" s="1">
        <v>11</v>
      </c>
      <c r="C444" s="17">
        <v>111779112.427</v>
      </c>
      <c r="D444" s="7">
        <f t="shared" si="43"/>
        <v>0.40572861885914968</v>
      </c>
      <c r="E444" s="7">
        <f t="shared" si="44"/>
        <v>0.59427138114085032</v>
      </c>
      <c r="F444" s="2"/>
      <c r="G444" s="2"/>
      <c r="H444" s="6">
        <f t="shared" si="41"/>
        <v>45351984.902308322</v>
      </c>
      <c r="I444" s="6">
        <f t="shared" si="42"/>
        <v>66427127.524691679</v>
      </c>
      <c r="AC444" s="34"/>
    </row>
    <row r="445" spans="1:29" x14ac:dyDescent="0.35">
      <c r="A445" s="1">
        <v>2046</v>
      </c>
      <c r="B445" s="1">
        <v>12</v>
      </c>
      <c r="C445" s="17">
        <v>129093219.06900001</v>
      </c>
      <c r="D445" s="7">
        <f t="shared" si="43"/>
        <v>0.43487738600035408</v>
      </c>
      <c r="E445" s="7">
        <f t="shared" si="44"/>
        <v>0.56512261399964592</v>
      </c>
      <c r="F445" s="2"/>
      <c r="G445" s="2"/>
      <c r="H445" s="6">
        <f t="shared" si="41"/>
        <v>56139721.659097783</v>
      </c>
      <c r="I445" s="6">
        <f t="shared" si="42"/>
        <v>72953497.409902215</v>
      </c>
      <c r="AC445" s="34"/>
    </row>
    <row r="446" spans="1:29" x14ac:dyDescent="0.35">
      <c r="A446" s="1">
        <v>2047</v>
      </c>
      <c r="B446" s="1">
        <v>1</v>
      </c>
      <c r="C446" s="17">
        <v>140862576.27500001</v>
      </c>
      <c r="D446" s="7">
        <f t="shared" si="43"/>
        <v>0.44655166211913755</v>
      </c>
      <c r="E446" s="7">
        <f t="shared" si="44"/>
        <v>0.55344833788086245</v>
      </c>
      <c r="F446" s="2"/>
      <c r="G446" s="2"/>
      <c r="H446" s="6">
        <f t="shared" si="41"/>
        <v>62902417.565985046</v>
      </c>
      <c r="I446" s="6">
        <f t="shared" si="42"/>
        <v>77960158.709014967</v>
      </c>
      <c r="AC446" s="34"/>
    </row>
    <row r="447" spans="1:29" x14ac:dyDescent="0.35">
      <c r="A447" s="1">
        <v>2047</v>
      </c>
      <c r="B447" s="1">
        <v>2</v>
      </c>
      <c r="C447" s="17">
        <v>137945579.43599999</v>
      </c>
      <c r="D447" s="7">
        <f t="shared" si="43"/>
        <v>0.45183540406924005</v>
      </c>
      <c r="E447" s="7">
        <f t="shared" si="44"/>
        <v>0.54816459593075995</v>
      </c>
      <c r="F447" s="2"/>
      <c r="G447" s="2"/>
      <c r="H447" s="6">
        <f t="shared" si="41"/>
        <v>62328696.624030508</v>
      </c>
      <c r="I447" s="6">
        <f t="shared" si="42"/>
        <v>75616882.811969489</v>
      </c>
      <c r="AC447" s="34"/>
    </row>
    <row r="448" spans="1:29" x14ac:dyDescent="0.35">
      <c r="A448" s="1">
        <v>2047</v>
      </c>
      <c r="B448" s="1">
        <v>3</v>
      </c>
      <c r="C448" s="17">
        <v>123482867.302</v>
      </c>
      <c r="D448" s="7">
        <f t="shared" si="43"/>
        <v>0.44149786388473655</v>
      </c>
      <c r="E448" s="7">
        <f t="shared" si="44"/>
        <v>0.55850213611526345</v>
      </c>
      <c r="F448" s="2"/>
      <c r="G448" s="2"/>
      <c r="H448" s="6">
        <f t="shared" si="41"/>
        <v>54517422.140195385</v>
      </c>
      <c r="I448" s="6">
        <f t="shared" si="42"/>
        <v>68965445.161804616</v>
      </c>
      <c r="AC448" s="34"/>
    </row>
    <row r="449" spans="1:29" x14ac:dyDescent="0.35">
      <c r="A449" s="1">
        <v>2047</v>
      </c>
      <c r="B449" s="1">
        <v>4</v>
      </c>
      <c r="C449" s="17">
        <v>118147461.412</v>
      </c>
      <c r="D449" s="7">
        <f t="shared" si="43"/>
        <v>0.41386784617057171</v>
      </c>
      <c r="E449" s="7">
        <f t="shared" si="44"/>
        <v>0.58613215382942829</v>
      </c>
      <c r="F449" s="2"/>
      <c r="G449" s="2"/>
      <c r="H449" s="6">
        <f t="shared" si="41"/>
        <v>48897435.38510517</v>
      </c>
      <c r="I449" s="6">
        <f t="shared" si="42"/>
        <v>69250026.026894823</v>
      </c>
      <c r="AC449" s="34"/>
    </row>
    <row r="450" spans="1:29" x14ac:dyDescent="0.35">
      <c r="A450" s="1">
        <v>2047</v>
      </c>
      <c r="B450" s="1">
        <v>5</v>
      </c>
      <c r="C450" s="17">
        <v>115961842.766</v>
      </c>
      <c r="D450" s="7">
        <f t="shared" si="43"/>
        <v>0.39987522760054672</v>
      </c>
      <c r="E450" s="7">
        <f t="shared" si="44"/>
        <v>0.60012477239945328</v>
      </c>
      <c r="F450" s="2"/>
      <c r="G450" s="2"/>
      <c r="H450" s="6">
        <f t="shared" si="41"/>
        <v>46370268.269033067</v>
      </c>
      <c r="I450" s="6">
        <f t="shared" si="42"/>
        <v>69591574.496966943</v>
      </c>
      <c r="AC450" s="34"/>
    </row>
    <row r="451" spans="1:29" x14ac:dyDescent="0.35">
      <c r="A451" s="1">
        <v>2047</v>
      </c>
      <c r="B451" s="1">
        <v>6</v>
      </c>
      <c r="C451" s="17">
        <v>140346884.57699999</v>
      </c>
      <c r="D451" s="7">
        <f t="shared" si="43"/>
        <v>0.39461920418199004</v>
      </c>
      <c r="E451" s="7">
        <f t="shared" si="44"/>
        <v>0.60538079581800996</v>
      </c>
      <c r="F451" s="2"/>
      <c r="G451" s="2"/>
      <c r="H451" s="6">
        <f t="shared" si="41"/>
        <v>55383575.901197352</v>
      </c>
      <c r="I451" s="6">
        <f t="shared" si="42"/>
        <v>84963308.675802648</v>
      </c>
      <c r="AC451" s="34"/>
    </row>
    <row r="452" spans="1:29" x14ac:dyDescent="0.35">
      <c r="A452" s="1">
        <v>2047</v>
      </c>
      <c r="B452" s="1">
        <v>7</v>
      </c>
      <c r="C452" s="17">
        <v>158267433.48300001</v>
      </c>
      <c r="D452" s="7">
        <f t="shared" si="43"/>
        <v>0.39966966114257596</v>
      </c>
      <c r="E452" s="7">
        <f t="shared" si="44"/>
        <v>0.60033033885742404</v>
      </c>
      <c r="F452" s="2"/>
      <c r="G452" s="2"/>
      <c r="H452" s="6">
        <f t="shared" si="41"/>
        <v>63254691.510055795</v>
      </c>
      <c r="I452" s="6">
        <f t="shared" si="42"/>
        <v>95012741.972944215</v>
      </c>
      <c r="AC452" s="34"/>
    </row>
    <row r="453" spans="1:29" x14ac:dyDescent="0.35">
      <c r="A453" s="1">
        <v>2047</v>
      </c>
      <c r="B453" s="1">
        <v>8</v>
      </c>
      <c r="C453" s="17">
        <v>158728612.76300001</v>
      </c>
      <c r="D453" s="7">
        <f t="shared" si="43"/>
        <v>0.40047193594189834</v>
      </c>
      <c r="E453" s="7">
        <f t="shared" si="44"/>
        <v>0.59952806405810166</v>
      </c>
      <c r="F453" s="2"/>
      <c r="G453" s="2"/>
      <c r="H453" s="6">
        <f t="shared" si="41"/>
        <v>63566354.842570528</v>
      </c>
      <c r="I453" s="6">
        <f t="shared" si="42"/>
        <v>95162257.920429483</v>
      </c>
      <c r="AC453" s="34"/>
    </row>
    <row r="454" spans="1:29" x14ac:dyDescent="0.35">
      <c r="A454" s="1">
        <v>2047</v>
      </c>
      <c r="B454" s="1">
        <v>9</v>
      </c>
      <c r="C454" s="17">
        <v>153026018.729</v>
      </c>
      <c r="D454" s="7">
        <f t="shared" si="43"/>
        <v>0.39624467957146869</v>
      </c>
      <c r="E454" s="7">
        <f t="shared" si="44"/>
        <v>0.60375532042853131</v>
      </c>
      <c r="F454" s="2"/>
      <c r="G454" s="2"/>
      <c r="H454" s="6">
        <f t="shared" si="41"/>
        <v>60635745.757370174</v>
      </c>
      <c r="I454" s="6">
        <f t="shared" si="42"/>
        <v>92390272.971629828</v>
      </c>
      <c r="AC454" s="34"/>
    </row>
    <row r="455" spans="1:29" x14ac:dyDescent="0.35">
      <c r="A455" s="1">
        <v>2047</v>
      </c>
      <c r="B455" s="1">
        <v>10</v>
      </c>
      <c r="C455" s="17">
        <v>123364982.315</v>
      </c>
      <c r="D455" s="7">
        <f t="shared" si="43"/>
        <v>0.38870650831237263</v>
      </c>
      <c r="E455" s="7">
        <f t="shared" si="44"/>
        <v>0.61129349168762737</v>
      </c>
      <c r="F455" s="2"/>
      <c r="G455" s="2"/>
      <c r="H455" s="6">
        <f t="shared" si="41"/>
        <v>47952771.523681253</v>
      </c>
      <c r="I455" s="6">
        <f t="shared" si="42"/>
        <v>75412210.791318744</v>
      </c>
      <c r="AC455" s="34"/>
    </row>
    <row r="456" spans="1:29" x14ac:dyDescent="0.35">
      <c r="A456" s="1">
        <v>2047</v>
      </c>
      <c r="B456" s="1">
        <v>11</v>
      </c>
      <c r="C456" s="17">
        <v>111706182.729</v>
      </c>
      <c r="D456" s="7">
        <f t="shared" si="43"/>
        <v>0.40572861885914968</v>
      </c>
      <c r="E456" s="7">
        <f t="shared" si="44"/>
        <v>0.59427138114085032</v>
      </c>
      <c r="F456" s="2"/>
      <c r="G456" s="2"/>
      <c r="H456" s="6">
        <f t="shared" si="41"/>
        <v>45322395.236664973</v>
      </c>
      <c r="I456" s="6">
        <f t="shared" si="42"/>
        <v>66383787.492335029</v>
      </c>
      <c r="AC456" s="34"/>
    </row>
    <row r="457" spans="1:29" x14ac:dyDescent="0.35">
      <c r="A457" s="1">
        <v>2047</v>
      </c>
      <c r="B457" s="1">
        <v>12</v>
      </c>
      <c r="C457" s="17">
        <v>128797154.531</v>
      </c>
      <c r="D457" s="7">
        <f t="shared" si="43"/>
        <v>0.43487738600035408</v>
      </c>
      <c r="E457" s="7">
        <f t="shared" si="44"/>
        <v>0.56512261399964592</v>
      </c>
      <c r="F457" s="2"/>
      <c r="G457" s="2"/>
      <c r="H457" s="6">
        <f t="shared" si="41"/>
        <v>56010969.886724941</v>
      </c>
      <c r="I457" s="6">
        <f t="shared" si="42"/>
        <v>72786184.644275054</v>
      </c>
      <c r="AC457" s="34"/>
    </row>
    <row r="458" spans="1:29" x14ac:dyDescent="0.35">
      <c r="A458">
        <f>A457+1</f>
        <v>2048</v>
      </c>
      <c r="B458">
        <v>1</v>
      </c>
      <c r="C458" s="17">
        <v>140404975.19800001</v>
      </c>
      <c r="D458" s="7">
        <f t="shared" si="43"/>
        <v>0.44655166211913755</v>
      </c>
      <c r="E458" s="7">
        <f t="shared" si="44"/>
        <v>0.55344833788086245</v>
      </c>
      <c r="F458" s="2"/>
      <c r="G458" s="2"/>
      <c r="H458" s="6">
        <f t="shared" si="41"/>
        <v>62698075.044463187</v>
      </c>
      <c r="I458" s="6">
        <f t="shared" si="42"/>
        <v>77706900.153536826</v>
      </c>
      <c r="AC458" s="34"/>
    </row>
    <row r="459" spans="1:29" x14ac:dyDescent="0.35">
      <c r="A459">
        <v>2048</v>
      </c>
      <c r="B459">
        <v>2</v>
      </c>
      <c r="C459" s="17">
        <v>137760741.77700001</v>
      </c>
      <c r="D459" s="7">
        <f t="shared" si="43"/>
        <v>0.45183540406924005</v>
      </c>
      <c r="E459" s="7">
        <f t="shared" si="44"/>
        <v>0.54816459593075995</v>
      </c>
      <c r="F459" s="2"/>
      <c r="G459" s="2"/>
      <c r="H459" s="6">
        <f t="shared" si="41"/>
        <v>62245180.425689042</v>
      </c>
      <c r="I459" s="6">
        <f t="shared" si="42"/>
        <v>75515561.351310968</v>
      </c>
      <c r="AC459" s="34"/>
    </row>
    <row r="460" spans="1:29" x14ac:dyDescent="0.35">
      <c r="A460">
        <v>2048</v>
      </c>
      <c r="B460">
        <v>3</v>
      </c>
      <c r="C460" s="17">
        <v>125605016.84299999</v>
      </c>
      <c r="D460" s="7">
        <f t="shared" si="43"/>
        <v>0.44149786388473655</v>
      </c>
      <c r="E460" s="7">
        <f t="shared" si="44"/>
        <v>0.55850213611526345</v>
      </c>
      <c r="F460" s="2"/>
      <c r="G460" s="2"/>
      <c r="H460" s="6">
        <f t="shared" si="41"/>
        <v>55454346.629390851</v>
      </c>
      <c r="I460" s="6">
        <f t="shared" si="42"/>
        <v>70150670.213609144</v>
      </c>
      <c r="AC460" s="34"/>
    </row>
    <row r="461" spans="1:29" x14ac:dyDescent="0.35">
      <c r="A461">
        <v>2048</v>
      </c>
      <c r="B461">
        <v>4</v>
      </c>
      <c r="C461" s="17">
        <v>118056081.70100001</v>
      </c>
      <c r="D461" s="7">
        <f t="shared" si="43"/>
        <v>0.41386784617057171</v>
      </c>
      <c r="E461" s="7">
        <f t="shared" si="44"/>
        <v>0.58613215382942829</v>
      </c>
      <c r="F461" s="2"/>
      <c r="G461" s="2"/>
      <c r="H461" s="6">
        <f t="shared" si="41"/>
        <v>48859616.260929912</v>
      </c>
      <c r="I461" s="6">
        <f t="shared" si="42"/>
        <v>69196465.440070093</v>
      </c>
      <c r="AC461" s="34"/>
    </row>
    <row r="462" spans="1:29" x14ac:dyDescent="0.35">
      <c r="A462">
        <v>2048</v>
      </c>
      <c r="B462">
        <v>5</v>
      </c>
      <c r="C462" s="17">
        <v>115992790.51199999</v>
      </c>
      <c r="D462" s="7">
        <f t="shared" si="43"/>
        <v>0.39987522760054672</v>
      </c>
      <c r="E462" s="7">
        <f t="shared" si="44"/>
        <v>0.60012477239945328</v>
      </c>
      <c r="F462" s="2"/>
      <c r="G462" s="2"/>
      <c r="H462" s="6">
        <f t="shared" si="41"/>
        <v>46382643.506008536</v>
      </c>
      <c r="I462" s="6">
        <f t="shared" si="42"/>
        <v>69610147.005991459</v>
      </c>
      <c r="AC462" s="34"/>
    </row>
    <row r="463" spans="1:29" x14ac:dyDescent="0.35">
      <c r="A463">
        <v>2048</v>
      </c>
      <c r="B463">
        <v>6</v>
      </c>
      <c r="C463" s="17">
        <v>140449387.99599999</v>
      </c>
      <c r="D463" s="7">
        <f t="shared" si="43"/>
        <v>0.39461920418199004</v>
      </c>
      <c r="E463" s="7">
        <f t="shared" si="44"/>
        <v>0.60538079581800996</v>
      </c>
      <c r="F463" s="2"/>
      <c r="G463" s="2"/>
      <c r="H463" s="6">
        <f t="shared" si="41"/>
        <v>55424025.718829058</v>
      </c>
      <c r="I463" s="6">
        <f t="shared" si="42"/>
        <v>85025362.277170926</v>
      </c>
      <c r="AC463" s="34"/>
    </row>
    <row r="464" spans="1:29" x14ac:dyDescent="0.35">
      <c r="A464">
        <v>2048</v>
      </c>
      <c r="B464">
        <v>7</v>
      </c>
      <c r="C464" s="17">
        <v>158429771.21700001</v>
      </c>
      <c r="D464" s="7">
        <f t="shared" si="43"/>
        <v>0.39966966114257596</v>
      </c>
      <c r="E464" s="7">
        <f t="shared" si="44"/>
        <v>0.60033033885742404</v>
      </c>
      <c r="F464" s="2"/>
      <c r="G464" s="2"/>
      <c r="H464" s="6">
        <f t="shared" si="41"/>
        <v>63319572.977194227</v>
      </c>
      <c r="I464" s="6">
        <f t="shared" si="42"/>
        <v>95110198.239805788</v>
      </c>
      <c r="AC464" s="34"/>
    </row>
    <row r="465" spans="1:29" x14ac:dyDescent="0.35">
      <c r="A465">
        <v>2048</v>
      </c>
      <c r="B465">
        <v>8</v>
      </c>
      <c r="C465" s="17">
        <v>158900500.477</v>
      </c>
      <c r="D465" s="7">
        <f t="shared" si="43"/>
        <v>0.40047193594189834</v>
      </c>
      <c r="E465" s="7">
        <f t="shared" si="44"/>
        <v>0.59952806405810166</v>
      </c>
      <c r="F465" s="2"/>
      <c r="G465" s="2"/>
      <c r="H465" s="6">
        <f t="shared" si="41"/>
        <v>63635191.048160732</v>
      </c>
      <c r="I465" s="6">
        <f t="shared" si="42"/>
        <v>95265309.428839266</v>
      </c>
      <c r="AC465" s="34"/>
    </row>
    <row r="466" spans="1:29" x14ac:dyDescent="0.35">
      <c r="A466">
        <v>2048</v>
      </c>
      <c r="B466">
        <v>9</v>
      </c>
      <c r="C466" s="17">
        <v>153151178.752</v>
      </c>
      <c r="D466" s="7">
        <f t="shared" si="43"/>
        <v>0.39624467957146869</v>
      </c>
      <c r="E466" s="7">
        <f t="shared" si="44"/>
        <v>0.60375532042853131</v>
      </c>
      <c r="F466" s="2"/>
      <c r="G466" s="2"/>
      <c r="H466" s="6">
        <f t="shared" si="41"/>
        <v>60685339.75057897</v>
      </c>
      <c r="I466" s="6">
        <f t="shared" si="42"/>
        <v>92465839.001421034</v>
      </c>
      <c r="AC466" s="34"/>
    </row>
    <row r="467" spans="1:29" x14ac:dyDescent="0.35">
      <c r="A467">
        <v>2048</v>
      </c>
      <c r="B467">
        <v>10</v>
      </c>
      <c r="C467" s="17">
        <v>123407852.99600001</v>
      </c>
      <c r="D467" s="7">
        <f t="shared" si="43"/>
        <v>0.38870650831237263</v>
      </c>
      <c r="E467" s="7">
        <f t="shared" si="44"/>
        <v>0.61129349168762737</v>
      </c>
      <c r="F467" s="2"/>
      <c r="G467" s="2"/>
      <c r="H467" s="6">
        <f t="shared" si="41"/>
        <v>47969435.636401735</v>
      </c>
      <c r="I467" s="6">
        <f t="shared" si="42"/>
        <v>75438417.359598264</v>
      </c>
      <c r="AC467" s="34"/>
    </row>
    <row r="468" spans="1:29" x14ac:dyDescent="0.35">
      <c r="A468">
        <v>2048</v>
      </c>
      <c r="B468">
        <v>11</v>
      </c>
      <c r="C468" s="17">
        <v>111606696.668</v>
      </c>
      <c r="D468" s="7">
        <f t="shared" si="43"/>
        <v>0.40572861885914968</v>
      </c>
      <c r="E468" s="7">
        <f t="shared" si="44"/>
        <v>0.59427138114085032</v>
      </c>
      <c r="F468" s="2"/>
      <c r="G468" s="2"/>
      <c r="H468" s="6">
        <f t="shared" si="41"/>
        <v>45282030.894539699</v>
      </c>
      <c r="I468" s="6">
        <f t="shared" si="42"/>
        <v>66324665.773460299</v>
      </c>
      <c r="AC468" s="34"/>
    </row>
    <row r="469" spans="1:29" x14ac:dyDescent="0.35">
      <c r="A469">
        <v>2048</v>
      </c>
      <c r="B469">
        <v>12</v>
      </c>
      <c r="C469" s="17">
        <v>128474874.669</v>
      </c>
      <c r="D469" s="7">
        <f t="shared" si="43"/>
        <v>0.43487738600035408</v>
      </c>
      <c r="E469" s="7">
        <f t="shared" si="44"/>
        <v>0.56512261399964592</v>
      </c>
      <c r="F469" s="2"/>
      <c r="G469" s="2"/>
      <c r="H469" s="6">
        <f t="shared" si="41"/>
        <v>55870817.662777826</v>
      </c>
      <c r="I469" s="6">
        <f t="shared" si="42"/>
        <v>72604057.006222174</v>
      </c>
      <c r="AC469" s="34"/>
    </row>
    <row r="470" spans="1:29" x14ac:dyDescent="0.35">
      <c r="A470">
        <v>2049</v>
      </c>
      <c r="B470">
        <v>1</v>
      </c>
      <c r="C470" s="17">
        <v>139947954.028</v>
      </c>
      <c r="D470" s="7">
        <f t="shared" si="43"/>
        <v>0.44655166211913755</v>
      </c>
      <c r="E470" s="7">
        <f t="shared" si="44"/>
        <v>0.55344833788086245</v>
      </c>
      <c r="F470" s="2"/>
      <c r="G470" s="2"/>
      <c r="H470" s="6">
        <f t="shared" si="41"/>
        <v>62493991.481376052</v>
      </c>
      <c r="I470" s="6">
        <f t="shared" si="42"/>
        <v>77453962.546623945</v>
      </c>
      <c r="AC470" s="34"/>
    </row>
    <row r="471" spans="1:29" x14ac:dyDescent="0.35">
      <c r="A471">
        <v>2049</v>
      </c>
      <c r="B471">
        <v>2</v>
      </c>
      <c r="C471" s="17">
        <v>137050365.86199999</v>
      </c>
      <c r="D471" s="7">
        <f t="shared" si="43"/>
        <v>0.45183540406924005</v>
      </c>
      <c r="E471" s="7">
        <f t="shared" si="44"/>
        <v>0.54816459593075995</v>
      </c>
      <c r="F471" s="2"/>
      <c r="G471" s="2"/>
      <c r="H471" s="6">
        <f t="shared" si="41"/>
        <v>61924207.437093951</v>
      </c>
      <c r="I471" s="6">
        <f t="shared" si="42"/>
        <v>75126158.424906045</v>
      </c>
      <c r="AC471" s="34"/>
    </row>
    <row r="472" spans="1:29" x14ac:dyDescent="0.35">
      <c r="A472">
        <v>2049</v>
      </c>
      <c r="B472">
        <v>3</v>
      </c>
      <c r="C472" s="17">
        <v>122967670.48100001</v>
      </c>
      <c r="D472" s="7">
        <f t="shared" si="43"/>
        <v>0.44149786388473655</v>
      </c>
      <c r="E472" s="7">
        <f t="shared" si="44"/>
        <v>0.55850213611526345</v>
      </c>
      <c r="F472" s="2"/>
      <c r="G472" s="2"/>
      <c r="H472" s="6">
        <f t="shared" si="41"/>
        <v>54289963.844243675</v>
      </c>
      <c r="I472" s="6">
        <f t="shared" si="42"/>
        <v>68677706.636756331</v>
      </c>
      <c r="AC472" s="34"/>
    </row>
    <row r="473" spans="1:29" x14ac:dyDescent="0.35">
      <c r="A473">
        <v>2049</v>
      </c>
      <c r="B473">
        <v>4</v>
      </c>
      <c r="C473" s="17">
        <v>117973284.838</v>
      </c>
      <c r="D473" s="7">
        <f t="shared" si="43"/>
        <v>0.41386784617057171</v>
      </c>
      <c r="E473" s="7">
        <f t="shared" si="44"/>
        <v>0.58613215382942829</v>
      </c>
      <c r="F473" s="2"/>
      <c r="G473" s="2"/>
      <c r="H473" s="6">
        <f t="shared" si="41"/>
        <v>48825349.301570423</v>
      </c>
      <c r="I473" s="6">
        <f t="shared" si="42"/>
        <v>69147935.536429569</v>
      </c>
      <c r="AC473" s="34"/>
    </row>
    <row r="474" spans="1:29" x14ac:dyDescent="0.35">
      <c r="A474">
        <v>2049</v>
      </c>
      <c r="B474">
        <v>5</v>
      </c>
      <c r="C474" s="17">
        <v>116035608.39399999</v>
      </c>
      <c r="D474" s="7">
        <f t="shared" si="43"/>
        <v>0.39987522760054672</v>
      </c>
      <c r="E474" s="7">
        <f t="shared" si="44"/>
        <v>0.60012477239945328</v>
      </c>
      <c r="F474" s="2"/>
      <c r="G474" s="2"/>
      <c r="H474" s="6">
        <f t="shared" si="41"/>
        <v>46399765.316318661</v>
      </c>
      <c r="I474" s="6">
        <f t="shared" si="42"/>
        <v>69635843.077681333</v>
      </c>
      <c r="AC474" s="34"/>
    </row>
    <row r="475" spans="1:29" x14ac:dyDescent="0.35">
      <c r="A475">
        <v>2049</v>
      </c>
      <c r="B475">
        <v>6</v>
      </c>
      <c r="C475" s="17">
        <v>140575870.32300001</v>
      </c>
      <c r="D475" s="7">
        <f t="shared" si="43"/>
        <v>0.39461920418199004</v>
      </c>
      <c r="E475" s="7">
        <f t="shared" si="44"/>
        <v>0.60538079581800996</v>
      </c>
      <c r="F475" s="2"/>
      <c r="G475" s="2"/>
      <c r="H475" s="6">
        <f t="shared" si="41"/>
        <v>55473938.074052893</v>
      </c>
      <c r="I475" s="6">
        <f t="shared" si="42"/>
        <v>85101932.248947114</v>
      </c>
      <c r="AC475" s="34"/>
    </row>
    <row r="476" spans="1:29" x14ac:dyDescent="0.35">
      <c r="A476">
        <v>2049</v>
      </c>
      <c r="B476">
        <v>7</v>
      </c>
      <c r="C476" s="17">
        <v>158625378.17899999</v>
      </c>
      <c r="D476" s="7">
        <f t="shared" si="43"/>
        <v>0.39966966114257596</v>
      </c>
      <c r="E476" s="7">
        <f t="shared" si="44"/>
        <v>0.60033033885742404</v>
      </c>
      <c r="F476" s="2"/>
      <c r="G476" s="2"/>
      <c r="H476" s="6">
        <f t="shared" si="41"/>
        <v>63397751.14541389</v>
      </c>
      <c r="I476" s="6">
        <f t="shared" si="42"/>
        <v>95227627.0335861</v>
      </c>
      <c r="AC476" s="34"/>
    </row>
    <row r="477" spans="1:29" x14ac:dyDescent="0.35">
      <c r="A477">
        <v>2049</v>
      </c>
      <c r="B477">
        <v>8</v>
      </c>
      <c r="C477" s="17">
        <v>159104694.389</v>
      </c>
      <c r="D477" s="7">
        <f t="shared" si="43"/>
        <v>0.40047193594189834</v>
      </c>
      <c r="E477" s="7">
        <f t="shared" si="44"/>
        <v>0.59952806405810166</v>
      </c>
      <c r="F477" s="2"/>
      <c r="G477" s="2"/>
      <c r="H477" s="6">
        <f t="shared" si="41"/>
        <v>63716964.979406923</v>
      </c>
      <c r="I477" s="6">
        <f t="shared" si="42"/>
        <v>95387729.409593076</v>
      </c>
      <c r="AC477" s="34"/>
    </row>
    <row r="478" spans="1:29" x14ac:dyDescent="0.35">
      <c r="A478">
        <v>2049</v>
      </c>
      <c r="B478">
        <v>9</v>
      </c>
      <c r="C478" s="17">
        <v>153301040.38499999</v>
      </c>
      <c r="D478" s="7">
        <f t="shared" si="43"/>
        <v>0.39624467957146869</v>
      </c>
      <c r="E478" s="7">
        <f t="shared" si="44"/>
        <v>0.60375532042853131</v>
      </c>
      <c r="F478" s="2"/>
      <c r="G478" s="2"/>
      <c r="H478" s="6">
        <f t="shared" si="41"/>
        <v>60744721.625327103</v>
      </c>
      <c r="I478" s="6">
        <f t="shared" si="42"/>
        <v>92556318.75967288</v>
      </c>
      <c r="AC478" s="34"/>
    </row>
    <row r="479" spans="1:29" x14ac:dyDescent="0.35">
      <c r="A479">
        <v>2049</v>
      </c>
      <c r="B479">
        <v>10</v>
      </c>
      <c r="C479" s="17">
        <v>123463670.961</v>
      </c>
      <c r="D479" s="7">
        <f t="shared" si="43"/>
        <v>0.38870650831237263</v>
      </c>
      <c r="E479" s="7">
        <f t="shared" si="44"/>
        <v>0.61129349168762737</v>
      </c>
      <c r="F479" s="2"/>
      <c r="G479" s="2"/>
      <c r="H479" s="6">
        <f t="shared" si="41"/>
        <v>47991132.442677982</v>
      </c>
      <c r="I479" s="6">
        <f t="shared" si="42"/>
        <v>75472538.518322006</v>
      </c>
      <c r="AC479" s="34"/>
    </row>
    <row r="480" spans="1:29" x14ac:dyDescent="0.35">
      <c r="A480">
        <v>2049</v>
      </c>
      <c r="B480">
        <v>11</v>
      </c>
      <c r="C480" s="17">
        <v>111517359.5</v>
      </c>
      <c r="D480" s="7">
        <f t="shared" si="43"/>
        <v>0.40572861885914968</v>
      </c>
      <c r="E480" s="7">
        <f t="shared" si="44"/>
        <v>0.59427138114085032</v>
      </c>
      <c r="F480" s="2"/>
      <c r="G480" s="2"/>
      <c r="H480" s="6">
        <f t="shared" si="41"/>
        <v>45245784.248754278</v>
      </c>
      <c r="I480" s="6">
        <f t="shared" si="42"/>
        <v>66271575.251245722</v>
      </c>
      <c r="AC480" s="34"/>
    </row>
    <row r="481" spans="1:29" x14ac:dyDescent="0.35">
      <c r="A481">
        <v>2049</v>
      </c>
      <c r="B481">
        <v>12</v>
      </c>
      <c r="C481" s="17">
        <v>128163096.494</v>
      </c>
      <c r="D481" s="7">
        <f t="shared" si="43"/>
        <v>0.43487738600035408</v>
      </c>
      <c r="E481" s="7">
        <f t="shared" si="44"/>
        <v>0.56512261399964592</v>
      </c>
      <c r="F481" s="2"/>
      <c r="G481" s="2"/>
      <c r="H481" s="6">
        <f t="shared" si="41"/>
        <v>55735232.385021865</v>
      </c>
      <c r="I481" s="6">
        <f t="shared" si="42"/>
        <v>72427864.108978137</v>
      </c>
      <c r="AC481" s="34"/>
    </row>
    <row r="482" spans="1:29" x14ac:dyDescent="0.35">
      <c r="A482">
        <v>2050</v>
      </c>
      <c r="B482">
        <v>1</v>
      </c>
      <c r="C482" s="17">
        <v>139499614.04300001</v>
      </c>
      <c r="D482" s="7">
        <f t="shared" si="43"/>
        <v>0.44655166211913755</v>
      </c>
      <c r="E482" s="7">
        <f t="shared" si="44"/>
        <v>0.55344833788086245</v>
      </c>
      <c r="F482" s="2"/>
      <c r="G482" s="2"/>
      <c r="H482" s="6">
        <f t="shared" ref="H482:H493" si="45">$C482*D482</f>
        <v>62293784.51587984</v>
      </c>
      <c r="I482" s="6">
        <f t="shared" ref="I482:I493" si="46">$C482*E482</f>
        <v>77205829.527120173</v>
      </c>
      <c r="AC482" s="34"/>
    </row>
    <row r="483" spans="1:29" x14ac:dyDescent="0.35">
      <c r="A483">
        <v>2050</v>
      </c>
      <c r="B483">
        <v>2</v>
      </c>
      <c r="C483" s="17">
        <v>136618552.08500001</v>
      </c>
      <c r="D483" s="7">
        <f t="shared" si="43"/>
        <v>0.45183540406924005</v>
      </c>
      <c r="E483" s="7">
        <f t="shared" si="44"/>
        <v>0.54816459593075995</v>
      </c>
      <c r="F483" s="2"/>
      <c r="G483" s="2"/>
      <c r="H483" s="6">
        <f t="shared" si="45"/>
        <v>61729098.684680499</v>
      </c>
      <c r="I483" s="6">
        <f t="shared" si="46"/>
        <v>74889453.400319517</v>
      </c>
      <c r="AC483" s="34"/>
    </row>
    <row r="484" spans="1:29" x14ac:dyDescent="0.35">
      <c r="A484">
        <v>2050</v>
      </c>
      <c r="B484">
        <v>3</v>
      </c>
      <c r="C484" s="17">
        <v>122725264.449</v>
      </c>
      <c r="D484" s="7">
        <f t="shared" si="43"/>
        <v>0.44149786388473655</v>
      </c>
      <c r="E484" s="7">
        <f t="shared" si="44"/>
        <v>0.55850213611526345</v>
      </c>
      <c r="F484" s="2"/>
      <c r="G484" s="2"/>
      <c r="H484" s="6">
        <f t="shared" si="45"/>
        <v>54182942.098922901</v>
      </c>
      <c r="I484" s="6">
        <f t="shared" si="46"/>
        <v>68542322.350077108</v>
      </c>
      <c r="AC484" s="34"/>
    </row>
    <row r="485" spans="1:29" x14ac:dyDescent="0.35">
      <c r="A485">
        <v>2050</v>
      </c>
      <c r="B485">
        <v>4</v>
      </c>
      <c r="C485" s="17">
        <v>117922280.766</v>
      </c>
      <c r="D485" s="7">
        <f t="shared" si="43"/>
        <v>0.41386784617057171</v>
      </c>
      <c r="E485" s="7">
        <f t="shared" si="44"/>
        <v>0.58613215382942829</v>
      </c>
      <c r="F485" s="2"/>
      <c r="G485" s="2"/>
      <c r="H485" s="6">
        <f t="shared" si="45"/>
        <v>48804240.356145859</v>
      </c>
      <c r="I485" s="6">
        <f t="shared" si="46"/>
        <v>69118040.409854144</v>
      </c>
      <c r="AC485" s="34"/>
    </row>
    <row r="486" spans="1:29" x14ac:dyDescent="0.35">
      <c r="A486">
        <v>2050</v>
      </c>
      <c r="B486">
        <v>5</v>
      </c>
      <c r="C486" s="17">
        <v>116133064.76899999</v>
      </c>
      <c r="D486" s="7">
        <f t="shared" si="43"/>
        <v>0.39987522760054672</v>
      </c>
      <c r="E486" s="7">
        <f t="shared" si="44"/>
        <v>0.60012477239945328</v>
      </c>
      <c r="F486" s="2"/>
      <c r="G486" s="2"/>
      <c r="H486" s="6">
        <f t="shared" si="45"/>
        <v>46438735.706452906</v>
      </c>
      <c r="I486" s="6">
        <f t="shared" si="46"/>
        <v>69694329.062547088</v>
      </c>
      <c r="AC486" s="34"/>
    </row>
    <row r="487" spans="1:29" x14ac:dyDescent="0.35">
      <c r="A487">
        <v>2050</v>
      </c>
      <c r="B487">
        <v>6</v>
      </c>
      <c r="C487" s="17">
        <v>140784769.75799999</v>
      </c>
      <c r="D487" s="7">
        <f t="shared" si="43"/>
        <v>0.39461920418199004</v>
      </c>
      <c r="E487" s="7">
        <f t="shared" si="44"/>
        <v>0.60538079581800996</v>
      </c>
      <c r="F487" s="2"/>
      <c r="G487" s="2"/>
      <c r="H487" s="6">
        <f t="shared" si="45"/>
        <v>55556373.802846655</v>
      </c>
      <c r="I487" s="6">
        <f t="shared" si="46"/>
        <v>85228395.955153331</v>
      </c>
      <c r="AC487" s="34"/>
    </row>
    <row r="488" spans="1:29" x14ac:dyDescent="0.35">
      <c r="A488">
        <v>2050</v>
      </c>
      <c r="B488">
        <v>7</v>
      </c>
      <c r="C488" s="17">
        <v>158878989.63</v>
      </c>
      <c r="D488" s="7">
        <f t="shared" si="43"/>
        <v>0.39966966114257596</v>
      </c>
      <c r="E488" s="7">
        <f t="shared" si="44"/>
        <v>0.60033033885742404</v>
      </c>
      <c r="F488" s="2"/>
      <c r="G488" s="2"/>
      <c r="H488" s="6">
        <f t="shared" si="45"/>
        <v>63499111.948096938</v>
      </c>
      <c r="I488" s="6">
        <f t="shared" si="46"/>
        <v>95379877.681903064</v>
      </c>
      <c r="AC488" s="34"/>
    </row>
    <row r="489" spans="1:29" x14ac:dyDescent="0.35">
      <c r="A489">
        <v>2050</v>
      </c>
      <c r="B489">
        <v>8</v>
      </c>
      <c r="C489" s="17">
        <v>159341110.382</v>
      </c>
      <c r="D489" s="7">
        <f t="shared" si="43"/>
        <v>0.40047193594189834</v>
      </c>
      <c r="E489" s="7">
        <f t="shared" si="44"/>
        <v>0.59952806405810166</v>
      </c>
      <c r="F489" s="2"/>
      <c r="G489" s="2"/>
      <c r="H489" s="6">
        <f t="shared" si="45"/>
        <v>63811642.949811257</v>
      </c>
      <c r="I489" s="6">
        <f t="shared" si="46"/>
        <v>95529467.432188749</v>
      </c>
      <c r="AC489" s="34"/>
    </row>
    <row r="490" spans="1:29" x14ac:dyDescent="0.35">
      <c r="A490">
        <v>2050</v>
      </c>
      <c r="B490">
        <v>9</v>
      </c>
      <c r="C490" s="17">
        <v>153458420.14199999</v>
      </c>
      <c r="D490" s="7">
        <f t="shared" si="43"/>
        <v>0.39624467957146869</v>
      </c>
      <c r="E490" s="7">
        <f t="shared" si="44"/>
        <v>0.60375532042853131</v>
      </c>
      <c r="F490" s="2"/>
      <c r="G490" s="2"/>
      <c r="H490" s="6">
        <f t="shared" si="45"/>
        <v>60807082.516710602</v>
      </c>
      <c r="I490" s="6">
        <f t="shared" si="46"/>
        <v>92651337.625289381</v>
      </c>
      <c r="AC490" s="34"/>
    </row>
    <row r="491" spans="1:29" x14ac:dyDescent="0.35">
      <c r="A491">
        <v>2050</v>
      </c>
      <c r="B491">
        <v>10</v>
      </c>
      <c r="C491" s="17">
        <v>123532824.086</v>
      </c>
      <c r="D491" s="7">
        <f t="shared" si="43"/>
        <v>0.38870650831237263</v>
      </c>
      <c r="E491" s="7">
        <f t="shared" si="44"/>
        <v>0.61129349168762737</v>
      </c>
      <c r="F491" s="2"/>
      <c r="G491" s="2"/>
      <c r="H491" s="6">
        <f t="shared" si="45"/>
        <v>48018012.712435625</v>
      </c>
      <c r="I491" s="6">
        <f t="shared" si="46"/>
        <v>75514811.373564377</v>
      </c>
      <c r="AC491" s="34"/>
    </row>
    <row r="492" spans="1:29" x14ac:dyDescent="0.35">
      <c r="A492">
        <v>2050</v>
      </c>
      <c r="B492">
        <v>11</v>
      </c>
      <c r="C492" s="17">
        <v>111446910.546</v>
      </c>
      <c r="D492" s="7">
        <f t="shared" si="43"/>
        <v>0.40572861885914968</v>
      </c>
      <c r="E492" s="7">
        <f t="shared" si="44"/>
        <v>0.59427138114085032</v>
      </c>
      <c r="F492" s="2"/>
      <c r="G492" s="2"/>
      <c r="H492" s="6">
        <f t="shared" si="45"/>
        <v>45217201.091947787</v>
      </c>
      <c r="I492" s="6">
        <f t="shared" si="46"/>
        <v>66229709.454052217</v>
      </c>
      <c r="AC492" s="34"/>
    </row>
    <row r="493" spans="1:29" x14ac:dyDescent="0.35">
      <c r="A493">
        <v>2050</v>
      </c>
      <c r="B493">
        <v>12</v>
      </c>
      <c r="C493" s="17">
        <v>127878613.64300001</v>
      </c>
      <c r="D493" s="7">
        <f t="shared" si="43"/>
        <v>0.43487738600035408</v>
      </c>
      <c r="E493" s="7">
        <f t="shared" si="44"/>
        <v>0.56512261399964592</v>
      </c>
      <c r="F493" s="2"/>
      <c r="G493" s="2"/>
      <c r="H493" s="6">
        <f t="shared" si="45"/>
        <v>55611517.226417057</v>
      </c>
      <c r="I493" s="6">
        <f t="shared" si="46"/>
        <v>72267096.416582942</v>
      </c>
      <c r="AC493" s="34"/>
    </row>
    <row r="494" spans="1:29" x14ac:dyDescent="0.35">
      <c r="A494">
        <f>A482+1</f>
        <v>2051</v>
      </c>
      <c r="B494">
        <f>B482</f>
        <v>1</v>
      </c>
      <c r="C494" s="17">
        <v>139057546.991</v>
      </c>
      <c r="D494" s="7">
        <f t="shared" ref="D494:D505" si="47">1-E494</f>
        <v>0.44655166211913755</v>
      </c>
      <c r="E494" s="7">
        <f t="shared" si="44"/>
        <v>0.55344833788086245</v>
      </c>
      <c r="H494" s="6">
        <f t="shared" ref="H494:H505" si="48">$C494*D494</f>
        <v>62096378.73904112</v>
      </c>
      <c r="I494" s="6">
        <f t="shared" ref="I494:I505" si="49">$C494*E494</f>
        <v>76961168.251958877</v>
      </c>
    </row>
    <row r="495" spans="1:29" x14ac:dyDescent="0.35">
      <c r="A495">
        <f t="shared" ref="A495:A517" si="50">A483+1</f>
        <v>2051</v>
      </c>
      <c r="B495">
        <f t="shared" ref="B495:B517" si="51">B483</f>
        <v>2</v>
      </c>
      <c r="C495" s="17">
        <v>136191402.215</v>
      </c>
      <c r="D495" s="7">
        <f t="shared" si="47"/>
        <v>0.45183540406924005</v>
      </c>
      <c r="E495" s="7">
        <f t="shared" si="44"/>
        <v>0.54816459593075995</v>
      </c>
      <c r="H495" s="6">
        <f t="shared" si="48"/>
        <v>61536097.250570923</v>
      </c>
      <c r="I495" s="6">
        <f t="shared" si="49"/>
        <v>74655304.96442908</v>
      </c>
    </row>
    <row r="496" spans="1:29" x14ac:dyDescent="0.35">
      <c r="A496">
        <f t="shared" si="50"/>
        <v>2051</v>
      </c>
      <c r="B496">
        <f t="shared" si="51"/>
        <v>3</v>
      </c>
      <c r="C496" s="17">
        <v>122494206.09199999</v>
      </c>
      <c r="D496" s="7">
        <f t="shared" si="47"/>
        <v>0.44149786388473655</v>
      </c>
      <c r="E496" s="7">
        <f t="shared" si="44"/>
        <v>0.55850213611526345</v>
      </c>
      <c r="H496" s="6">
        <f t="shared" si="48"/>
        <v>54080930.327874683</v>
      </c>
      <c r="I496" s="6">
        <f t="shared" si="49"/>
        <v>68413275.764125317</v>
      </c>
    </row>
    <row r="497" spans="1:9" x14ac:dyDescent="0.35">
      <c r="A497">
        <f t="shared" si="50"/>
        <v>2051</v>
      </c>
      <c r="B497">
        <f t="shared" si="51"/>
        <v>4</v>
      </c>
      <c r="C497" s="17">
        <v>117892195.971</v>
      </c>
      <c r="D497" s="7">
        <f t="shared" si="47"/>
        <v>0.41386784617057171</v>
      </c>
      <c r="E497" s="7">
        <f t="shared" si="44"/>
        <v>0.58613215382942829</v>
      </c>
      <c r="H497" s="6">
        <f t="shared" si="48"/>
        <v>48791789.226836719</v>
      </c>
      <c r="I497" s="6">
        <f t="shared" si="49"/>
        <v>69100406.744163275</v>
      </c>
    </row>
    <row r="498" spans="1:9" x14ac:dyDescent="0.35">
      <c r="A498">
        <f t="shared" si="50"/>
        <v>2051</v>
      </c>
      <c r="B498">
        <f t="shared" si="51"/>
        <v>5</v>
      </c>
      <c r="C498" s="17">
        <v>116253232.48899999</v>
      </c>
      <c r="D498" s="7">
        <f t="shared" si="47"/>
        <v>0.39987522760054672</v>
      </c>
      <c r="E498" s="7">
        <f t="shared" si="44"/>
        <v>0.60012477239945328</v>
      </c>
      <c r="H498" s="6">
        <f t="shared" si="48"/>
        <v>46486787.800838143</v>
      </c>
      <c r="I498" s="6">
        <f t="shared" si="49"/>
        <v>69766444.68816185</v>
      </c>
    </row>
    <row r="499" spans="1:9" x14ac:dyDescent="0.35">
      <c r="A499">
        <f t="shared" si="50"/>
        <v>2051</v>
      </c>
      <c r="B499">
        <f t="shared" si="51"/>
        <v>6</v>
      </c>
      <c r="C499" s="17">
        <v>141013099.639</v>
      </c>
      <c r="D499" s="7">
        <f t="shared" si="47"/>
        <v>0.39461920418199004</v>
      </c>
      <c r="E499" s="7">
        <f t="shared" si="44"/>
        <v>0.60538079581800996</v>
      </c>
      <c r="H499" s="6">
        <f t="shared" si="48"/>
        <v>55646477.158777848</v>
      </c>
      <c r="I499" s="6">
        <f t="shared" si="49"/>
        <v>85366622.480222151</v>
      </c>
    </row>
    <row r="500" spans="1:9" x14ac:dyDescent="0.35">
      <c r="A500">
        <f t="shared" si="50"/>
        <v>2051</v>
      </c>
      <c r="B500">
        <f t="shared" si="51"/>
        <v>7</v>
      </c>
      <c r="C500" s="17">
        <v>159146921.48300001</v>
      </c>
      <c r="D500" s="7">
        <f t="shared" si="47"/>
        <v>0.39966966114257596</v>
      </c>
      <c r="E500" s="7">
        <f t="shared" si="44"/>
        <v>0.60033033885742404</v>
      </c>
      <c r="H500" s="6">
        <f t="shared" si="48"/>
        <v>63606196.180994757</v>
      </c>
      <c r="I500" s="6">
        <f t="shared" si="49"/>
        <v>95540725.302005246</v>
      </c>
    </row>
    <row r="501" spans="1:9" x14ac:dyDescent="0.35">
      <c r="A501">
        <f t="shared" si="50"/>
        <v>2051</v>
      </c>
      <c r="B501">
        <f t="shared" si="51"/>
        <v>8</v>
      </c>
      <c r="C501" s="17">
        <v>159590222.755</v>
      </c>
      <c r="D501" s="7">
        <f t="shared" si="47"/>
        <v>0.40047193594189834</v>
      </c>
      <c r="E501" s="7">
        <f t="shared" si="44"/>
        <v>0.59952806405810166</v>
      </c>
      <c r="H501" s="6">
        <f t="shared" si="48"/>
        <v>63911405.464093648</v>
      </c>
      <c r="I501" s="6">
        <f t="shared" si="49"/>
        <v>95678817.290906355</v>
      </c>
    </row>
    <row r="502" spans="1:9" x14ac:dyDescent="0.35">
      <c r="A502">
        <f t="shared" si="50"/>
        <v>2051</v>
      </c>
      <c r="B502">
        <f t="shared" si="51"/>
        <v>9</v>
      </c>
      <c r="C502" s="17">
        <v>153633490.63699999</v>
      </c>
      <c r="D502" s="7">
        <f t="shared" si="47"/>
        <v>0.39624467957146869</v>
      </c>
      <c r="E502" s="7">
        <f t="shared" si="44"/>
        <v>0.60375532042853131</v>
      </c>
      <c r="H502" s="6">
        <f t="shared" si="48"/>
        <v>60876453.268904299</v>
      </c>
      <c r="I502" s="6">
        <f t="shared" si="49"/>
        <v>92757037.368095696</v>
      </c>
    </row>
    <row r="503" spans="1:9" x14ac:dyDescent="0.35">
      <c r="A503">
        <f t="shared" si="50"/>
        <v>2051</v>
      </c>
      <c r="B503">
        <f t="shared" si="51"/>
        <v>10</v>
      </c>
      <c r="C503" s="17">
        <v>123623458.721</v>
      </c>
      <c r="D503" s="7">
        <f t="shared" si="47"/>
        <v>0.38870650831237263</v>
      </c>
      <c r="E503" s="7">
        <f t="shared" si="44"/>
        <v>0.61129349168762737</v>
      </c>
      <c r="H503" s="6">
        <f t="shared" si="48"/>
        <v>48053242.984938644</v>
      </c>
      <c r="I503" s="6">
        <f t="shared" si="49"/>
        <v>75570215.736061364</v>
      </c>
    </row>
    <row r="504" spans="1:9" x14ac:dyDescent="0.35">
      <c r="A504">
        <f t="shared" si="50"/>
        <v>2051</v>
      </c>
      <c r="B504">
        <f t="shared" si="51"/>
        <v>11</v>
      </c>
      <c r="C504" s="17">
        <v>111395957.25399999</v>
      </c>
      <c r="D504" s="7">
        <f t="shared" si="47"/>
        <v>0.40572861885914968</v>
      </c>
      <c r="E504" s="7">
        <f t="shared" si="44"/>
        <v>0.59427138114085032</v>
      </c>
      <c r="H504" s="6">
        <f t="shared" si="48"/>
        <v>45196527.883158296</v>
      </c>
      <c r="I504" s="6">
        <f t="shared" si="49"/>
        <v>66199429.370841697</v>
      </c>
    </row>
    <row r="505" spans="1:9" x14ac:dyDescent="0.35">
      <c r="A505">
        <f t="shared" si="50"/>
        <v>2051</v>
      </c>
      <c r="B505">
        <f t="shared" si="51"/>
        <v>12</v>
      </c>
      <c r="C505" s="17">
        <v>127606373.14399999</v>
      </c>
      <c r="D505" s="7">
        <f t="shared" si="47"/>
        <v>0.43487738600035408</v>
      </c>
      <c r="E505" s="7">
        <f t="shared" si="44"/>
        <v>0.56512261399964592</v>
      </c>
      <c r="H505" s="6">
        <f t="shared" si="48"/>
        <v>55493125.989848502</v>
      </c>
      <c r="I505" s="6">
        <f t="shared" si="49"/>
        <v>72113247.154151484</v>
      </c>
    </row>
    <row r="506" spans="1:9" x14ac:dyDescent="0.35">
      <c r="A506">
        <f t="shared" si="50"/>
        <v>2052</v>
      </c>
      <c r="B506">
        <f t="shared" si="51"/>
        <v>1</v>
      </c>
      <c r="C506" s="17">
        <v>137740336.56799999</v>
      </c>
      <c r="D506" s="7">
        <f t="shared" ref="D506:D517" si="52">1-E506</f>
        <v>0.44655166211913755</v>
      </c>
      <c r="E506" s="7">
        <f t="shared" si="44"/>
        <v>0.55344833788086245</v>
      </c>
      <c r="H506" s="6">
        <f t="shared" ref="H506:H517" si="53">$C506*D506</f>
        <v>61508176.23528982</v>
      </c>
      <c r="I506" s="6">
        <f t="shared" ref="I506:I517" si="54">$C506*E506</f>
        <v>76232160.332710177</v>
      </c>
    </row>
    <row r="507" spans="1:9" x14ac:dyDescent="0.35">
      <c r="A507">
        <f t="shared" si="50"/>
        <v>2052</v>
      </c>
      <c r="B507">
        <f t="shared" si="51"/>
        <v>2</v>
      </c>
      <c r="C507" s="17">
        <v>135169642.07300001</v>
      </c>
      <c r="D507" s="7">
        <f t="shared" si="52"/>
        <v>0.45183540406924005</v>
      </c>
      <c r="E507" s="7">
        <f t="shared" ref="E507:E517" si="55">E495</f>
        <v>0.54816459593075995</v>
      </c>
      <c r="H507" s="6">
        <f t="shared" si="53"/>
        <v>61074429.843948513</v>
      </c>
      <c r="I507" s="6">
        <f t="shared" si="54"/>
        <v>74095212.229051501</v>
      </c>
    </row>
    <row r="508" spans="1:9" x14ac:dyDescent="0.35">
      <c r="A508">
        <f t="shared" si="50"/>
        <v>2052</v>
      </c>
      <c r="B508">
        <f t="shared" si="51"/>
        <v>3</v>
      </c>
      <c r="C508" s="17">
        <v>123942527.45900001</v>
      </c>
      <c r="D508" s="7">
        <f t="shared" si="52"/>
        <v>0.44149786388473655</v>
      </c>
      <c r="E508" s="7">
        <f t="shared" si="55"/>
        <v>0.55850213611526345</v>
      </c>
      <c r="H508" s="6">
        <f t="shared" si="53"/>
        <v>54720361.117623806</v>
      </c>
      <c r="I508" s="6">
        <f t="shared" si="54"/>
        <v>69222166.3413762</v>
      </c>
    </row>
    <row r="509" spans="1:9" x14ac:dyDescent="0.35">
      <c r="A509">
        <f t="shared" si="50"/>
        <v>2052</v>
      </c>
      <c r="B509">
        <f t="shared" si="51"/>
        <v>4</v>
      </c>
      <c r="C509" s="17">
        <v>117404790.01800001</v>
      </c>
      <c r="D509" s="7">
        <f t="shared" si="52"/>
        <v>0.41386784617057171</v>
      </c>
      <c r="E509" s="7">
        <f t="shared" si="55"/>
        <v>0.58613215382942829</v>
      </c>
      <c r="H509" s="6">
        <f t="shared" si="53"/>
        <v>48590067.574857898</v>
      </c>
      <c r="I509" s="6">
        <f t="shared" si="54"/>
        <v>68814722.443142101</v>
      </c>
    </row>
    <row r="510" spans="1:9" x14ac:dyDescent="0.35">
      <c r="A510">
        <f t="shared" si="50"/>
        <v>2052</v>
      </c>
      <c r="B510">
        <f t="shared" si="51"/>
        <v>5</v>
      </c>
      <c r="C510" s="17">
        <v>116053907.917</v>
      </c>
      <c r="D510" s="7">
        <f t="shared" si="52"/>
        <v>0.39987522760054672</v>
      </c>
      <c r="E510" s="7">
        <f t="shared" si="55"/>
        <v>0.60012477239945328</v>
      </c>
      <c r="H510" s="6">
        <f t="shared" si="53"/>
        <v>46407082.842243262</v>
      </c>
      <c r="I510" s="6">
        <f t="shared" si="54"/>
        <v>69646825.074756727</v>
      </c>
    </row>
    <row r="511" spans="1:9" x14ac:dyDescent="0.35">
      <c r="A511">
        <f t="shared" si="50"/>
        <v>2052</v>
      </c>
      <c r="B511">
        <f t="shared" si="51"/>
        <v>6</v>
      </c>
      <c r="C511" s="17">
        <v>140957010.11899999</v>
      </c>
      <c r="D511" s="7">
        <f t="shared" si="52"/>
        <v>0.39461920418199004</v>
      </c>
      <c r="E511" s="7">
        <f t="shared" si="55"/>
        <v>0.60538079581800996</v>
      </c>
      <c r="H511" s="6">
        <f t="shared" si="53"/>
        <v>55624343.15703249</v>
      </c>
      <c r="I511" s="6">
        <f t="shared" si="54"/>
        <v>85332666.961967498</v>
      </c>
    </row>
    <row r="512" spans="1:9" x14ac:dyDescent="0.35">
      <c r="A512">
        <f t="shared" si="50"/>
        <v>2052</v>
      </c>
      <c r="B512">
        <f t="shared" si="51"/>
        <v>7</v>
      </c>
      <c r="C512" s="17">
        <v>159153043.86300001</v>
      </c>
      <c r="D512" s="7">
        <f t="shared" si="52"/>
        <v>0.39966966114257596</v>
      </c>
      <c r="E512" s="7">
        <f t="shared" si="55"/>
        <v>0.60033033885742404</v>
      </c>
      <c r="H512" s="6">
        <f t="shared" si="53"/>
        <v>63608643.110534742</v>
      </c>
      <c r="I512" s="6">
        <f t="shared" si="54"/>
        <v>95544400.752465263</v>
      </c>
    </row>
    <row r="513" spans="1:9" x14ac:dyDescent="0.35">
      <c r="A513">
        <f t="shared" si="50"/>
        <v>2052</v>
      </c>
      <c r="B513">
        <f t="shared" si="51"/>
        <v>8</v>
      </c>
      <c r="C513" s="17">
        <v>159592742.28099999</v>
      </c>
      <c r="D513" s="7">
        <f t="shared" si="52"/>
        <v>0.40047193594189834</v>
      </c>
      <c r="E513" s="7">
        <f t="shared" si="55"/>
        <v>0.59952806405810166</v>
      </c>
      <c r="H513" s="6">
        <f t="shared" si="53"/>
        <v>63912414.463548519</v>
      </c>
      <c r="I513" s="6">
        <f t="shared" si="54"/>
        <v>95680327.817451477</v>
      </c>
    </row>
    <row r="514" spans="1:9" x14ac:dyDescent="0.35">
      <c r="A514">
        <f t="shared" si="50"/>
        <v>2052</v>
      </c>
      <c r="B514">
        <f t="shared" si="51"/>
        <v>9</v>
      </c>
      <c r="C514" s="17">
        <v>153525975.45500001</v>
      </c>
      <c r="D514" s="7">
        <f t="shared" si="52"/>
        <v>0.39624467957146869</v>
      </c>
      <c r="E514" s="7">
        <f t="shared" si="55"/>
        <v>0.60375532042853131</v>
      </c>
      <c r="H514" s="6">
        <f t="shared" si="53"/>
        <v>60833850.950063646</v>
      </c>
      <c r="I514" s="6">
        <f t="shared" si="54"/>
        <v>92692124.504936367</v>
      </c>
    </row>
    <row r="515" spans="1:9" x14ac:dyDescent="0.35">
      <c r="A515">
        <f t="shared" si="50"/>
        <v>2052</v>
      </c>
      <c r="B515">
        <f t="shared" si="51"/>
        <v>10</v>
      </c>
      <c r="C515" s="17">
        <v>123409565.899</v>
      </c>
      <c r="D515" s="7">
        <f t="shared" si="52"/>
        <v>0.38870650831237263</v>
      </c>
      <c r="E515" s="7">
        <f t="shared" si="55"/>
        <v>0.61129349168762737</v>
      </c>
      <c r="H515" s="6">
        <f t="shared" si="53"/>
        <v>47970101.45294594</v>
      </c>
      <c r="I515" s="6">
        <f t="shared" si="54"/>
        <v>75439464.446054056</v>
      </c>
    </row>
    <row r="516" spans="1:9" x14ac:dyDescent="0.35">
      <c r="A516">
        <f t="shared" si="50"/>
        <v>2052</v>
      </c>
      <c r="B516">
        <f t="shared" si="51"/>
        <v>11</v>
      </c>
      <c r="C516" s="17">
        <v>110892757.447</v>
      </c>
      <c r="D516" s="7">
        <f t="shared" si="52"/>
        <v>0.40572861885914968</v>
      </c>
      <c r="E516" s="7">
        <f t="shared" si="55"/>
        <v>0.59427138114085032</v>
      </c>
      <c r="H516" s="6">
        <f t="shared" si="53"/>
        <v>44992365.320453994</v>
      </c>
      <c r="I516" s="6">
        <f t="shared" si="54"/>
        <v>65900392.126546003</v>
      </c>
    </row>
    <row r="517" spans="1:9" x14ac:dyDescent="0.35">
      <c r="A517">
        <f t="shared" si="50"/>
        <v>2052</v>
      </c>
      <c r="B517">
        <f t="shared" si="51"/>
        <v>12</v>
      </c>
      <c r="C517" s="17">
        <v>126624348.603</v>
      </c>
      <c r="D517" s="7">
        <f t="shared" si="52"/>
        <v>0.43487738600035408</v>
      </c>
      <c r="E517" s="7">
        <f t="shared" si="55"/>
        <v>0.56512261399964592</v>
      </c>
      <c r="H517" s="6">
        <f t="shared" si="53"/>
        <v>55066065.724470228</v>
      </c>
      <c r="I517" s="6">
        <f t="shared" si="54"/>
        <v>71558282.878529772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4" sqref="C14"/>
    </sheetView>
  </sheetViews>
  <sheetFormatPr defaultRowHeight="14.5" x14ac:dyDescent="0.35"/>
  <cols>
    <col min="3" max="3" width="24.1796875" bestFit="1" customWidth="1"/>
    <col min="4" max="5" width="14.453125" bestFit="1" customWidth="1"/>
    <col min="6" max="7" width="14.453125" customWidth="1"/>
    <col min="8" max="9" width="12.7265625" bestFit="1" customWidth="1"/>
    <col min="11" max="11" width="22.26953125" bestFit="1" customWidth="1"/>
  </cols>
  <sheetData>
    <row r="1" spans="1:19" x14ac:dyDescent="0.35">
      <c r="C1" s="10" t="s">
        <v>7</v>
      </c>
      <c r="D1" s="10" t="s">
        <v>0</v>
      </c>
      <c r="E1" s="10" t="s">
        <v>1</v>
      </c>
      <c r="F1" t="s">
        <v>8</v>
      </c>
      <c r="G1" t="s">
        <v>9</v>
      </c>
      <c r="H1" t="s">
        <v>2</v>
      </c>
      <c r="I1" t="s">
        <v>3</v>
      </c>
      <c r="L1" t="s">
        <v>8</v>
      </c>
      <c r="M1" t="s">
        <v>9</v>
      </c>
      <c r="N1" t="s">
        <v>2</v>
      </c>
      <c r="O1" t="s">
        <v>3</v>
      </c>
    </row>
    <row r="2" spans="1:19" x14ac:dyDescent="0.35">
      <c r="A2" s="4">
        <v>2010</v>
      </c>
      <c r="B2" s="4">
        <v>1</v>
      </c>
      <c r="C2" s="17"/>
      <c r="D2" s="7">
        <f>F2/SUM(F2:G2)</f>
        <v>0.79732633683158416</v>
      </c>
      <c r="E2" s="7">
        <f>G2/SUM(F2:G2)</f>
        <v>0.20267366316841579</v>
      </c>
      <c r="F2" s="14">
        <v>63818</v>
      </c>
      <c r="G2" s="14">
        <v>16222</v>
      </c>
      <c r="H2" s="6"/>
      <c r="I2" s="6"/>
      <c r="J2">
        <v>1</v>
      </c>
      <c r="K2">
        <v>2010</v>
      </c>
      <c r="L2" s="3">
        <f t="shared" ref="L2:L13" si="0">AVERAGEIF($A$2:$A$1000,$K2,F$2:F$1000)</f>
        <v>64097.166666666664</v>
      </c>
      <c r="M2" s="3">
        <f t="shared" ref="M2:M13" si="1">AVERAGEIF($A$2:$A$1000,$K2,G$2:G$1000)</f>
        <v>16440.666666666668</v>
      </c>
      <c r="N2" s="3"/>
      <c r="O2" s="3"/>
      <c r="R2" s="3">
        <f>SUM(L2:M2)</f>
        <v>80537.833333333328</v>
      </c>
      <c r="S2" s="3">
        <f>SUM(N2:O2)</f>
        <v>0</v>
      </c>
    </row>
    <row r="3" spans="1:19" x14ac:dyDescent="0.35">
      <c r="A3" s="4">
        <v>2010</v>
      </c>
      <c r="B3" s="4">
        <v>2</v>
      </c>
      <c r="C3" s="17"/>
      <c r="D3" s="7">
        <f t="shared" ref="D3:D66" si="2">F3/SUM(F3:G3)</f>
        <v>0.79656304015631652</v>
      </c>
      <c r="E3" s="7">
        <f t="shared" ref="E3:E66" si="3">G3/SUM(F3:G3)</f>
        <v>0.20343695984368346</v>
      </c>
      <c r="F3" s="14">
        <v>63596</v>
      </c>
      <c r="G3" s="14">
        <v>16242</v>
      </c>
      <c r="H3" s="6"/>
      <c r="I3" s="6"/>
      <c r="J3">
        <v>2</v>
      </c>
      <c r="K3">
        <v>2011</v>
      </c>
      <c r="L3" s="3">
        <f t="shared" si="0"/>
        <v>64462.333333333336</v>
      </c>
      <c r="M3" s="3">
        <f t="shared" si="1"/>
        <v>17013.583333333332</v>
      </c>
      <c r="N3" s="3"/>
      <c r="O3" s="3"/>
      <c r="R3" s="3">
        <f t="shared" ref="R3:R37" si="4">SUM(L3:M3)</f>
        <v>81475.916666666672</v>
      </c>
      <c r="S3" s="3">
        <f t="shared" ref="S3:S37" si="5">SUM(N3:O3)</f>
        <v>0</v>
      </c>
    </row>
    <row r="4" spans="1:19" x14ac:dyDescent="0.35">
      <c r="A4" s="4">
        <v>2010</v>
      </c>
      <c r="B4" s="4">
        <v>3</v>
      </c>
      <c r="C4" s="17"/>
      <c r="D4" s="7">
        <f t="shared" si="2"/>
        <v>0.79668749999999999</v>
      </c>
      <c r="E4" s="7">
        <f t="shared" si="3"/>
        <v>0.20331250000000001</v>
      </c>
      <c r="F4" s="14">
        <v>63735</v>
      </c>
      <c r="G4" s="14">
        <v>16265</v>
      </c>
      <c r="H4" s="6"/>
      <c r="I4" s="6"/>
      <c r="J4">
        <v>3</v>
      </c>
      <c r="K4">
        <v>2012</v>
      </c>
      <c r="L4" s="3">
        <f t="shared" si="0"/>
        <v>64339</v>
      </c>
      <c r="M4" s="3">
        <f t="shared" si="1"/>
        <v>17158.666666666668</v>
      </c>
      <c r="N4" s="3">
        <f t="shared" ref="N4:N42" si="6">AVERAGEIF($A$2:$A$1000,$K4,H$2:H$1000)</f>
        <v>64408.227446242854</v>
      </c>
      <c r="O4" s="3">
        <f t="shared" ref="O4:O42" si="7">AVERAGEIF($A$2:$A$1000,$K4,I$2:I$1000)</f>
        <v>17177.150387090467</v>
      </c>
      <c r="P4" s="3">
        <f>L4-L3</f>
        <v>-123.33333333333576</v>
      </c>
      <c r="R4" s="3">
        <f t="shared" si="4"/>
        <v>81497.666666666672</v>
      </c>
      <c r="S4" s="3">
        <f t="shared" si="5"/>
        <v>81585.377833333318</v>
      </c>
    </row>
    <row r="5" spans="1:19" x14ac:dyDescent="0.35">
      <c r="A5" s="4">
        <v>2010</v>
      </c>
      <c r="B5" s="4">
        <v>4</v>
      </c>
      <c r="C5" s="17"/>
      <c r="D5" s="7">
        <f t="shared" si="2"/>
        <v>0.79693069678436079</v>
      </c>
      <c r="E5" s="7">
        <f t="shared" si="3"/>
        <v>0.20306930321563918</v>
      </c>
      <c r="F5" s="14">
        <v>63717</v>
      </c>
      <c r="G5" s="14">
        <v>16236</v>
      </c>
      <c r="H5" s="6"/>
      <c r="I5" s="6"/>
      <c r="J5">
        <v>4</v>
      </c>
      <c r="K5">
        <v>2013</v>
      </c>
      <c r="L5" s="3">
        <f t="shared" si="0"/>
        <v>64613.166666666664</v>
      </c>
      <c r="M5" s="3">
        <f t="shared" si="1"/>
        <v>17160.583333333332</v>
      </c>
      <c r="N5" s="3">
        <f t="shared" si="6"/>
        <v>64707.873794177933</v>
      </c>
      <c r="O5" s="3">
        <f t="shared" si="7"/>
        <v>17185.771289155411</v>
      </c>
      <c r="P5" s="3">
        <f t="shared" ref="P5:P12" si="8">L5-L4</f>
        <v>274.16666666666424</v>
      </c>
      <c r="R5" s="3">
        <f t="shared" si="4"/>
        <v>81773.75</v>
      </c>
      <c r="S5" s="3">
        <f t="shared" si="5"/>
        <v>81893.645083333337</v>
      </c>
    </row>
    <row r="6" spans="1:19" x14ac:dyDescent="0.35">
      <c r="A6" s="4">
        <v>2010</v>
      </c>
      <c r="B6" s="4">
        <v>5</v>
      </c>
      <c r="C6" s="17"/>
      <c r="D6" s="7">
        <f t="shared" si="2"/>
        <v>0.79757433587462412</v>
      </c>
      <c r="E6" s="7">
        <f t="shared" si="3"/>
        <v>0.20242566412537588</v>
      </c>
      <c r="F6" s="14">
        <v>63920</v>
      </c>
      <c r="G6" s="14">
        <v>16223</v>
      </c>
      <c r="H6" s="6"/>
      <c r="I6" s="6"/>
      <c r="J6">
        <v>5</v>
      </c>
      <c r="K6">
        <v>2014</v>
      </c>
      <c r="L6" s="3">
        <f t="shared" si="0"/>
        <v>64052.916666666664</v>
      </c>
      <c r="M6" s="3">
        <f t="shared" si="1"/>
        <v>17973.166666666668</v>
      </c>
      <c r="N6" s="3">
        <f t="shared" si="6"/>
        <v>64193.613569067238</v>
      </c>
      <c r="O6" s="3">
        <f t="shared" si="7"/>
        <v>18011.756514266108</v>
      </c>
      <c r="P6" s="3">
        <f t="shared" si="8"/>
        <v>-560.25</v>
      </c>
      <c r="R6" s="3">
        <f t="shared" si="4"/>
        <v>82026.083333333328</v>
      </c>
      <c r="S6" s="3">
        <f t="shared" si="5"/>
        <v>82205.370083333342</v>
      </c>
    </row>
    <row r="7" spans="1:19" x14ac:dyDescent="0.35">
      <c r="A7" s="4">
        <v>2010</v>
      </c>
      <c r="B7" s="4">
        <v>6</v>
      </c>
      <c r="C7" s="17"/>
      <c r="D7" s="7">
        <f t="shared" si="2"/>
        <v>0.79787127848069672</v>
      </c>
      <c r="E7" s="7">
        <f t="shared" si="3"/>
        <v>0.20212872151930325</v>
      </c>
      <c r="F7" s="14">
        <v>63943</v>
      </c>
      <c r="G7" s="14">
        <v>16199</v>
      </c>
      <c r="H7" s="6"/>
      <c r="I7" s="6"/>
      <c r="J7">
        <v>6</v>
      </c>
      <c r="K7">
        <v>2015</v>
      </c>
      <c r="L7" s="3">
        <f t="shared" si="0"/>
        <v>63783</v>
      </c>
      <c r="M7" s="3">
        <f t="shared" si="1"/>
        <v>18742.416666666668</v>
      </c>
      <c r="N7" s="3">
        <f t="shared" si="6"/>
        <v>63775.683060200005</v>
      </c>
      <c r="O7" s="3">
        <f t="shared" si="7"/>
        <v>18740.284189800004</v>
      </c>
      <c r="P7" s="3">
        <f t="shared" si="8"/>
        <v>-269.91666666666424</v>
      </c>
      <c r="R7" s="3">
        <f t="shared" si="4"/>
        <v>82525.416666666672</v>
      </c>
      <c r="S7" s="3">
        <f t="shared" si="5"/>
        <v>82515.967250000016</v>
      </c>
    </row>
    <row r="8" spans="1:19" x14ac:dyDescent="0.35">
      <c r="A8" s="4">
        <v>2010</v>
      </c>
      <c r="B8" s="4">
        <v>7</v>
      </c>
      <c r="C8" s="17"/>
      <c r="D8" s="7">
        <f t="shared" si="2"/>
        <v>0.79781952448669013</v>
      </c>
      <c r="E8" s="7">
        <f t="shared" si="3"/>
        <v>0.20218047551330989</v>
      </c>
      <c r="F8" s="14">
        <v>63958</v>
      </c>
      <c r="G8" s="14">
        <v>16208</v>
      </c>
      <c r="H8" s="6"/>
      <c r="I8" s="6"/>
      <c r="J8">
        <v>7</v>
      </c>
      <c r="K8">
        <v>2016</v>
      </c>
      <c r="L8" s="3">
        <f t="shared" si="0"/>
        <v>64083.666666666664</v>
      </c>
      <c r="M8" s="3">
        <f t="shared" si="1"/>
        <v>18917.166666666668</v>
      </c>
      <c r="N8" s="3">
        <f t="shared" si="6"/>
        <v>63948.955271890823</v>
      </c>
      <c r="O8" s="3">
        <f t="shared" si="7"/>
        <v>18877.415894775841</v>
      </c>
      <c r="P8" s="3">
        <f t="shared" si="8"/>
        <v>300.66666666666424</v>
      </c>
      <c r="R8" s="3">
        <f t="shared" si="4"/>
        <v>83000.833333333328</v>
      </c>
      <c r="S8" s="3">
        <f t="shared" si="5"/>
        <v>82826.371166666664</v>
      </c>
    </row>
    <row r="9" spans="1:19" x14ac:dyDescent="0.35">
      <c r="A9" s="4">
        <v>2010</v>
      </c>
      <c r="B9" s="4">
        <v>8</v>
      </c>
      <c r="C9" s="17"/>
      <c r="D9" s="7">
        <f t="shared" si="2"/>
        <v>0.79665852176178009</v>
      </c>
      <c r="E9" s="7">
        <f t="shared" si="3"/>
        <v>0.20334147823821985</v>
      </c>
      <c r="F9" s="14">
        <v>64229</v>
      </c>
      <c r="G9" s="14">
        <v>16394</v>
      </c>
      <c r="H9" s="6"/>
      <c r="I9" s="6"/>
      <c r="J9">
        <v>8</v>
      </c>
      <c r="K9">
        <v>2017</v>
      </c>
      <c r="L9" s="3">
        <f t="shared" si="0"/>
        <v>64307.583333333336</v>
      </c>
      <c r="M9" s="3">
        <f t="shared" si="1"/>
        <v>19107.666666666668</v>
      </c>
      <c r="N9" s="3">
        <f t="shared" si="6"/>
        <v>64307.579106415185</v>
      </c>
      <c r="O9" s="3">
        <f t="shared" si="7"/>
        <v>19107.670976918162</v>
      </c>
      <c r="P9" s="3">
        <f t="shared" si="8"/>
        <v>223.91666666667152</v>
      </c>
      <c r="R9" s="3">
        <f t="shared" si="4"/>
        <v>83415.25</v>
      </c>
      <c r="S9" s="3">
        <f t="shared" si="5"/>
        <v>83415.250083333347</v>
      </c>
    </row>
    <row r="10" spans="1:19" x14ac:dyDescent="0.35">
      <c r="A10" s="4">
        <v>2010</v>
      </c>
      <c r="B10" s="4">
        <v>9</v>
      </c>
      <c r="C10" s="17"/>
      <c r="D10" s="7">
        <f t="shared" si="2"/>
        <v>0.79443850004304561</v>
      </c>
      <c r="E10" s="7">
        <f t="shared" si="3"/>
        <v>0.20556149995695433</v>
      </c>
      <c r="F10" s="14">
        <v>64595</v>
      </c>
      <c r="G10" s="14">
        <v>16714</v>
      </c>
      <c r="H10" s="6"/>
      <c r="I10" s="6"/>
      <c r="J10">
        <v>9</v>
      </c>
      <c r="K10">
        <v>2018</v>
      </c>
      <c r="L10" s="3">
        <f t="shared" si="0"/>
        <v>64046.5</v>
      </c>
      <c r="M10" s="3">
        <f t="shared" si="1"/>
        <v>19273.333333333332</v>
      </c>
      <c r="N10" s="3">
        <f t="shared" si="6"/>
        <v>63976.453106605135</v>
      </c>
      <c r="O10" s="3">
        <f t="shared" si="7"/>
        <v>19252.381310061526</v>
      </c>
      <c r="P10" s="3">
        <f t="shared" si="8"/>
        <v>-261.08333333333576</v>
      </c>
      <c r="R10" s="3">
        <f t="shared" si="4"/>
        <v>83319.833333333328</v>
      </c>
      <c r="S10" s="3">
        <f t="shared" si="5"/>
        <v>83228.834416666665</v>
      </c>
    </row>
    <row r="11" spans="1:19" x14ac:dyDescent="0.35">
      <c r="A11" s="4">
        <v>2010</v>
      </c>
      <c r="B11" s="4">
        <v>10</v>
      </c>
      <c r="C11" s="17"/>
      <c r="D11" s="7">
        <f t="shared" si="2"/>
        <v>0.79435449169525074</v>
      </c>
      <c r="E11" s="7">
        <f t="shared" si="3"/>
        <v>0.20564550830474926</v>
      </c>
      <c r="F11" s="14">
        <v>64612</v>
      </c>
      <c r="G11" s="14">
        <v>16727</v>
      </c>
      <c r="H11" s="6"/>
      <c r="I11" s="6"/>
      <c r="J11">
        <v>10</v>
      </c>
      <c r="K11">
        <v>2019</v>
      </c>
      <c r="L11" s="3">
        <f t="shared" si="0"/>
        <v>64013.833333333336</v>
      </c>
      <c r="M11" s="3">
        <f t="shared" si="1"/>
        <v>19466.916666666668</v>
      </c>
      <c r="N11" s="3">
        <f t="shared" si="6"/>
        <v>64059.296351507124</v>
      </c>
      <c r="O11" s="3">
        <f t="shared" si="7"/>
        <v>19480.723065159549</v>
      </c>
      <c r="P11" s="3">
        <f t="shared" si="8"/>
        <v>-32.666666666664241</v>
      </c>
      <c r="R11" s="3">
        <f t="shared" si="4"/>
        <v>83480.75</v>
      </c>
      <c r="S11" s="3">
        <f t="shared" si="5"/>
        <v>83540.019416666677</v>
      </c>
    </row>
    <row r="12" spans="1:19" x14ac:dyDescent="0.35">
      <c r="A12" s="4">
        <v>2010</v>
      </c>
      <c r="B12" s="4">
        <v>11</v>
      </c>
      <c r="C12" s="17"/>
      <c r="D12" s="7">
        <f t="shared" si="2"/>
        <v>0.79239557739557742</v>
      </c>
      <c r="E12" s="7">
        <f t="shared" si="3"/>
        <v>0.20760442260442261</v>
      </c>
      <c r="F12" s="14">
        <v>64501</v>
      </c>
      <c r="G12" s="14">
        <v>16899</v>
      </c>
      <c r="H12" s="6"/>
      <c r="I12" s="6"/>
      <c r="J12">
        <v>11</v>
      </c>
      <c r="K12">
        <v>2020</v>
      </c>
      <c r="L12" s="3">
        <f t="shared" si="0"/>
        <v>64102.583333333336</v>
      </c>
      <c r="M12" s="3">
        <f t="shared" si="1"/>
        <v>19691.416666666668</v>
      </c>
      <c r="N12" s="3">
        <f t="shared" si="6"/>
        <v>64126.88101976028</v>
      </c>
      <c r="O12" s="3">
        <f t="shared" si="7"/>
        <v>19698.848480239718</v>
      </c>
      <c r="P12" s="3">
        <f t="shared" si="8"/>
        <v>88.75</v>
      </c>
      <c r="R12" s="3">
        <f t="shared" si="4"/>
        <v>83794</v>
      </c>
      <c r="S12" s="3">
        <f t="shared" si="5"/>
        <v>83825.729500000001</v>
      </c>
    </row>
    <row r="13" spans="1:19" x14ac:dyDescent="0.35">
      <c r="A13" s="4">
        <v>2010</v>
      </c>
      <c r="B13" s="4">
        <v>12</v>
      </c>
      <c r="C13" s="17"/>
      <c r="D13" s="7">
        <f t="shared" si="2"/>
        <v>0.79191666359921964</v>
      </c>
      <c r="E13" s="7">
        <f t="shared" si="3"/>
        <v>0.20808333640078036</v>
      </c>
      <c r="F13" s="14">
        <v>64542</v>
      </c>
      <c r="G13" s="14">
        <v>16959</v>
      </c>
      <c r="H13" s="6"/>
      <c r="I13" s="6"/>
      <c r="J13">
        <v>12</v>
      </c>
      <c r="K13">
        <v>2021</v>
      </c>
      <c r="L13" s="3">
        <f t="shared" si="0"/>
        <v>64686.666666666664</v>
      </c>
      <c r="M13" s="3">
        <f t="shared" si="1"/>
        <v>19986.5</v>
      </c>
      <c r="N13" s="3">
        <f t="shared" si="6"/>
        <v>64686.640322626125</v>
      </c>
      <c r="O13" s="3">
        <f t="shared" si="7"/>
        <v>19986.526427373876</v>
      </c>
      <c r="P13" s="3">
        <f>AVERAGE(F134:F137,H138:H145)</f>
        <v>64633.535181010164</v>
      </c>
      <c r="Q13" s="3">
        <f>AVERAGE(G134:G137,I138:I145)</f>
        <v>19970.099818989835</v>
      </c>
      <c r="R13" s="3">
        <f t="shared" si="4"/>
        <v>84673.166666666657</v>
      </c>
      <c r="S13" s="3">
        <f t="shared" si="5"/>
        <v>84673.166750000004</v>
      </c>
    </row>
    <row r="14" spans="1:19" x14ac:dyDescent="0.35">
      <c r="A14" s="4">
        <f>+A2+1</f>
        <v>2011</v>
      </c>
      <c r="B14" s="4">
        <f>+B2</f>
        <v>1</v>
      </c>
      <c r="C14" s="17">
        <v>81129.979000000007</v>
      </c>
      <c r="D14" s="7">
        <f t="shared" si="2"/>
        <v>0.79131947848250173</v>
      </c>
      <c r="E14" s="7">
        <f t="shared" si="3"/>
        <v>0.20868052151749827</v>
      </c>
      <c r="F14" s="14">
        <v>64578</v>
      </c>
      <c r="G14" s="14">
        <v>17030</v>
      </c>
      <c r="H14" s="6"/>
      <c r="I14" s="6"/>
      <c r="J14">
        <v>13</v>
      </c>
      <c r="K14">
        <v>2022</v>
      </c>
      <c r="N14" s="3">
        <f t="shared" si="6"/>
        <v>64716.018239824421</v>
      </c>
      <c r="O14" s="3">
        <f t="shared" si="7"/>
        <v>20203.381593508919</v>
      </c>
      <c r="P14" s="3">
        <f>N14-N13</f>
        <v>29.377917198296927</v>
      </c>
      <c r="Q14" s="3">
        <f>O14-O13</f>
        <v>216.85516613504296</v>
      </c>
      <c r="R14" s="3">
        <f t="shared" si="4"/>
        <v>0</v>
      </c>
      <c r="S14" s="3">
        <f t="shared" si="5"/>
        <v>84919.399833333344</v>
      </c>
    </row>
    <row r="15" spans="1:19" x14ac:dyDescent="0.35">
      <c r="A15" s="4">
        <f t="shared" ref="A15:A78" si="9">+A3+1</f>
        <v>2011</v>
      </c>
      <c r="B15" s="4">
        <f t="shared" ref="B15:B78" si="10">+B3</f>
        <v>2</v>
      </c>
      <c r="C15" s="17">
        <v>81156.251000000004</v>
      </c>
      <c r="D15" s="7">
        <f t="shared" si="2"/>
        <v>0.7913602828347307</v>
      </c>
      <c r="E15" s="7">
        <f t="shared" si="3"/>
        <v>0.20863971716526927</v>
      </c>
      <c r="F15" s="14">
        <v>64465</v>
      </c>
      <c r="G15" s="14">
        <v>16996</v>
      </c>
      <c r="H15" s="6"/>
      <c r="I15" s="6"/>
      <c r="J15">
        <v>14</v>
      </c>
      <c r="K15">
        <v>2023</v>
      </c>
      <c r="N15" s="3">
        <f t="shared" si="6"/>
        <v>64726.018239824421</v>
      </c>
      <c r="O15" s="3">
        <f t="shared" si="7"/>
        <v>20508.843426842253</v>
      </c>
      <c r="P15" s="3">
        <f t="shared" ref="P15:P42" si="11">N15-N14</f>
        <v>10</v>
      </c>
      <c r="Q15" s="3">
        <f t="shared" ref="Q15:Q42" si="12">O15-O14</f>
        <v>305.46183333333465</v>
      </c>
      <c r="R15" s="3">
        <f t="shared" si="4"/>
        <v>0</v>
      </c>
      <c r="S15" s="3">
        <f t="shared" si="5"/>
        <v>85234.861666666679</v>
      </c>
    </row>
    <row r="16" spans="1:19" x14ac:dyDescent="0.35">
      <c r="A16" s="4">
        <f t="shared" si="9"/>
        <v>2011</v>
      </c>
      <c r="B16" s="4">
        <f t="shared" si="10"/>
        <v>3</v>
      </c>
      <c r="C16" s="17">
        <v>81179.998999999996</v>
      </c>
      <c r="D16" s="7">
        <f t="shared" si="2"/>
        <v>0.79131214163812047</v>
      </c>
      <c r="E16" s="7">
        <f t="shared" si="3"/>
        <v>0.2086878583618795</v>
      </c>
      <c r="F16" s="14">
        <v>64450</v>
      </c>
      <c r="G16" s="14">
        <v>16997</v>
      </c>
      <c r="H16" s="6"/>
      <c r="I16" s="6"/>
      <c r="J16">
        <v>15</v>
      </c>
      <c r="K16">
        <v>2024</v>
      </c>
      <c r="N16" s="3">
        <f t="shared" si="6"/>
        <v>64736.018239824421</v>
      </c>
      <c r="O16" s="3">
        <f t="shared" si="7"/>
        <v>20804.724093508921</v>
      </c>
      <c r="P16" s="3">
        <f t="shared" si="11"/>
        <v>10</v>
      </c>
      <c r="Q16" s="3">
        <f t="shared" si="12"/>
        <v>295.88066666666782</v>
      </c>
      <c r="R16" s="3">
        <f t="shared" si="4"/>
        <v>0</v>
      </c>
      <c r="S16" s="3">
        <f t="shared" si="5"/>
        <v>85540.742333333343</v>
      </c>
    </row>
    <row r="17" spans="1:19" x14ac:dyDescent="0.35">
      <c r="A17" s="4">
        <f t="shared" si="9"/>
        <v>2011</v>
      </c>
      <c r="B17" s="4">
        <f t="shared" si="10"/>
        <v>4</v>
      </c>
      <c r="C17" s="17">
        <v>81206.535999999993</v>
      </c>
      <c r="D17" s="7">
        <f t="shared" si="2"/>
        <v>0.79150910965967691</v>
      </c>
      <c r="E17" s="7">
        <f t="shared" si="3"/>
        <v>0.20849089034032314</v>
      </c>
      <c r="F17" s="14">
        <v>64470</v>
      </c>
      <c r="G17" s="14">
        <v>16982</v>
      </c>
      <c r="H17" s="6"/>
      <c r="I17" s="6"/>
      <c r="J17">
        <v>16</v>
      </c>
      <c r="K17">
        <v>2025</v>
      </c>
      <c r="N17" s="3">
        <f t="shared" si="6"/>
        <v>64746.018239824421</v>
      </c>
      <c r="O17" s="3">
        <f t="shared" si="7"/>
        <v>21100.624260175591</v>
      </c>
      <c r="P17" s="3">
        <f t="shared" si="11"/>
        <v>10</v>
      </c>
      <c r="Q17" s="3">
        <f t="shared" si="12"/>
        <v>295.90016666666997</v>
      </c>
      <c r="R17" s="3">
        <f t="shared" si="4"/>
        <v>0</v>
      </c>
      <c r="S17" s="3">
        <f t="shared" si="5"/>
        <v>85846.642500000016</v>
      </c>
    </row>
    <row r="18" spans="1:19" x14ac:dyDescent="0.35">
      <c r="A18" s="4">
        <f t="shared" si="9"/>
        <v>2011</v>
      </c>
      <c r="B18" s="4">
        <f t="shared" si="10"/>
        <v>5</v>
      </c>
      <c r="C18" s="17">
        <v>81232.232000000004</v>
      </c>
      <c r="D18" s="7">
        <f t="shared" si="2"/>
        <v>0.79146983398569304</v>
      </c>
      <c r="E18" s="7">
        <f t="shared" si="3"/>
        <v>0.20853016601430693</v>
      </c>
      <c r="F18" s="14">
        <v>64504</v>
      </c>
      <c r="G18" s="14">
        <v>16995</v>
      </c>
      <c r="H18" s="6"/>
      <c r="I18" s="6"/>
      <c r="J18">
        <v>17</v>
      </c>
      <c r="K18">
        <v>2026</v>
      </c>
      <c r="N18" s="3">
        <f t="shared" si="6"/>
        <v>64756.018239824421</v>
      </c>
      <c r="O18" s="3">
        <f t="shared" si="7"/>
        <v>21400.476010175586</v>
      </c>
      <c r="P18" s="3">
        <f t="shared" si="11"/>
        <v>10</v>
      </c>
      <c r="Q18" s="3">
        <f t="shared" si="12"/>
        <v>299.85174999999435</v>
      </c>
      <c r="R18" s="3">
        <f t="shared" si="4"/>
        <v>0</v>
      </c>
      <c r="S18" s="3">
        <f t="shared" si="5"/>
        <v>86156.494250000003</v>
      </c>
    </row>
    <row r="19" spans="1:19" x14ac:dyDescent="0.35">
      <c r="A19" s="4">
        <f t="shared" si="9"/>
        <v>2011</v>
      </c>
      <c r="B19" s="4">
        <f t="shared" si="10"/>
        <v>6</v>
      </c>
      <c r="C19" s="17">
        <v>81258.769</v>
      </c>
      <c r="D19" s="7">
        <f t="shared" si="2"/>
        <v>0.79137529137529139</v>
      </c>
      <c r="E19" s="7">
        <f t="shared" si="3"/>
        <v>0.20862470862470864</v>
      </c>
      <c r="F19" s="14">
        <v>64505</v>
      </c>
      <c r="G19" s="14">
        <v>17005</v>
      </c>
      <c r="H19" s="6"/>
      <c r="I19" s="6"/>
      <c r="J19">
        <v>18</v>
      </c>
      <c r="K19">
        <v>2027</v>
      </c>
      <c r="N19" s="3">
        <f t="shared" si="6"/>
        <v>64766.018239824421</v>
      </c>
      <c r="O19" s="3">
        <f t="shared" si="7"/>
        <v>21704.076676842255</v>
      </c>
      <c r="P19" s="3">
        <f t="shared" si="11"/>
        <v>10</v>
      </c>
      <c r="Q19" s="3">
        <f t="shared" si="12"/>
        <v>303.60066666666899</v>
      </c>
      <c r="R19" s="3">
        <f t="shared" si="4"/>
        <v>0</v>
      </c>
      <c r="S19" s="3">
        <f t="shared" si="5"/>
        <v>86470.094916666683</v>
      </c>
    </row>
    <row r="20" spans="1:19" x14ac:dyDescent="0.35">
      <c r="A20" s="4">
        <f t="shared" si="9"/>
        <v>2011</v>
      </c>
      <c r="B20" s="4">
        <f t="shared" si="10"/>
        <v>7</v>
      </c>
      <c r="C20" s="17">
        <v>81285.111999999994</v>
      </c>
      <c r="D20" s="7">
        <f t="shared" si="2"/>
        <v>0.79159717453154121</v>
      </c>
      <c r="E20" s="7">
        <f t="shared" si="3"/>
        <v>0.20840282546845876</v>
      </c>
      <c r="F20" s="14">
        <v>64550</v>
      </c>
      <c r="G20" s="14">
        <v>16994</v>
      </c>
      <c r="H20" s="6"/>
      <c r="I20" s="6"/>
      <c r="J20">
        <v>19</v>
      </c>
      <c r="K20">
        <v>2028</v>
      </c>
      <c r="N20" s="3">
        <f t="shared" si="6"/>
        <v>64776.018239824421</v>
      </c>
      <c r="O20" s="3">
        <f t="shared" si="7"/>
        <v>22009.038010175587</v>
      </c>
      <c r="P20" s="3">
        <f t="shared" si="11"/>
        <v>10</v>
      </c>
      <c r="Q20" s="3">
        <f t="shared" si="12"/>
        <v>304.96133333333273</v>
      </c>
      <c r="R20" s="3">
        <f t="shared" si="4"/>
        <v>0</v>
      </c>
      <c r="S20" s="3">
        <f t="shared" si="5"/>
        <v>86785.056250000009</v>
      </c>
    </row>
    <row r="21" spans="1:19" x14ac:dyDescent="0.35">
      <c r="A21" s="4">
        <f t="shared" si="9"/>
        <v>2011</v>
      </c>
      <c r="B21" s="4">
        <f t="shared" si="10"/>
        <v>8</v>
      </c>
      <c r="C21" s="17">
        <v>81312.297999999995</v>
      </c>
      <c r="D21" s="7">
        <f t="shared" si="2"/>
        <v>0.79166155883001932</v>
      </c>
      <c r="E21" s="7">
        <f t="shared" si="3"/>
        <v>0.20833844116998063</v>
      </c>
      <c r="F21" s="14">
        <v>64579</v>
      </c>
      <c r="G21" s="14">
        <v>16995</v>
      </c>
      <c r="H21" s="6"/>
      <c r="I21" s="6"/>
      <c r="J21">
        <v>20</v>
      </c>
      <c r="K21">
        <v>2029</v>
      </c>
      <c r="N21" s="3">
        <f t="shared" si="6"/>
        <v>64786.018239824421</v>
      </c>
      <c r="O21" s="3">
        <f t="shared" si="7"/>
        <v>22311.34884350892</v>
      </c>
      <c r="P21" s="3">
        <f t="shared" si="11"/>
        <v>10</v>
      </c>
      <c r="Q21" s="3">
        <f t="shared" si="12"/>
        <v>302.31083333333299</v>
      </c>
      <c r="R21" s="3">
        <f t="shared" si="4"/>
        <v>0</v>
      </c>
      <c r="S21" s="3">
        <f t="shared" si="5"/>
        <v>87097.367083333345</v>
      </c>
    </row>
    <row r="22" spans="1:19" x14ac:dyDescent="0.35">
      <c r="A22" s="4">
        <f t="shared" si="9"/>
        <v>2011</v>
      </c>
      <c r="B22" s="4">
        <f t="shared" si="10"/>
        <v>9</v>
      </c>
      <c r="C22" s="17">
        <v>81339.482999999993</v>
      </c>
      <c r="D22" s="7">
        <f t="shared" si="2"/>
        <v>0.79190276449088726</v>
      </c>
      <c r="E22" s="7">
        <f t="shared" si="3"/>
        <v>0.20809723550911277</v>
      </c>
      <c r="F22" s="14">
        <v>64567</v>
      </c>
      <c r="G22" s="14">
        <v>16967</v>
      </c>
      <c r="H22" s="6"/>
      <c r="I22" s="6"/>
      <c r="J22">
        <v>21</v>
      </c>
      <c r="K22">
        <v>2030</v>
      </c>
      <c r="N22" s="3">
        <f t="shared" si="6"/>
        <v>64796.018239824421</v>
      </c>
      <c r="O22" s="3">
        <f t="shared" si="7"/>
        <v>22612.309926842252</v>
      </c>
      <c r="P22" s="3">
        <f t="shared" si="11"/>
        <v>10</v>
      </c>
      <c r="Q22" s="3">
        <f t="shared" si="12"/>
        <v>300.96108333333177</v>
      </c>
      <c r="R22" s="3">
        <f t="shared" si="4"/>
        <v>0</v>
      </c>
      <c r="S22" s="3">
        <f t="shared" si="5"/>
        <v>87408.328166666673</v>
      </c>
    </row>
    <row r="23" spans="1:19" x14ac:dyDescent="0.35">
      <c r="A23" s="4">
        <f t="shared" si="9"/>
        <v>2011</v>
      </c>
      <c r="B23" s="4">
        <f t="shared" si="10"/>
        <v>10</v>
      </c>
      <c r="C23" s="17">
        <v>81365.221999999994</v>
      </c>
      <c r="D23" s="7">
        <f t="shared" si="2"/>
        <v>0.79102957418088105</v>
      </c>
      <c r="E23" s="7">
        <f t="shared" si="3"/>
        <v>0.2089704258191189</v>
      </c>
      <c r="F23" s="14">
        <v>64461</v>
      </c>
      <c r="G23" s="14">
        <v>17029</v>
      </c>
      <c r="H23" s="6"/>
      <c r="I23" s="6"/>
      <c r="J23">
        <v>22</v>
      </c>
      <c r="K23">
        <v>2031</v>
      </c>
      <c r="N23" s="3">
        <f t="shared" si="6"/>
        <v>64806.018239824421</v>
      </c>
      <c r="O23" s="3">
        <f t="shared" si="7"/>
        <v>22912.668926842252</v>
      </c>
      <c r="P23" s="3">
        <f t="shared" si="11"/>
        <v>10</v>
      </c>
      <c r="Q23" s="3">
        <f t="shared" si="12"/>
        <v>300.35900000000038</v>
      </c>
      <c r="R23" s="3">
        <f t="shared" si="4"/>
        <v>0</v>
      </c>
      <c r="S23" s="3">
        <f t="shared" si="5"/>
        <v>87718.68716666667</v>
      </c>
    </row>
    <row r="24" spans="1:19" x14ac:dyDescent="0.35">
      <c r="A24" s="4">
        <f t="shared" si="9"/>
        <v>2011</v>
      </c>
      <c r="B24" s="4">
        <f t="shared" si="10"/>
        <v>11</v>
      </c>
      <c r="C24" s="17">
        <v>81391.803</v>
      </c>
      <c r="D24" s="7">
        <f t="shared" si="2"/>
        <v>0.79017769245914549</v>
      </c>
      <c r="E24" s="7">
        <f t="shared" si="3"/>
        <v>0.20982230754085449</v>
      </c>
      <c r="F24" s="14">
        <v>64213</v>
      </c>
      <c r="G24" s="14">
        <v>17051</v>
      </c>
      <c r="H24" s="6"/>
      <c r="I24" s="6"/>
      <c r="J24">
        <v>23</v>
      </c>
      <c r="K24">
        <v>2032</v>
      </c>
      <c r="N24" s="3">
        <f t="shared" si="6"/>
        <v>64816.018239824421</v>
      </c>
      <c r="O24" s="3">
        <f t="shared" si="7"/>
        <v>23213.379926842255</v>
      </c>
      <c r="P24" s="3">
        <f t="shared" si="11"/>
        <v>10</v>
      </c>
      <c r="Q24" s="3">
        <f t="shared" si="12"/>
        <v>300.71100000000297</v>
      </c>
      <c r="R24" s="3">
        <f t="shared" si="4"/>
        <v>0</v>
      </c>
      <c r="S24" s="3">
        <f t="shared" si="5"/>
        <v>88029.39816666668</v>
      </c>
    </row>
    <row r="25" spans="1:19" x14ac:dyDescent="0.35">
      <c r="A25" s="4">
        <f t="shared" si="9"/>
        <v>2011</v>
      </c>
      <c r="B25" s="4">
        <f t="shared" si="10"/>
        <v>12</v>
      </c>
      <c r="C25" s="17">
        <v>81417.542000000001</v>
      </c>
      <c r="D25" s="7">
        <f t="shared" si="2"/>
        <v>0.78946980129844579</v>
      </c>
      <c r="E25" s="7">
        <f t="shared" si="3"/>
        <v>0.21053019870155421</v>
      </c>
      <c r="F25" s="14">
        <v>64206</v>
      </c>
      <c r="G25" s="14">
        <v>17122</v>
      </c>
      <c r="H25" s="6"/>
      <c r="I25" s="6"/>
      <c r="J25">
        <v>24</v>
      </c>
      <c r="K25">
        <v>2033</v>
      </c>
      <c r="N25" s="3">
        <f t="shared" si="6"/>
        <v>64826.018239824421</v>
      </c>
      <c r="O25" s="3">
        <f t="shared" si="7"/>
        <v>23513.609510175582</v>
      </c>
      <c r="P25" s="3">
        <f t="shared" si="11"/>
        <v>10</v>
      </c>
      <c r="Q25" s="3">
        <f t="shared" si="12"/>
        <v>300.22958333332645</v>
      </c>
      <c r="R25" s="3">
        <f t="shared" si="4"/>
        <v>0</v>
      </c>
      <c r="S25" s="3">
        <f t="shared" si="5"/>
        <v>88339.62775</v>
      </c>
    </row>
    <row r="26" spans="1:19" x14ac:dyDescent="0.35">
      <c r="A26" s="4">
        <f t="shared" si="9"/>
        <v>2012</v>
      </c>
      <c r="B26" s="4">
        <f t="shared" si="10"/>
        <v>1</v>
      </c>
      <c r="C26" s="17">
        <v>81444.418000000005</v>
      </c>
      <c r="D26" s="7">
        <f t="shared" si="2"/>
        <v>0.78908438590455598</v>
      </c>
      <c r="E26" s="7">
        <f t="shared" si="3"/>
        <v>0.21091561409544404</v>
      </c>
      <c r="F26" s="14">
        <v>64222</v>
      </c>
      <c r="G26" s="14">
        <v>17166</v>
      </c>
      <c r="H26" s="6">
        <f t="shared" ref="H26:H65" si="13">$C26*D26</f>
        <v>64266.518562883968</v>
      </c>
      <c r="I26" s="6">
        <f t="shared" ref="I26:I65" si="14">$C26*E26</f>
        <v>17177.899437116037</v>
      </c>
      <c r="J26">
        <v>25</v>
      </c>
      <c r="K26">
        <v>2034</v>
      </c>
      <c r="N26" s="3">
        <f t="shared" si="6"/>
        <v>64836.018239824421</v>
      </c>
      <c r="O26" s="3">
        <f t="shared" si="7"/>
        <v>23813.631260175582</v>
      </c>
      <c r="P26" s="3">
        <f t="shared" si="11"/>
        <v>10</v>
      </c>
      <c r="Q26" s="3">
        <f t="shared" si="12"/>
        <v>300.02174999999988</v>
      </c>
      <c r="R26" s="3">
        <f t="shared" si="4"/>
        <v>0</v>
      </c>
      <c r="S26" s="3">
        <f t="shared" si="5"/>
        <v>88649.6495</v>
      </c>
    </row>
    <row r="27" spans="1:19" x14ac:dyDescent="0.35">
      <c r="A27" s="4">
        <f t="shared" si="9"/>
        <v>2012</v>
      </c>
      <c r="B27" s="4">
        <f t="shared" si="10"/>
        <v>2</v>
      </c>
      <c r="C27" s="17">
        <v>81471.294999999998</v>
      </c>
      <c r="D27" s="7">
        <f t="shared" si="2"/>
        <v>0.78899872135339821</v>
      </c>
      <c r="E27" s="7">
        <f t="shared" si="3"/>
        <v>0.21100127864660176</v>
      </c>
      <c r="F27" s="14">
        <v>64174</v>
      </c>
      <c r="G27" s="14">
        <v>17162</v>
      </c>
      <c r="H27" s="6">
        <f t="shared" si="13"/>
        <v>64280.747582005504</v>
      </c>
      <c r="I27" s="6">
        <f t="shared" si="14"/>
        <v>17190.547417994494</v>
      </c>
      <c r="J27">
        <v>26</v>
      </c>
      <c r="K27">
        <v>2035</v>
      </c>
      <c r="N27" s="3">
        <f t="shared" si="6"/>
        <v>64846.018239824421</v>
      </c>
      <c r="O27" s="3">
        <f t="shared" si="7"/>
        <v>24113.426760175586</v>
      </c>
      <c r="P27" s="3">
        <f t="shared" si="11"/>
        <v>10</v>
      </c>
      <c r="Q27" s="3">
        <f t="shared" si="12"/>
        <v>299.79550000000381</v>
      </c>
      <c r="R27" s="3">
        <f t="shared" si="4"/>
        <v>0</v>
      </c>
      <c r="S27" s="3">
        <f t="shared" si="5"/>
        <v>88959.445000000007</v>
      </c>
    </row>
    <row r="28" spans="1:19" x14ac:dyDescent="0.35">
      <c r="A28" s="4">
        <f t="shared" si="9"/>
        <v>2012</v>
      </c>
      <c r="B28" s="4">
        <f t="shared" si="10"/>
        <v>3</v>
      </c>
      <c r="C28" s="17">
        <v>81496.487999999998</v>
      </c>
      <c r="D28" s="7">
        <f t="shared" si="2"/>
        <v>0.78878748370273799</v>
      </c>
      <c r="E28" s="7">
        <f t="shared" si="3"/>
        <v>0.21121251629726207</v>
      </c>
      <c r="F28" s="14">
        <v>64130</v>
      </c>
      <c r="G28" s="14">
        <v>17172</v>
      </c>
      <c r="H28" s="6">
        <f t="shared" si="13"/>
        <v>64283.409700130382</v>
      </c>
      <c r="I28" s="6">
        <f t="shared" si="14"/>
        <v>17213.078299869623</v>
      </c>
      <c r="J28">
        <v>27</v>
      </c>
      <c r="K28">
        <v>2036</v>
      </c>
      <c r="N28" s="3">
        <f t="shared" si="6"/>
        <v>64856.018239824421</v>
      </c>
      <c r="O28" s="3">
        <f t="shared" si="7"/>
        <v>24413.489760175591</v>
      </c>
      <c r="P28" s="3">
        <f t="shared" si="11"/>
        <v>10</v>
      </c>
      <c r="Q28" s="3">
        <f t="shared" si="12"/>
        <v>300.06300000000556</v>
      </c>
      <c r="R28" s="3">
        <f t="shared" si="4"/>
        <v>0</v>
      </c>
      <c r="S28" s="3">
        <f t="shared" si="5"/>
        <v>89269.508000000016</v>
      </c>
    </row>
    <row r="29" spans="1:19" x14ac:dyDescent="0.35">
      <c r="A29" s="4">
        <f t="shared" si="9"/>
        <v>2012</v>
      </c>
      <c r="B29" s="4">
        <f t="shared" si="10"/>
        <v>4</v>
      </c>
      <c r="C29" s="17">
        <v>81522.377999999997</v>
      </c>
      <c r="D29" s="7">
        <f t="shared" si="2"/>
        <v>0.78887687658173422</v>
      </c>
      <c r="E29" s="7">
        <f t="shared" si="3"/>
        <v>0.21112312341826581</v>
      </c>
      <c r="F29" s="14">
        <v>64213</v>
      </c>
      <c r="G29" s="14">
        <v>17185</v>
      </c>
      <c r="H29" s="6">
        <f t="shared" si="13"/>
        <v>64311.118928155483</v>
      </c>
      <c r="I29" s="6">
        <f t="shared" si="14"/>
        <v>17211.259071844517</v>
      </c>
      <c r="J29">
        <v>28</v>
      </c>
      <c r="K29">
        <v>2037</v>
      </c>
      <c r="N29" s="3">
        <f t="shared" si="6"/>
        <v>64866.018239824421</v>
      </c>
      <c r="O29" s="3">
        <f t="shared" si="7"/>
        <v>24713.060343508925</v>
      </c>
      <c r="P29" s="3">
        <f t="shared" si="11"/>
        <v>10</v>
      </c>
      <c r="Q29" s="3">
        <f t="shared" si="12"/>
        <v>299.57058333333407</v>
      </c>
      <c r="R29" s="3">
        <f t="shared" si="4"/>
        <v>0</v>
      </c>
      <c r="S29" s="3">
        <f t="shared" si="5"/>
        <v>89579.07858333335</v>
      </c>
    </row>
    <row r="30" spans="1:19" x14ac:dyDescent="0.35">
      <c r="A30" s="4">
        <f t="shared" si="9"/>
        <v>2012</v>
      </c>
      <c r="B30" s="4">
        <f t="shared" si="10"/>
        <v>5</v>
      </c>
      <c r="C30" s="17">
        <v>81547.426999999996</v>
      </c>
      <c r="D30" s="7">
        <f t="shared" si="2"/>
        <v>0.78945106753919636</v>
      </c>
      <c r="E30" s="7">
        <f t="shared" si="3"/>
        <v>0.21054893246080369</v>
      </c>
      <c r="F30" s="14">
        <v>64300</v>
      </c>
      <c r="G30" s="14">
        <v>17149</v>
      </c>
      <c r="H30" s="6">
        <f t="shared" si="13"/>
        <v>64377.703300224683</v>
      </c>
      <c r="I30" s="6">
        <f t="shared" si="14"/>
        <v>17169.723699775317</v>
      </c>
      <c r="J30">
        <v>29</v>
      </c>
      <c r="K30">
        <v>2038</v>
      </c>
      <c r="N30" s="3">
        <f t="shared" si="6"/>
        <v>64876.018239824421</v>
      </c>
      <c r="O30" s="3">
        <f t="shared" si="7"/>
        <v>25012.358260175588</v>
      </c>
      <c r="P30" s="3">
        <f t="shared" si="11"/>
        <v>10</v>
      </c>
      <c r="Q30" s="3">
        <f t="shared" si="12"/>
        <v>299.29791666666279</v>
      </c>
      <c r="R30" s="3">
        <f t="shared" si="4"/>
        <v>0</v>
      </c>
      <c r="S30" s="3">
        <f t="shared" si="5"/>
        <v>89888.376500000013</v>
      </c>
    </row>
    <row r="31" spans="1:19" x14ac:dyDescent="0.35">
      <c r="A31" s="4">
        <f t="shared" si="9"/>
        <v>2012</v>
      </c>
      <c r="B31" s="4">
        <f t="shared" si="10"/>
        <v>6</v>
      </c>
      <c r="C31" s="17">
        <v>81573.316999999995</v>
      </c>
      <c r="D31" s="7">
        <f t="shared" si="2"/>
        <v>0.78915322481647887</v>
      </c>
      <c r="E31" s="7">
        <f t="shared" si="3"/>
        <v>0.21084677518352116</v>
      </c>
      <c r="F31" s="14">
        <v>64286</v>
      </c>
      <c r="G31" s="14">
        <v>17176</v>
      </c>
      <c r="H31" s="6">
        <f t="shared" si="13"/>
        <v>64373.846169526892</v>
      </c>
      <c r="I31" s="6">
        <f t="shared" si="14"/>
        <v>17199.470830473103</v>
      </c>
      <c r="J31">
        <v>30</v>
      </c>
      <c r="K31">
        <v>2039</v>
      </c>
      <c r="N31" s="3">
        <f t="shared" si="6"/>
        <v>64886.018239824421</v>
      </c>
      <c r="O31" s="3">
        <f t="shared" si="7"/>
        <v>25311.49701017559</v>
      </c>
      <c r="P31" s="3">
        <f t="shared" si="11"/>
        <v>10</v>
      </c>
      <c r="Q31" s="3">
        <f t="shared" si="12"/>
        <v>299.13875000000189</v>
      </c>
      <c r="R31" s="3">
        <f t="shared" si="4"/>
        <v>0</v>
      </c>
      <c r="S31" s="3">
        <f t="shared" si="5"/>
        <v>90197.515250000011</v>
      </c>
    </row>
    <row r="32" spans="1:19" x14ac:dyDescent="0.35">
      <c r="A32" s="4">
        <f t="shared" si="9"/>
        <v>2012</v>
      </c>
      <c r="B32" s="4">
        <f t="shared" si="10"/>
        <v>7</v>
      </c>
      <c r="C32" s="17">
        <v>81597.858999999997</v>
      </c>
      <c r="D32" s="7">
        <f t="shared" si="2"/>
        <v>0.78946336441955367</v>
      </c>
      <c r="E32" s="7">
        <f t="shared" si="3"/>
        <v>0.21053663558044633</v>
      </c>
      <c r="F32" s="14">
        <v>64421</v>
      </c>
      <c r="G32" s="14">
        <v>17180</v>
      </c>
      <c r="H32" s="6">
        <f t="shared" si="13"/>
        <v>64418.520295572358</v>
      </c>
      <c r="I32" s="6">
        <f t="shared" si="14"/>
        <v>17179.338704427642</v>
      </c>
      <c r="J32">
        <v>31</v>
      </c>
      <c r="K32">
        <v>2040</v>
      </c>
      <c r="N32" s="3">
        <f t="shared" si="6"/>
        <v>64896.018239824421</v>
      </c>
      <c r="O32" s="3">
        <f t="shared" si="7"/>
        <v>25611.74326017559</v>
      </c>
      <c r="P32" s="3">
        <f t="shared" si="11"/>
        <v>10</v>
      </c>
      <c r="Q32" s="3">
        <f t="shared" si="12"/>
        <v>300.24625000000015</v>
      </c>
      <c r="R32" s="3">
        <f t="shared" si="4"/>
        <v>0</v>
      </c>
      <c r="S32" s="3">
        <f t="shared" si="5"/>
        <v>90507.761500000008</v>
      </c>
    </row>
    <row r="33" spans="1:19" x14ac:dyDescent="0.35">
      <c r="A33" s="4">
        <f t="shared" si="9"/>
        <v>2012</v>
      </c>
      <c r="B33" s="4">
        <f t="shared" si="10"/>
        <v>8</v>
      </c>
      <c r="C33" s="17">
        <v>81623.241999999998</v>
      </c>
      <c r="D33" s="7">
        <f t="shared" si="2"/>
        <v>0.78952852624610781</v>
      </c>
      <c r="E33" s="7">
        <f t="shared" si="3"/>
        <v>0.21047147375389216</v>
      </c>
      <c r="F33" s="14">
        <v>64405</v>
      </c>
      <c r="G33" s="14">
        <v>17169</v>
      </c>
      <c r="H33" s="6">
        <f t="shared" si="13"/>
        <v>64443.877963689411</v>
      </c>
      <c r="I33" s="6">
        <f t="shared" si="14"/>
        <v>17179.364036310588</v>
      </c>
      <c r="J33">
        <v>32</v>
      </c>
      <c r="K33">
        <v>2041</v>
      </c>
      <c r="N33" s="3">
        <f t="shared" si="6"/>
        <v>64906.018239824421</v>
      </c>
      <c r="O33" s="3">
        <f t="shared" si="7"/>
        <v>25910.745593508924</v>
      </c>
      <c r="P33" s="3">
        <f t="shared" si="11"/>
        <v>10</v>
      </c>
      <c r="Q33" s="3">
        <f t="shared" si="12"/>
        <v>299.00233333333381</v>
      </c>
      <c r="R33" s="3">
        <f t="shared" si="4"/>
        <v>0</v>
      </c>
      <c r="S33" s="3">
        <f t="shared" si="5"/>
        <v>90816.763833333345</v>
      </c>
    </row>
    <row r="34" spans="1:19" x14ac:dyDescent="0.35">
      <c r="A34" s="4">
        <f t="shared" si="9"/>
        <v>2012</v>
      </c>
      <c r="B34" s="4">
        <f t="shared" si="10"/>
        <v>9</v>
      </c>
      <c r="C34" s="17">
        <v>81648.625</v>
      </c>
      <c r="D34" s="7">
        <f t="shared" si="2"/>
        <v>0.79023308795610159</v>
      </c>
      <c r="E34" s="7">
        <f t="shared" si="3"/>
        <v>0.20976691204389844</v>
      </c>
      <c r="F34" s="14">
        <v>64517</v>
      </c>
      <c r="G34" s="14">
        <v>17126</v>
      </c>
      <c r="H34" s="6">
        <f t="shared" si="13"/>
        <v>64521.445061119754</v>
      </c>
      <c r="I34" s="6">
        <f t="shared" si="14"/>
        <v>17127.179938880246</v>
      </c>
      <c r="J34">
        <v>33</v>
      </c>
      <c r="K34">
        <v>2042</v>
      </c>
      <c r="N34" s="3">
        <f t="shared" si="6"/>
        <v>64916.018239824421</v>
      </c>
      <c r="O34" s="3">
        <f t="shared" si="7"/>
        <v>26209.499093508919</v>
      </c>
      <c r="P34" s="3">
        <f t="shared" si="11"/>
        <v>10</v>
      </c>
      <c r="Q34" s="3">
        <f t="shared" si="12"/>
        <v>298.75349999999526</v>
      </c>
      <c r="R34" s="3">
        <f t="shared" si="4"/>
        <v>0</v>
      </c>
      <c r="S34" s="3">
        <f t="shared" si="5"/>
        <v>91125.517333333337</v>
      </c>
    </row>
    <row r="35" spans="1:19" x14ac:dyDescent="0.35">
      <c r="A35" s="4">
        <f t="shared" si="9"/>
        <v>2012</v>
      </c>
      <c r="B35" s="4">
        <f t="shared" si="10"/>
        <v>10</v>
      </c>
      <c r="C35" s="17">
        <v>81673.945999999996</v>
      </c>
      <c r="D35" s="7">
        <f t="shared" si="2"/>
        <v>0.79010925819436462</v>
      </c>
      <c r="E35" s="7">
        <f t="shared" si="3"/>
        <v>0.20989074180563541</v>
      </c>
      <c r="F35" s="14">
        <v>64578</v>
      </c>
      <c r="G35" s="14">
        <v>17155</v>
      </c>
      <c r="H35" s="6">
        <f t="shared" si="13"/>
        <v>64531.340887866587</v>
      </c>
      <c r="I35" s="6">
        <f t="shared" si="14"/>
        <v>17142.605112133409</v>
      </c>
      <c r="J35">
        <v>34</v>
      </c>
      <c r="K35">
        <v>2043</v>
      </c>
      <c r="N35" s="3">
        <f t="shared" si="6"/>
        <v>64926.018239824421</v>
      </c>
      <c r="O35" s="3">
        <f t="shared" si="7"/>
        <v>26508.07709350892</v>
      </c>
      <c r="P35" s="3">
        <f t="shared" si="11"/>
        <v>10</v>
      </c>
      <c r="Q35" s="3">
        <f t="shared" si="12"/>
        <v>298.57800000000134</v>
      </c>
      <c r="R35" s="3">
        <f t="shared" si="4"/>
        <v>0</v>
      </c>
      <c r="S35" s="3">
        <f t="shared" si="5"/>
        <v>91434.095333333345</v>
      </c>
    </row>
    <row r="36" spans="1:19" x14ac:dyDescent="0.35">
      <c r="A36" s="4">
        <f t="shared" si="9"/>
        <v>2012</v>
      </c>
      <c r="B36" s="4">
        <f t="shared" si="10"/>
        <v>11</v>
      </c>
      <c r="C36" s="17">
        <v>81700.108999999997</v>
      </c>
      <c r="D36" s="7">
        <f t="shared" si="2"/>
        <v>0.78976743044992881</v>
      </c>
      <c r="E36" s="7">
        <f t="shared" si="3"/>
        <v>0.21023256955007114</v>
      </c>
      <c r="F36" s="14">
        <v>64385</v>
      </c>
      <c r="G36" s="14">
        <v>17139</v>
      </c>
      <c r="H36" s="6">
        <f t="shared" si="13"/>
        <v>64524.085152409098</v>
      </c>
      <c r="I36" s="6">
        <f t="shared" si="14"/>
        <v>17176.023847590892</v>
      </c>
      <c r="J36">
        <v>35</v>
      </c>
      <c r="K36">
        <v>2044</v>
      </c>
      <c r="N36" s="3">
        <f t="shared" si="6"/>
        <v>64936.018239824421</v>
      </c>
      <c r="O36" s="3">
        <f t="shared" si="7"/>
        <v>26807.354593508921</v>
      </c>
      <c r="P36" s="3">
        <f t="shared" si="11"/>
        <v>10</v>
      </c>
      <c r="Q36" s="3">
        <f t="shared" si="12"/>
        <v>299.27750000000015</v>
      </c>
      <c r="R36" s="3">
        <f t="shared" si="4"/>
        <v>0</v>
      </c>
      <c r="S36" s="3">
        <f t="shared" si="5"/>
        <v>91743.372833333342</v>
      </c>
    </row>
    <row r="37" spans="1:19" x14ac:dyDescent="0.35">
      <c r="A37" s="4">
        <f t="shared" si="9"/>
        <v>2012</v>
      </c>
      <c r="B37" s="4">
        <f t="shared" si="10"/>
        <v>12</v>
      </c>
      <c r="C37" s="17">
        <v>81725.429999999993</v>
      </c>
      <c r="D37" s="7">
        <f t="shared" si="2"/>
        <v>0.79003702704690915</v>
      </c>
      <c r="E37" s="7">
        <f t="shared" si="3"/>
        <v>0.20996297295309091</v>
      </c>
      <c r="F37" s="14">
        <v>64437</v>
      </c>
      <c r="G37" s="14">
        <v>17125</v>
      </c>
      <c r="H37" s="6">
        <f t="shared" si="13"/>
        <v>64566.115751330275</v>
      </c>
      <c r="I37" s="6">
        <f t="shared" si="14"/>
        <v>17159.314248669722</v>
      </c>
      <c r="J37">
        <v>36</v>
      </c>
      <c r="K37">
        <v>2045</v>
      </c>
      <c r="N37" s="3">
        <f t="shared" si="6"/>
        <v>64946.018239824421</v>
      </c>
      <c r="O37" s="3">
        <f t="shared" si="7"/>
        <v>27106.306510175589</v>
      </c>
      <c r="P37" s="3">
        <f t="shared" si="11"/>
        <v>10</v>
      </c>
      <c r="Q37" s="3">
        <f t="shared" si="12"/>
        <v>298.95191666666869</v>
      </c>
      <c r="R37" s="3">
        <f t="shared" si="4"/>
        <v>0</v>
      </c>
      <c r="S37" s="3">
        <f t="shared" si="5"/>
        <v>92052.324750000014</v>
      </c>
    </row>
    <row r="38" spans="1:19" x14ac:dyDescent="0.35">
      <c r="A38" s="4">
        <f t="shared" si="9"/>
        <v>2013</v>
      </c>
      <c r="B38" s="4">
        <f t="shared" si="10"/>
        <v>1</v>
      </c>
      <c r="C38" s="17">
        <v>81751.877999999997</v>
      </c>
      <c r="D38" s="7">
        <f t="shared" si="2"/>
        <v>0.78984709480122328</v>
      </c>
      <c r="E38" s="7">
        <f t="shared" si="3"/>
        <v>0.21015290519877675</v>
      </c>
      <c r="F38" s="14">
        <v>64570</v>
      </c>
      <c r="G38" s="14">
        <v>17180</v>
      </c>
      <c r="H38" s="6">
        <f t="shared" si="13"/>
        <v>64571.483332844036</v>
      </c>
      <c r="I38" s="6">
        <f t="shared" si="14"/>
        <v>17180.394667155961</v>
      </c>
      <c r="J38">
        <v>37</v>
      </c>
      <c r="K38">
        <v>2046</v>
      </c>
      <c r="N38" s="3">
        <f t="shared" si="6"/>
        <v>64956.018239824421</v>
      </c>
      <c r="O38" s="3">
        <f t="shared" si="7"/>
        <v>27405.251926842251</v>
      </c>
      <c r="P38" s="3">
        <f t="shared" si="11"/>
        <v>10</v>
      </c>
      <c r="Q38" s="3">
        <f t="shared" si="12"/>
        <v>298.94541666666191</v>
      </c>
      <c r="R38" s="3">
        <f t="shared" ref="R38:R42" si="15">SUM(L38:M38)</f>
        <v>0</v>
      </c>
      <c r="S38" s="3">
        <f t="shared" ref="S38:S42" si="16">SUM(N38:O38)</f>
        <v>92361.270166666669</v>
      </c>
    </row>
    <row r="39" spans="1:19" x14ac:dyDescent="0.35">
      <c r="A39" s="4">
        <f t="shared" si="9"/>
        <v>2013</v>
      </c>
      <c r="B39" s="4">
        <f t="shared" si="10"/>
        <v>2</v>
      </c>
      <c r="C39" s="17">
        <v>81778.327000000005</v>
      </c>
      <c r="D39" s="7">
        <f t="shared" si="2"/>
        <v>0.78979041549209461</v>
      </c>
      <c r="E39" s="7">
        <f t="shared" si="3"/>
        <v>0.21020958450790539</v>
      </c>
      <c r="F39" s="14">
        <v>64439</v>
      </c>
      <c r="G39" s="14">
        <v>17151</v>
      </c>
      <c r="H39" s="6">
        <f t="shared" si="13"/>
        <v>64587.738859578385</v>
      </c>
      <c r="I39" s="6">
        <f t="shared" si="14"/>
        <v>17190.588140421623</v>
      </c>
      <c r="J39">
        <v>38</v>
      </c>
      <c r="K39">
        <v>2047</v>
      </c>
      <c r="N39" s="3">
        <f t="shared" si="6"/>
        <v>64966.018239824421</v>
      </c>
      <c r="O39" s="3">
        <f t="shared" si="7"/>
        <v>27704.270843508926</v>
      </c>
      <c r="P39" s="3">
        <f t="shared" si="11"/>
        <v>10</v>
      </c>
      <c r="Q39" s="3">
        <f t="shared" si="12"/>
        <v>299.01891666667507</v>
      </c>
      <c r="R39" s="3">
        <f t="shared" si="15"/>
        <v>0</v>
      </c>
      <c r="S39" s="3">
        <f t="shared" si="16"/>
        <v>92670.289083333351</v>
      </c>
    </row>
    <row r="40" spans="1:19" x14ac:dyDescent="0.35">
      <c r="A40" s="4">
        <f t="shared" si="9"/>
        <v>2013</v>
      </c>
      <c r="B40" s="4">
        <f t="shared" si="10"/>
        <v>3</v>
      </c>
      <c r="C40" s="17">
        <v>81802.25</v>
      </c>
      <c r="D40" s="7">
        <f t="shared" si="2"/>
        <v>0.78998200580221067</v>
      </c>
      <c r="E40" s="7">
        <f t="shared" si="3"/>
        <v>0.21001799419778927</v>
      </c>
      <c r="F40" s="14">
        <v>64536</v>
      </c>
      <c r="G40" s="14">
        <v>17157</v>
      </c>
      <c r="H40" s="6">
        <f t="shared" si="13"/>
        <v>64622.305534133891</v>
      </c>
      <c r="I40" s="6">
        <f t="shared" si="14"/>
        <v>17179.944465866109</v>
      </c>
      <c r="J40">
        <v>39</v>
      </c>
      <c r="K40">
        <v>2048</v>
      </c>
      <c r="N40" s="3">
        <f t="shared" si="6"/>
        <v>64976.018239824421</v>
      </c>
      <c r="O40" s="3">
        <f t="shared" si="7"/>
        <v>28003.881676842255</v>
      </c>
      <c r="P40" s="3">
        <f t="shared" si="11"/>
        <v>10</v>
      </c>
      <c r="Q40" s="3">
        <f t="shared" si="12"/>
        <v>299.61083333332863</v>
      </c>
      <c r="R40" s="3">
        <f t="shared" si="15"/>
        <v>0</v>
      </c>
      <c r="S40" s="3">
        <f t="shared" si="16"/>
        <v>92979.899916666676</v>
      </c>
    </row>
    <row r="41" spans="1:19" x14ac:dyDescent="0.35">
      <c r="A41" s="4">
        <f t="shared" si="9"/>
        <v>2013</v>
      </c>
      <c r="B41" s="4">
        <f t="shared" si="10"/>
        <v>4</v>
      </c>
      <c r="C41" s="17">
        <v>81828.289000000004</v>
      </c>
      <c r="D41" s="7">
        <f t="shared" si="2"/>
        <v>0.79048561964479969</v>
      </c>
      <c r="E41" s="7">
        <f t="shared" si="3"/>
        <v>0.20951438035520029</v>
      </c>
      <c r="F41" s="14">
        <v>64672</v>
      </c>
      <c r="G41" s="14">
        <v>17141</v>
      </c>
      <c r="H41" s="6">
        <f t="shared" si="13"/>
        <v>64684.085734638749</v>
      </c>
      <c r="I41" s="6">
        <f t="shared" si="14"/>
        <v>17144.203265361251</v>
      </c>
      <c r="J41">
        <v>40</v>
      </c>
      <c r="K41">
        <v>2049</v>
      </c>
      <c r="N41" s="3">
        <f t="shared" si="6"/>
        <v>64986.018239824421</v>
      </c>
      <c r="O41" s="3">
        <f t="shared" si="7"/>
        <v>28302.938010175592</v>
      </c>
      <c r="P41" s="3">
        <f t="shared" si="11"/>
        <v>10</v>
      </c>
      <c r="Q41" s="3">
        <f t="shared" si="12"/>
        <v>299.05633333333753</v>
      </c>
      <c r="R41" s="3">
        <f t="shared" si="15"/>
        <v>0</v>
      </c>
      <c r="S41" s="3">
        <f t="shared" si="16"/>
        <v>93288.956250000017</v>
      </c>
    </row>
    <row r="42" spans="1:19" x14ac:dyDescent="0.35">
      <c r="A42" s="4">
        <f t="shared" si="9"/>
        <v>2013</v>
      </c>
      <c r="B42" s="4">
        <f t="shared" si="10"/>
        <v>5</v>
      </c>
      <c r="C42" s="17">
        <v>81853.486999999994</v>
      </c>
      <c r="D42" s="7">
        <f t="shared" si="2"/>
        <v>0.79041996675466897</v>
      </c>
      <c r="E42" s="7">
        <f t="shared" si="3"/>
        <v>0.20958003324533098</v>
      </c>
      <c r="F42" s="14">
        <v>64669</v>
      </c>
      <c r="G42" s="14">
        <v>17147</v>
      </c>
      <c r="H42" s="6">
        <f t="shared" si="13"/>
        <v>64698.630473293721</v>
      </c>
      <c r="I42" s="6">
        <f t="shared" si="14"/>
        <v>17154.856526706266</v>
      </c>
      <c r="J42">
        <v>41</v>
      </c>
      <c r="K42">
        <v>2050</v>
      </c>
      <c r="N42" s="3">
        <f t="shared" si="6"/>
        <v>64996.018239824421</v>
      </c>
      <c r="O42" s="3">
        <f t="shared" si="7"/>
        <v>28602.25376017559</v>
      </c>
      <c r="P42" s="3">
        <f t="shared" si="11"/>
        <v>10</v>
      </c>
      <c r="Q42" s="3">
        <f t="shared" si="12"/>
        <v>299.31574999999793</v>
      </c>
      <c r="R42" s="3">
        <f t="shared" si="15"/>
        <v>0</v>
      </c>
      <c r="S42" s="3">
        <f t="shared" si="16"/>
        <v>93598.272000000012</v>
      </c>
    </row>
    <row r="43" spans="1:19" x14ac:dyDescent="0.35">
      <c r="A43" s="4">
        <f t="shared" si="9"/>
        <v>2013</v>
      </c>
      <c r="B43" s="4">
        <f t="shared" si="10"/>
        <v>6</v>
      </c>
      <c r="C43" s="17">
        <v>81879.525999999998</v>
      </c>
      <c r="D43" s="7">
        <f t="shared" si="2"/>
        <v>0.79058904092837845</v>
      </c>
      <c r="E43" s="7">
        <f t="shared" si="3"/>
        <v>0.20941095907162161</v>
      </c>
      <c r="F43" s="14">
        <v>64652</v>
      </c>
      <c r="G43" s="14">
        <v>17125</v>
      </c>
      <c r="H43" s="6">
        <f t="shared" si="13"/>
        <v>64733.055932010226</v>
      </c>
      <c r="I43" s="6">
        <f t="shared" si="14"/>
        <v>17146.470067989776</v>
      </c>
      <c r="J43">
        <v>42</v>
      </c>
      <c r="K43" s="2"/>
      <c r="L43" s="2"/>
    </row>
    <row r="44" spans="1:19" x14ac:dyDescent="0.35">
      <c r="A44" s="4">
        <f t="shared" si="9"/>
        <v>2013</v>
      </c>
      <c r="B44" s="4">
        <f t="shared" si="10"/>
        <v>7</v>
      </c>
      <c r="C44" s="17">
        <v>81905.490000000005</v>
      </c>
      <c r="D44" s="7">
        <f t="shared" si="2"/>
        <v>0.79037322093946616</v>
      </c>
      <c r="E44" s="7">
        <f t="shared" si="3"/>
        <v>0.20962677906053387</v>
      </c>
      <c r="F44" s="14">
        <v>64696</v>
      </c>
      <c r="G44" s="14">
        <v>17159</v>
      </c>
      <c r="H44" s="6">
        <f t="shared" si="13"/>
        <v>64735.905943925238</v>
      </c>
      <c r="I44" s="6">
        <f t="shared" si="14"/>
        <v>17169.584056074767</v>
      </c>
      <c r="J44">
        <v>43</v>
      </c>
      <c r="K44" s="2"/>
      <c r="L44" s="2"/>
    </row>
    <row r="45" spans="1:19" x14ac:dyDescent="0.35">
      <c r="A45" s="4">
        <f t="shared" si="9"/>
        <v>2013</v>
      </c>
      <c r="B45" s="4">
        <f t="shared" si="10"/>
        <v>8</v>
      </c>
      <c r="C45" s="17">
        <v>81932.296000000002</v>
      </c>
      <c r="D45" s="7">
        <f t="shared" si="2"/>
        <v>0.79026890797425919</v>
      </c>
      <c r="E45" s="7">
        <f t="shared" si="3"/>
        <v>0.20973109202574078</v>
      </c>
      <c r="F45" s="14">
        <v>64595</v>
      </c>
      <c r="G45" s="14">
        <v>17143</v>
      </c>
      <c r="H45" s="6">
        <f t="shared" si="13"/>
        <v>64748.546087743765</v>
      </c>
      <c r="I45" s="6">
        <f t="shared" si="14"/>
        <v>17183.749912256233</v>
      </c>
      <c r="J45">
        <v>44</v>
      </c>
      <c r="K45" s="2"/>
      <c r="L45" s="2"/>
    </row>
    <row r="46" spans="1:19" x14ac:dyDescent="0.35">
      <c r="A46" s="4">
        <f t="shared" si="9"/>
        <v>2013</v>
      </c>
      <c r="B46" s="4">
        <f t="shared" si="10"/>
        <v>9</v>
      </c>
      <c r="C46" s="17">
        <v>81959.100999999995</v>
      </c>
      <c r="D46" s="7">
        <f t="shared" si="2"/>
        <v>0.79043780912254991</v>
      </c>
      <c r="E46" s="7">
        <f t="shared" si="3"/>
        <v>0.20956219087745009</v>
      </c>
      <c r="F46" s="14">
        <v>64725</v>
      </c>
      <c r="G46" s="14">
        <v>17160</v>
      </c>
      <c r="H46" s="6">
        <f t="shared" si="13"/>
        <v>64783.572232093786</v>
      </c>
      <c r="I46" s="6">
        <f t="shared" si="14"/>
        <v>17175.528767906209</v>
      </c>
      <c r="J46">
        <v>45</v>
      </c>
      <c r="K46" s="2"/>
      <c r="L46" s="2"/>
    </row>
    <row r="47" spans="1:19" x14ac:dyDescent="0.35">
      <c r="A47" s="4">
        <f t="shared" si="9"/>
        <v>2013</v>
      </c>
      <c r="B47" s="4">
        <f t="shared" si="10"/>
        <v>10</v>
      </c>
      <c r="C47" s="17">
        <v>81984.785999999993</v>
      </c>
      <c r="D47" s="7">
        <f t="shared" si="2"/>
        <v>0.79045876037091267</v>
      </c>
      <c r="E47" s="7">
        <f t="shared" si="3"/>
        <v>0.20954123962908736</v>
      </c>
      <c r="F47" s="14">
        <v>64786</v>
      </c>
      <c r="G47" s="14">
        <v>17174</v>
      </c>
      <c r="H47" s="6">
        <f t="shared" si="13"/>
        <v>64805.592310834552</v>
      </c>
      <c r="I47" s="6">
        <f t="shared" si="14"/>
        <v>17179.193689165444</v>
      </c>
      <c r="J47">
        <v>46</v>
      </c>
      <c r="K47" s="2"/>
      <c r="L47" s="2"/>
    </row>
    <row r="48" spans="1:19" x14ac:dyDescent="0.35">
      <c r="A48" s="4">
        <f t="shared" si="9"/>
        <v>2013</v>
      </c>
      <c r="B48" s="4">
        <f t="shared" si="10"/>
        <v>11</v>
      </c>
      <c r="C48" s="17">
        <v>82011.312999999995</v>
      </c>
      <c r="D48" s="7">
        <f t="shared" si="2"/>
        <v>0.78975213089056528</v>
      </c>
      <c r="E48" s="7">
        <f t="shared" si="3"/>
        <v>0.21024786910943472</v>
      </c>
      <c r="F48" s="14">
        <v>64488</v>
      </c>
      <c r="G48" s="14">
        <v>17168</v>
      </c>
      <c r="H48" s="6">
        <f t="shared" si="13"/>
        <v>64768.609198883118</v>
      </c>
      <c r="I48" s="6">
        <f t="shared" si="14"/>
        <v>17242.703801116881</v>
      </c>
      <c r="J48">
        <v>47</v>
      </c>
      <c r="K48" s="2"/>
      <c r="L48" s="2"/>
    </row>
    <row r="49" spans="1:12" x14ac:dyDescent="0.35">
      <c r="A49" s="4">
        <f t="shared" si="9"/>
        <v>2013</v>
      </c>
      <c r="B49" s="4">
        <f t="shared" si="10"/>
        <v>12</v>
      </c>
      <c r="C49" s="17">
        <v>82036.998000000007</v>
      </c>
      <c r="D49" s="7">
        <f t="shared" si="2"/>
        <v>0.78933848713181332</v>
      </c>
      <c r="E49" s="7">
        <f t="shared" si="3"/>
        <v>0.21066151286818671</v>
      </c>
      <c r="F49" s="14">
        <v>64530</v>
      </c>
      <c r="G49" s="14">
        <v>17222</v>
      </c>
      <c r="H49" s="6">
        <f t="shared" si="13"/>
        <v>64754.959890155602</v>
      </c>
      <c r="I49" s="6">
        <f t="shared" si="14"/>
        <v>17282.038109844409</v>
      </c>
      <c r="J49">
        <v>48</v>
      </c>
      <c r="K49" s="2"/>
      <c r="L49" s="2"/>
    </row>
    <row r="50" spans="1:12" x14ac:dyDescent="0.35">
      <c r="A50" s="4">
        <f t="shared" si="9"/>
        <v>2014</v>
      </c>
      <c r="B50" s="4">
        <f t="shared" si="10"/>
        <v>1</v>
      </c>
      <c r="C50" s="17">
        <v>82063.104000000007</v>
      </c>
      <c r="D50" s="7">
        <f t="shared" si="2"/>
        <v>0.78893067324363264</v>
      </c>
      <c r="E50" s="7">
        <f t="shared" si="3"/>
        <v>0.21106932675636736</v>
      </c>
      <c r="F50" s="14">
        <v>64615</v>
      </c>
      <c r="G50" s="14">
        <v>17287</v>
      </c>
      <c r="H50" s="6">
        <f t="shared" si="13"/>
        <v>64742.099887182245</v>
      </c>
      <c r="I50" s="6">
        <f t="shared" si="14"/>
        <v>17321.004112817758</v>
      </c>
      <c r="J50">
        <v>49</v>
      </c>
      <c r="K50" s="2"/>
      <c r="L50" s="2"/>
    </row>
    <row r="51" spans="1:12" x14ac:dyDescent="0.35">
      <c r="A51" s="4">
        <f t="shared" si="9"/>
        <v>2014</v>
      </c>
      <c r="B51" s="4">
        <f t="shared" si="10"/>
        <v>2</v>
      </c>
      <c r="C51" s="17">
        <v>82089.210000000006</v>
      </c>
      <c r="D51" s="7">
        <f t="shared" si="2"/>
        <v>0.78897724492292631</v>
      </c>
      <c r="E51" s="7">
        <f t="shared" si="3"/>
        <v>0.21102275507707366</v>
      </c>
      <c r="F51" s="14">
        <v>64491</v>
      </c>
      <c r="G51" s="14">
        <v>17249</v>
      </c>
      <c r="H51" s="6">
        <f t="shared" si="13"/>
        <v>64766.51874369954</v>
      </c>
      <c r="I51" s="6">
        <f t="shared" si="14"/>
        <v>17322.691256300466</v>
      </c>
      <c r="J51">
        <v>50</v>
      </c>
      <c r="K51" s="2"/>
      <c r="L51" s="2"/>
    </row>
    <row r="52" spans="1:12" x14ac:dyDescent="0.35">
      <c r="A52" s="4">
        <f t="shared" si="9"/>
        <v>2014</v>
      </c>
      <c r="B52" s="4">
        <f t="shared" si="10"/>
        <v>3</v>
      </c>
      <c r="C52" s="17">
        <v>82112.790999999997</v>
      </c>
      <c r="D52" s="7">
        <f t="shared" si="2"/>
        <v>0.78872688129954005</v>
      </c>
      <c r="E52" s="7">
        <f t="shared" si="3"/>
        <v>0.21127311870045992</v>
      </c>
      <c r="F52" s="14">
        <v>64480</v>
      </c>
      <c r="G52" s="14">
        <v>17272</v>
      </c>
      <c r="H52" s="6">
        <f t="shared" si="13"/>
        <v>64764.565560230942</v>
      </c>
      <c r="I52" s="6">
        <f t="shared" si="14"/>
        <v>17348.225439769056</v>
      </c>
      <c r="J52">
        <v>51</v>
      </c>
      <c r="K52" s="2"/>
      <c r="L52" s="2"/>
    </row>
    <row r="53" spans="1:12" x14ac:dyDescent="0.35">
      <c r="A53" s="4">
        <f t="shared" si="9"/>
        <v>2014</v>
      </c>
      <c r="B53" s="4">
        <f t="shared" si="10"/>
        <v>4</v>
      </c>
      <c r="C53" s="17">
        <v>82139.603000000003</v>
      </c>
      <c r="D53" s="7">
        <f t="shared" si="2"/>
        <v>0.7884467265725289</v>
      </c>
      <c r="E53" s="7">
        <f t="shared" si="3"/>
        <v>0.21155327342747113</v>
      </c>
      <c r="F53" s="14">
        <v>64491</v>
      </c>
      <c r="G53" s="14">
        <v>17304</v>
      </c>
      <c r="H53" s="6">
        <f t="shared" si="13"/>
        <v>64762.70110731708</v>
      </c>
      <c r="I53" s="6">
        <f t="shared" si="14"/>
        <v>17376.901892682927</v>
      </c>
      <c r="J53">
        <v>52</v>
      </c>
      <c r="K53" s="2"/>
      <c r="L53" s="2"/>
    </row>
    <row r="54" spans="1:12" x14ac:dyDescent="0.35">
      <c r="A54" s="4">
        <f t="shared" si="9"/>
        <v>2014</v>
      </c>
      <c r="B54" s="4">
        <f t="shared" si="10"/>
        <v>5</v>
      </c>
      <c r="C54" s="17">
        <v>82165.573000000004</v>
      </c>
      <c r="D54" s="7">
        <f t="shared" si="2"/>
        <v>0.79061874297992873</v>
      </c>
      <c r="E54" s="7">
        <f t="shared" si="3"/>
        <v>0.20938125702007129</v>
      </c>
      <c r="F54" s="14">
        <v>64758</v>
      </c>
      <c r="G54" s="14">
        <v>17150</v>
      </c>
      <c r="H54" s="6">
        <f t="shared" si="13"/>
        <v>64961.642041485575</v>
      </c>
      <c r="I54" s="6">
        <f t="shared" si="14"/>
        <v>17203.930958514433</v>
      </c>
      <c r="J54">
        <v>53</v>
      </c>
      <c r="K54" s="2"/>
      <c r="L54" s="2"/>
    </row>
    <row r="55" spans="1:12" x14ac:dyDescent="0.35">
      <c r="A55" s="4">
        <f t="shared" si="9"/>
        <v>2014</v>
      </c>
      <c r="B55" s="4">
        <f t="shared" si="10"/>
        <v>6</v>
      </c>
      <c r="C55" s="17">
        <v>82192.384000000005</v>
      </c>
      <c r="D55" s="7">
        <f t="shared" si="2"/>
        <v>0.77667986597624128</v>
      </c>
      <c r="E55" s="7">
        <f t="shared" si="3"/>
        <v>0.22332013402375875</v>
      </c>
      <c r="F55" s="14">
        <v>63746</v>
      </c>
      <c r="G55" s="14">
        <v>18329</v>
      </c>
      <c r="H55" s="6">
        <f t="shared" si="13"/>
        <v>63837.169789387764</v>
      </c>
      <c r="I55" s="6">
        <f t="shared" si="14"/>
        <v>18355.214210612245</v>
      </c>
      <c r="J55">
        <v>54</v>
      </c>
      <c r="K55" s="2"/>
      <c r="L55" s="2"/>
    </row>
    <row r="56" spans="1:12" x14ac:dyDescent="0.35">
      <c r="A56" s="4">
        <f t="shared" si="9"/>
        <v>2014</v>
      </c>
      <c r="B56" s="4">
        <f t="shared" si="10"/>
        <v>7</v>
      </c>
      <c r="C56" s="17">
        <v>82218</v>
      </c>
      <c r="D56" s="7">
        <f t="shared" si="2"/>
        <v>0.77586605783866058</v>
      </c>
      <c r="E56" s="7">
        <f t="shared" si="3"/>
        <v>0.22413394216133942</v>
      </c>
      <c r="F56" s="14">
        <v>63718</v>
      </c>
      <c r="G56" s="14">
        <v>18407</v>
      </c>
      <c r="H56" s="6">
        <f t="shared" si="13"/>
        <v>63790.155543378998</v>
      </c>
      <c r="I56" s="6">
        <f t="shared" si="14"/>
        <v>18427.844456621006</v>
      </c>
      <c r="J56">
        <v>55</v>
      </c>
      <c r="K56" s="2"/>
      <c r="L56" s="2"/>
    </row>
    <row r="57" spans="1:12" x14ac:dyDescent="0.35">
      <c r="A57" s="4">
        <f t="shared" si="9"/>
        <v>2014</v>
      </c>
      <c r="B57" s="4">
        <f t="shared" si="10"/>
        <v>8</v>
      </c>
      <c r="C57" s="17">
        <v>82244.456999999995</v>
      </c>
      <c r="D57" s="7">
        <f t="shared" si="2"/>
        <v>0.77547535705138371</v>
      </c>
      <c r="E57" s="7">
        <f t="shared" si="3"/>
        <v>0.22452464294861632</v>
      </c>
      <c r="F57" s="14">
        <v>63582</v>
      </c>
      <c r="G57" s="14">
        <v>18409</v>
      </c>
      <c r="H57" s="6">
        <f t="shared" si="13"/>
        <v>63778.54965757217</v>
      </c>
      <c r="I57" s="6">
        <f t="shared" si="14"/>
        <v>18465.907342427829</v>
      </c>
      <c r="J57">
        <v>56</v>
      </c>
      <c r="K57" s="2"/>
      <c r="L57" s="2"/>
    </row>
    <row r="58" spans="1:12" x14ac:dyDescent="0.35">
      <c r="A58" s="4">
        <f t="shared" si="9"/>
        <v>2014</v>
      </c>
      <c r="B58" s="4">
        <f t="shared" si="10"/>
        <v>9</v>
      </c>
      <c r="C58" s="17">
        <v>82270.914999999994</v>
      </c>
      <c r="D58" s="7">
        <f t="shared" si="2"/>
        <v>0.77553925325741813</v>
      </c>
      <c r="E58" s="7">
        <f t="shared" si="3"/>
        <v>0.22446074674258185</v>
      </c>
      <c r="F58" s="14">
        <v>63747</v>
      </c>
      <c r="G58" s="14">
        <v>18450</v>
      </c>
      <c r="H58" s="6">
        <f t="shared" si="13"/>
        <v>63804.323983904513</v>
      </c>
      <c r="I58" s="6">
        <f t="shared" si="14"/>
        <v>18466.591016095477</v>
      </c>
      <c r="J58">
        <v>57</v>
      </c>
      <c r="K58" s="2"/>
      <c r="L58" s="2"/>
    </row>
    <row r="59" spans="1:12" x14ac:dyDescent="0.35">
      <c r="A59" s="4">
        <f t="shared" si="9"/>
        <v>2014</v>
      </c>
      <c r="B59" s="4">
        <f t="shared" si="10"/>
        <v>10</v>
      </c>
      <c r="C59" s="17">
        <v>82296.577999999994</v>
      </c>
      <c r="D59" s="7">
        <f t="shared" si="2"/>
        <v>0.77482678983833719</v>
      </c>
      <c r="E59" s="7">
        <f t="shared" si="3"/>
        <v>0.22517321016166281</v>
      </c>
      <c r="F59" s="14">
        <v>63745</v>
      </c>
      <c r="G59" s="14">
        <v>18525</v>
      </c>
      <c r="H59" s="6">
        <f t="shared" si="13"/>
        <v>63765.593346420319</v>
      </c>
      <c r="I59" s="6">
        <f t="shared" si="14"/>
        <v>18530.984653579675</v>
      </c>
      <c r="J59">
        <v>58</v>
      </c>
      <c r="K59" s="2"/>
      <c r="L59" s="2"/>
    </row>
    <row r="60" spans="1:12" x14ac:dyDescent="0.35">
      <c r="A60" s="4">
        <f t="shared" si="9"/>
        <v>2014</v>
      </c>
      <c r="B60" s="4">
        <f t="shared" si="10"/>
        <v>11</v>
      </c>
      <c r="C60" s="17">
        <v>82323.081999999995</v>
      </c>
      <c r="D60" s="7">
        <f t="shared" si="2"/>
        <v>0.77371268770138002</v>
      </c>
      <c r="E60" s="7">
        <f t="shared" si="3"/>
        <v>0.22628731229861998</v>
      </c>
      <c r="F60" s="14">
        <v>63634</v>
      </c>
      <c r="G60" s="14">
        <v>18611</v>
      </c>
      <c r="H60" s="6">
        <f t="shared" si="13"/>
        <v>63694.413034081095</v>
      </c>
      <c r="I60" s="6">
        <f t="shared" si="14"/>
        <v>18628.6689659189</v>
      </c>
      <c r="J60">
        <v>59</v>
      </c>
      <c r="K60" s="2"/>
      <c r="L60" s="2"/>
    </row>
    <row r="61" spans="1:12" x14ac:dyDescent="0.35">
      <c r="A61" s="4">
        <f t="shared" si="9"/>
        <v>2014</v>
      </c>
      <c r="B61" s="4">
        <f t="shared" si="10"/>
        <v>12</v>
      </c>
      <c r="C61" s="17">
        <v>82348.744000000006</v>
      </c>
      <c r="D61" s="7">
        <f t="shared" si="2"/>
        <v>0.77300061958621358</v>
      </c>
      <c r="E61" s="7">
        <f t="shared" si="3"/>
        <v>0.22699938041378639</v>
      </c>
      <c r="F61" s="14">
        <v>63628</v>
      </c>
      <c r="G61" s="14">
        <v>18685</v>
      </c>
      <c r="H61" s="6">
        <f t="shared" si="13"/>
        <v>63655.630134146493</v>
      </c>
      <c r="I61" s="6">
        <f t="shared" si="14"/>
        <v>18693.113865853513</v>
      </c>
      <c r="J61">
        <v>60</v>
      </c>
      <c r="K61" s="2"/>
      <c r="L61" s="2"/>
    </row>
    <row r="62" spans="1:12" x14ac:dyDescent="0.35">
      <c r="A62" s="4">
        <f t="shared" si="9"/>
        <v>2015</v>
      </c>
      <c r="B62" s="4">
        <f t="shared" si="10"/>
        <v>1</v>
      </c>
      <c r="C62" s="17">
        <v>82374.565000000002</v>
      </c>
      <c r="D62" s="7">
        <f t="shared" si="2"/>
        <v>0.77261741379938542</v>
      </c>
      <c r="E62" s="7">
        <f t="shared" si="3"/>
        <v>0.22738258620061455</v>
      </c>
      <c r="F62" s="14">
        <v>63615</v>
      </c>
      <c r="G62" s="14">
        <v>18722</v>
      </c>
      <c r="H62" s="6">
        <f t="shared" si="13"/>
        <v>63644.023373149372</v>
      </c>
      <c r="I62" s="6">
        <f t="shared" si="14"/>
        <v>18730.541626850627</v>
      </c>
      <c r="J62">
        <v>61</v>
      </c>
      <c r="K62" s="2"/>
      <c r="L62" s="2"/>
    </row>
    <row r="63" spans="1:12" x14ac:dyDescent="0.35">
      <c r="A63" s="4">
        <f t="shared" si="9"/>
        <v>2015</v>
      </c>
      <c r="B63" s="4">
        <f t="shared" si="10"/>
        <v>2</v>
      </c>
      <c r="C63" s="17">
        <v>82400.385999999999</v>
      </c>
      <c r="D63" s="7">
        <f t="shared" si="2"/>
        <v>0.77263840483794577</v>
      </c>
      <c r="E63" s="7">
        <f t="shared" si="3"/>
        <v>0.22736159516205418</v>
      </c>
      <c r="F63" s="14">
        <v>63626</v>
      </c>
      <c r="G63" s="14">
        <v>18723</v>
      </c>
      <c r="H63" s="6">
        <f t="shared" si="13"/>
        <v>63665.702797070997</v>
      </c>
      <c r="I63" s="6">
        <f t="shared" si="14"/>
        <v>18734.683202928998</v>
      </c>
      <c r="J63">
        <v>62</v>
      </c>
      <c r="K63" s="2"/>
      <c r="L63" s="2"/>
    </row>
    <row r="64" spans="1:12" x14ac:dyDescent="0.35">
      <c r="A64" s="4">
        <f t="shared" si="9"/>
        <v>2015</v>
      </c>
      <c r="B64" s="4">
        <f t="shared" si="10"/>
        <v>3</v>
      </c>
      <c r="C64" s="17">
        <v>82423.682000000001</v>
      </c>
      <c r="D64" s="7">
        <f t="shared" si="2"/>
        <v>0.77238031672835383</v>
      </c>
      <c r="E64" s="7">
        <f t="shared" si="3"/>
        <v>0.22761968327164614</v>
      </c>
      <c r="F64" s="14">
        <v>63648</v>
      </c>
      <c r="G64" s="14">
        <v>18757</v>
      </c>
      <c r="H64" s="6">
        <f t="shared" si="13"/>
        <v>63662.429609077117</v>
      </c>
      <c r="I64" s="6">
        <f t="shared" si="14"/>
        <v>18761.25239092288</v>
      </c>
      <c r="J64">
        <v>63</v>
      </c>
      <c r="K64" s="2"/>
      <c r="L64" s="2"/>
    </row>
    <row r="65" spans="1:12" x14ac:dyDescent="0.35">
      <c r="A65" s="4">
        <f t="shared" si="9"/>
        <v>2015</v>
      </c>
      <c r="B65" s="4">
        <f t="shared" si="10"/>
        <v>4</v>
      </c>
      <c r="C65" s="17">
        <v>82450.101999999999</v>
      </c>
      <c r="D65" s="7">
        <f t="shared" si="2"/>
        <v>0.77275211640532959</v>
      </c>
      <c r="E65" s="7">
        <f t="shared" si="3"/>
        <v>0.22724788359467044</v>
      </c>
      <c r="F65" s="14">
        <v>63623</v>
      </c>
      <c r="G65" s="14">
        <v>18710</v>
      </c>
      <c r="H65" s="6">
        <f t="shared" si="13"/>
        <v>63713.490818335296</v>
      </c>
      <c r="I65" s="6">
        <f t="shared" si="14"/>
        <v>18736.611181664703</v>
      </c>
      <c r="J65">
        <v>64</v>
      </c>
      <c r="K65" s="2"/>
      <c r="L65" s="2"/>
    </row>
    <row r="66" spans="1:12" x14ac:dyDescent="0.35">
      <c r="A66" s="4">
        <f t="shared" si="9"/>
        <v>2015</v>
      </c>
      <c r="B66" s="4">
        <f t="shared" si="10"/>
        <v>5</v>
      </c>
      <c r="C66" s="17">
        <v>82475.680999999997</v>
      </c>
      <c r="D66" s="7">
        <f t="shared" si="2"/>
        <v>0.77275541044096763</v>
      </c>
      <c r="E66" s="7">
        <f t="shared" si="3"/>
        <v>0.22724458955903237</v>
      </c>
      <c r="F66" s="14">
        <v>63665</v>
      </c>
      <c r="G66" s="14">
        <v>18722</v>
      </c>
      <c r="H66" s="6">
        <f t="shared" ref="H66:H85" si="17">$C66*D66</f>
        <v>63733.52872255331</v>
      </c>
      <c r="I66" s="6">
        <f t="shared" ref="I66:I85" si="18">$C66*E66</f>
        <v>18742.152277446683</v>
      </c>
      <c r="J66">
        <v>65</v>
      </c>
      <c r="K66" s="2"/>
      <c r="L66" s="2"/>
    </row>
    <row r="67" spans="1:12" x14ac:dyDescent="0.35">
      <c r="A67" s="4">
        <f t="shared" si="9"/>
        <v>2015</v>
      </c>
      <c r="B67" s="4">
        <f t="shared" si="10"/>
        <v>6</v>
      </c>
      <c r="C67" s="17">
        <v>82502.100999999995</v>
      </c>
      <c r="D67" s="7">
        <f t="shared" ref="D67:D97" si="19">F67/SUM(F67:G67)</f>
        <v>0.7732344709773562</v>
      </c>
      <c r="E67" s="7">
        <f t="shared" ref="E67:E97" si="20">G67/SUM(F67:G67)</f>
        <v>0.22676552902264385</v>
      </c>
      <c r="F67" s="14">
        <v>63822</v>
      </c>
      <c r="G67" s="14">
        <v>18717</v>
      </c>
      <c r="H67" s="6">
        <f t="shared" si="17"/>
        <v>63793.468421255406</v>
      </c>
      <c r="I67" s="6">
        <f t="shared" si="18"/>
        <v>18708.632578744593</v>
      </c>
      <c r="J67">
        <v>66</v>
      </c>
      <c r="K67" s="2"/>
      <c r="L67" s="2"/>
    </row>
    <row r="68" spans="1:12" x14ac:dyDescent="0.35">
      <c r="A68" s="4">
        <f t="shared" si="9"/>
        <v>2015</v>
      </c>
      <c r="B68" s="4">
        <f t="shared" si="10"/>
        <v>7</v>
      </c>
      <c r="C68" s="17">
        <v>82527.982999999993</v>
      </c>
      <c r="D68" s="7">
        <f t="shared" si="19"/>
        <v>0.77341752208742864</v>
      </c>
      <c r="E68" s="7">
        <f t="shared" si="20"/>
        <v>0.22658247791257136</v>
      </c>
      <c r="F68" s="14">
        <v>63817</v>
      </c>
      <c r="G68" s="14">
        <v>18696</v>
      </c>
      <c r="H68" s="6">
        <f t="shared" si="17"/>
        <v>63828.588114733429</v>
      </c>
      <c r="I68" s="6">
        <f t="shared" si="18"/>
        <v>18699.394885266564</v>
      </c>
      <c r="J68">
        <v>67</v>
      </c>
      <c r="K68" s="2"/>
      <c r="L68" s="2"/>
    </row>
    <row r="69" spans="1:12" x14ac:dyDescent="0.35">
      <c r="A69" s="4">
        <f t="shared" si="9"/>
        <v>2015</v>
      </c>
      <c r="B69" s="4">
        <f t="shared" si="10"/>
        <v>8</v>
      </c>
      <c r="C69" s="17">
        <v>82554.706000000006</v>
      </c>
      <c r="D69" s="7">
        <f t="shared" si="19"/>
        <v>0.77311606493821172</v>
      </c>
      <c r="E69" s="7">
        <f t="shared" si="20"/>
        <v>0.22688393506178822</v>
      </c>
      <c r="F69" s="14">
        <v>63813</v>
      </c>
      <c r="G69" s="14">
        <v>18727</v>
      </c>
      <c r="H69" s="6">
        <f t="shared" si="17"/>
        <v>63824.369444850978</v>
      </c>
      <c r="I69" s="6">
        <f t="shared" si="18"/>
        <v>18730.336555149021</v>
      </c>
      <c r="J69">
        <v>68</v>
      </c>
      <c r="K69" s="2"/>
      <c r="L69" s="2"/>
    </row>
    <row r="70" spans="1:12" x14ac:dyDescent="0.35">
      <c r="A70" s="4">
        <f t="shared" si="9"/>
        <v>2015</v>
      </c>
      <c r="B70" s="4">
        <f t="shared" si="10"/>
        <v>9</v>
      </c>
      <c r="C70" s="17">
        <v>82581.429000000004</v>
      </c>
      <c r="D70" s="7">
        <f t="shared" si="19"/>
        <v>0.7733874670726697</v>
      </c>
      <c r="E70" s="7">
        <f t="shared" si="20"/>
        <v>0.2266125329273303</v>
      </c>
      <c r="F70" s="14">
        <v>64004</v>
      </c>
      <c r="G70" s="14">
        <v>18754</v>
      </c>
      <c r="H70" s="6">
        <f t="shared" si="17"/>
        <v>63867.442201551516</v>
      </c>
      <c r="I70" s="6">
        <f t="shared" si="18"/>
        <v>18713.986798448492</v>
      </c>
      <c r="J70">
        <v>69</v>
      </c>
      <c r="K70" s="2"/>
      <c r="L70" s="2"/>
    </row>
    <row r="71" spans="1:12" x14ac:dyDescent="0.35">
      <c r="A71" s="4">
        <f t="shared" si="9"/>
        <v>2015</v>
      </c>
      <c r="B71" s="4">
        <f t="shared" si="10"/>
        <v>10</v>
      </c>
      <c r="C71" s="17">
        <v>82607.263000000006</v>
      </c>
      <c r="D71" s="7">
        <f t="shared" si="19"/>
        <v>0.77322377960367328</v>
      </c>
      <c r="E71" s="7">
        <f t="shared" si="20"/>
        <v>0.22677622039632672</v>
      </c>
      <c r="F71" s="14">
        <v>63992</v>
      </c>
      <c r="G71" s="14">
        <v>18768</v>
      </c>
      <c r="H71" s="6">
        <f t="shared" si="17"/>
        <v>63873.900119574682</v>
      </c>
      <c r="I71" s="6">
        <f t="shared" si="18"/>
        <v>18733.362880425328</v>
      </c>
      <c r="J71">
        <v>70</v>
      </c>
      <c r="K71" s="2"/>
      <c r="L71" s="2"/>
    </row>
    <row r="72" spans="1:12" x14ac:dyDescent="0.35">
      <c r="A72" s="4">
        <f t="shared" si="9"/>
        <v>2015</v>
      </c>
      <c r="B72" s="4">
        <f t="shared" si="10"/>
        <v>11</v>
      </c>
      <c r="C72" s="17">
        <v>82633.937999999995</v>
      </c>
      <c r="D72" s="7">
        <f t="shared" si="19"/>
        <v>0.77283120213885625</v>
      </c>
      <c r="E72" s="7">
        <f t="shared" si="20"/>
        <v>0.22716879786114372</v>
      </c>
      <c r="F72" s="14">
        <v>63883</v>
      </c>
      <c r="G72" s="14">
        <v>18778</v>
      </c>
      <c r="H72" s="6">
        <f t="shared" si="17"/>
        <v>63862.085642007711</v>
      </c>
      <c r="I72" s="6">
        <f t="shared" si="18"/>
        <v>18771.85235799228</v>
      </c>
      <c r="J72">
        <v>71</v>
      </c>
      <c r="K72" s="2"/>
      <c r="L72" s="2"/>
    </row>
    <row r="73" spans="1:12" x14ac:dyDescent="0.35">
      <c r="A73" s="4">
        <f t="shared" si="9"/>
        <v>2015</v>
      </c>
      <c r="B73" s="4">
        <f t="shared" si="10"/>
        <v>12</v>
      </c>
      <c r="C73" s="17">
        <v>82659.770999999993</v>
      </c>
      <c r="D73" s="7">
        <f t="shared" si="19"/>
        <v>0.77231241613577839</v>
      </c>
      <c r="E73" s="7">
        <f t="shared" si="20"/>
        <v>0.22768758386422155</v>
      </c>
      <c r="F73" s="14">
        <v>63888</v>
      </c>
      <c r="G73" s="14">
        <v>18835</v>
      </c>
      <c r="H73" s="6">
        <f t="shared" si="17"/>
        <v>63839.167458240139</v>
      </c>
      <c r="I73" s="6">
        <f t="shared" si="18"/>
        <v>18820.603541759847</v>
      </c>
      <c r="J73">
        <v>72</v>
      </c>
      <c r="K73" s="2"/>
      <c r="L73" s="2"/>
    </row>
    <row r="74" spans="1:12" x14ac:dyDescent="0.35">
      <c r="A74" s="4">
        <f t="shared" si="9"/>
        <v>2016</v>
      </c>
      <c r="B74" s="4">
        <f t="shared" si="10"/>
        <v>1</v>
      </c>
      <c r="C74" s="17">
        <v>82685.597999999998</v>
      </c>
      <c r="D74" s="7">
        <f t="shared" si="19"/>
        <v>0.77191053324794279</v>
      </c>
      <c r="E74" s="7">
        <f t="shared" si="20"/>
        <v>0.22808946675205724</v>
      </c>
      <c r="F74" s="14">
        <v>63881</v>
      </c>
      <c r="G74" s="14">
        <v>18876</v>
      </c>
      <c r="H74" s="6">
        <f t="shared" si="17"/>
        <v>63825.884044105027</v>
      </c>
      <c r="I74" s="6">
        <f t="shared" si="18"/>
        <v>18859.713955894971</v>
      </c>
      <c r="J74">
        <v>73</v>
      </c>
      <c r="K74" s="2"/>
      <c r="L74" s="2"/>
    </row>
    <row r="75" spans="1:12" x14ac:dyDescent="0.35">
      <c r="A75" s="4">
        <f t="shared" si="9"/>
        <v>2016</v>
      </c>
      <c r="B75" s="4">
        <f t="shared" si="10"/>
        <v>2</v>
      </c>
      <c r="C75" s="17">
        <v>82711.425000000003</v>
      </c>
      <c r="D75" s="7">
        <f t="shared" si="19"/>
        <v>0.77189844967797283</v>
      </c>
      <c r="E75" s="7">
        <f t="shared" si="20"/>
        <v>0.22810155032202714</v>
      </c>
      <c r="F75" s="14">
        <v>63880</v>
      </c>
      <c r="G75" s="14">
        <v>18877</v>
      </c>
      <c r="H75" s="6">
        <f t="shared" si="17"/>
        <v>63844.82072815593</v>
      </c>
      <c r="I75" s="6">
        <f t="shared" si="18"/>
        <v>18866.604271844073</v>
      </c>
      <c r="J75">
        <v>74</v>
      </c>
      <c r="K75" s="2"/>
      <c r="L75" s="2"/>
    </row>
    <row r="76" spans="1:12" x14ac:dyDescent="0.35">
      <c r="A76" s="4">
        <f t="shared" si="9"/>
        <v>2016</v>
      </c>
      <c r="B76" s="4">
        <f t="shared" si="10"/>
        <v>3</v>
      </c>
      <c r="C76" s="17">
        <v>82735.569000000003</v>
      </c>
      <c r="D76" s="7">
        <f t="shared" si="19"/>
        <v>0.77187537736988288</v>
      </c>
      <c r="E76" s="7">
        <f t="shared" si="20"/>
        <v>0.22812462263011712</v>
      </c>
      <c r="F76" s="14">
        <v>63919</v>
      </c>
      <c r="G76" s="14">
        <v>18891</v>
      </c>
      <c r="H76" s="6">
        <f t="shared" si="17"/>
        <v>63861.548543786987</v>
      </c>
      <c r="I76" s="6">
        <f t="shared" si="18"/>
        <v>18874.020456213017</v>
      </c>
      <c r="J76">
        <v>75</v>
      </c>
      <c r="K76" s="2"/>
      <c r="L76" s="2"/>
    </row>
    <row r="77" spans="1:12" x14ac:dyDescent="0.35">
      <c r="A77" s="4">
        <f t="shared" si="9"/>
        <v>2016</v>
      </c>
      <c r="B77" s="4">
        <f t="shared" si="10"/>
        <v>4</v>
      </c>
      <c r="C77" s="17">
        <v>82761.504000000001</v>
      </c>
      <c r="D77" s="7">
        <f t="shared" si="19"/>
        <v>0.7722283271546051</v>
      </c>
      <c r="E77" s="7">
        <f t="shared" si="20"/>
        <v>0.22777167284539493</v>
      </c>
      <c r="F77" s="14">
        <v>63949</v>
      </c>
      <c r="G77" s="14">
        <v>18862</v>
      </c>
      <c r="H77" s="6">
        <f t="shared" si="17"/>
        <v>63910.777786719162</v>
      </c>
      <c r="I77" s="6">
        <f t="shared" si="18"/>
        <v>18850.726213280843</v>
      </c>
      <c r="J77">
        <v>76</v>
      </c>
      <c r="K77" s="2"/>
      <c r="L77" s="2"/>
    </row>
    <row r="78" spans="1:12" x14ac:dyDescent="0.35">
      <c r="A78" s="4">
        <f t="shared" si="9"/>
        <v>2016</v>
      </c>
      <c r="B78" s="4">
        <f t="shared" si="10"/>
        <v>5</v>
      </c>
      <c r="C78" s="17">
        <v>82786.597999999998</v>
      </c>
      <c r="D78" s="7">
        <f t="shared" si="19"/>
        <v>0.77215494329729539</v>
      </c>
      <c r="E78" s="7">
        <f t="shared" si="20"/>
        <v>0.22784505670270466</v>
      </c>
      <c r="F78" s="14">
        <v>64207</v>
      </c>
      <c r="G78" s="14">
        <v>18946</v>
      </c>
      <c r="H78" s="6">
        <f t="shared" si="17"/>
        <v>63924.080884465984</v>
      </c>
      <c r="I78" s="6">
        <f t="shared" si="18"/>
        <v>18862.517115534018</v>
      </c>
      <c r="J78">
        <v>77</v>
      </c>
      <c r="K78" s="2"/>
      <c r="L78" s="2"/>
    </row>
    <row r="79" spans="1:12" x14ac:dyDescent="0.35">
      <c r="A79" s="4">
        <f t="shared" ref="A79:A85" si="21">+A67+1</f>
        <v>2016</v>
      </c>
      <c r="B79" s="4">
        <f t="shared" ref="B79:B85" si="22">+B67</f>
        <v>6</v>
      </c>
      <c r="C79" s="17">
        <v>82812.532999999996</v>
      </c>
      <c r="D79" s="7">
        <f t="shared" si="19"/>
        <v>0.7723385573904572</v>
      </c>
      <c r="E79" s="7">
        <f t="shared" si="20"/>
        <v>0.22766144260954282</v>
      </c>
      <c r="F79" s="14">
        <v>64213</v>
      </c>
      <c r="G79" s="14">
        <v>18928</v>
      </c>
      <c r="H79" s="6">
        <f t="shared" si="17"/>
        <v>63959.312271069626</v>
      </c>
      <c r="I79" s="6">
        <f t="shared" si="18"/>
        <v>18853.22072893037</v>
      </c>
      <c r="J79">
        <v>78</v>
      </c>
      <c r="K79" s="2"/>
      <c r="L79" s="2"/>
    </row>
    <row r="80" spans="1:12" x14ac:dyDescent="0.35">
      <c r="A80" s="4">
        <f t="shared" si="21"/>
        <v>2016</v>
      </c>
      <c r="B80" s="4">
        <f t="shared" si="22"/>
        <v>7</v>
      </c>
      <c r="C80" s="17">
        <v>82838.362999999998</v>
      </c>
      <c r="D80" s="7">
        <f t="shared" si="19"/>
        <v>0.77204207786574119</v>
      </c>
      <c r="E80" s="7">
        <f t="shared" si="20"/>
        <v>0.22795792213425875</v>
      </c>
      <c r="F80" s="14">
        <v>64071</v>
      </c>
      <c r="G80" s="14">
        <v>18918</v>
      </c>
      <c r="H80" s="6">
        <f t="shared" si="17"/>
        <v>63954.701897516534</v>
      </c>
      <c r="I80" s="6">
        <f t="shared" si="18"/>
        <v>18883.66110248346</v>
      </c>
      <c r="J80">
        <v>79</v>
      </c>
      <c r="K80" s="2"/>
      <c r="L80" s="2"/>
    </row>
    <row r="81" spans="1:15" x14ac:dyDescent="0.35">
      <c r="A81" s="4">
        <f t="shared" si="21"/>
        <v>2016</v>
      </c>
      <c r="B81" s="4">
        <f t="shared" si="22"/>
        <v>8</v>
      </c>
      <c r="C81" s="17">
        <v>82865.035000000003</v>
      </c>
      <c r="D81" s="7">
        <f t="shared" si="19"/>
        <v>0.77224349249921742</v>
      </c>
      <c r="E81" s="7">
        <f t="shared" si="20"/>
        <v>0.22775650750078258</v>
      </c>
      <c r="F81" s="14">
        <v>64141</v>
      </c>
      <c r="G81" s="14">
        <v>18917</v>
      </c>
      <c r="H81" s="6">
        <f t="shared" si="17"/>
        <v>63991.98403446989</v>
      </c>
      <c r="I81" s="6">
        <f t="shared" si="18"/>
        <v>18873.05096553011</v>
      </c>
      <c r="J81">
        <v>80</v>
      </c>
      <c r="K81" s="2"/>
      <c r="L81" s="2"/>
    </row>
    <row r="82" spans="1:15" x14ac:dyDescent="0.35">
      <c r="A82" s="4">
        <f t="shared" si="21"/>
        <v>2016</v>
      </c>
      <c r="B82" s="4">
        <f t="shared" si="22"/>
        <v>9</v>
      </c>
      <c r="C82" s="17">
        <v>82891.706999999995</v>
      </c>
      <c r="D82" s="7">
        <f t="shared" si="19"/>
        <v>0.77236799364781461</v>
      </c>
      <c r="E82" s="7">
        <f t="shared" si="20"/>
        <v>0.22763200635218536</v>
      </c>
      <c r="F82" s="14">
        <v>64200</v>
      </c>
      <c r="G82" s="14">
        <v>18921</v>
      </c>
      <c r="H82" s="6">
        <f t="shared" si="17"/>
        <v>64022.901425632503</v>
      </c>
      <c r="I82" s="6">
        <f t="shared" si="18"/>
        <v>18868.805574367485</v>
      </c>
      <c r="J82">
        <v>81</v>
      </c>
      <c r="K82" s="2"/>
      <c r="L82" s="2"/>
    </row>
    <row r="83" spans="1:15" x14ac:dyDescent="0.35">
      <c r="A83" s="4">
        <f t="shared" si="21"/>
        <v>2016</v>
      </c>
      <c r="B83" s="4">
        <f t="shared" si="22"/>
        <v>10</v>
      </c>
      <c r="C83" s="17">
        <v>82916.926999999996</v>
      </c>
      <c r="D83" s="7">
        <f t="shared" si="19"/>
        <v>0.77217167650204921</v>
      </c>
      <c r="E83" s="7">
        <f t="shared" si="20"/>
        <v>0.22782832349795079</v>
      </c>
      <c r="F83" s="14">
        <v>64247</v>
      </c>
      <c r="G83" s="14">
        <v>18956</v>
      </c>
      <c r="H83" s="6">
        <f t="shared" si="17"/>
        <v>64026.102531988028</v>
      </c>
      <c r="I83" s="6">
        <f t="shared" si="18"/>
        <v>18890.824468011968</v>
      </c>
      <c r="J83">
        <v>82</v>
      </c>
      <c r="K83" s="2"/>
      <c r="L83" s="2"/>
    </row>
    <row r="84" spans="1:15" x14ac:dyDescent="0.35">
      <c r="A84" s="4">
        <f t="shared" si="21"/>
        <v>2016</v>
      </c>
      <c r="B84" s="4">
        <f t="shared" si="22"/>
        <v>11</v>
      </c>
      <c r="C84" s="17">
        <v>82942.987999999998</v>
      </c>
      <c r="D84" s="7">
        <f t="shared" si="19"/>
        <v>0.7718366511314233</v>
      </c>
      <c r="E84" s="7">
        <f t="shared" si="20"/>
        <v>0.22816334886857667</v>
      </c>
      <c r="F84" s="14">
        <v>64091</v>
      </c>
      <c r="G84" s="14">
        <v>18946</v>
      </c>
      <c r="H84" s="6">
        <f t="shared" si="17"/>
        <v>64018.43809275383</v>
      </c>
      <c r="I84" s="6">
        <f t="shared" si="18"/>
        <v>18924.549907246168</v>
      </c>
      <c r="J84">
        <v>83</v>
      </c>
      <c r="K84" s="2"/>
      <c r="L84" s="2"/>
    </row>
    <row r="85" spans="1:15" x14ac:dyDescent="0.35">
      <c r="A85" s="4">
        <f t="shared" si="21"/>
        <v>2016</v>
      </c>
      <c r="B85" s="5">
        <f t="shared" si="22"/>
        <v>12</v>
      </c>
      <c r="C85" s="17">
        <v>82968.206999999995</v>
      </c>
      <c r="D85" s="7">
        <f t="shared" si="19"/>
        <v>0.77194522260829834</v>
      </c>
      <c r="E85" s="7">
        <f t="shared" si="20"/>
        <v>0.22805477739170163</v>
      </c>
      <c r="F85" s="13">
        <v>64205</v>
      </c>
      <c r="G85" s="13">
        <v>18968</v>
      </c>
      <c r="H85" s="5">
        <f t="shared" si="17"/>
        <v>64046.911022026376</v>
      </c>
      <c r="I85" s="5">
        <f t="shared" si="18"/>
        <v>18921.295977973619</v>
      </c>
      <c r="J85">
        <v>84</v>
      </c>
      <c r="K85" s="2"/>
      <c r="L85" s="2"/>
    </row>
    <row r="86" spans="1:15" x14ac:dyDescent="0.35">
      <c r="A86" s="4">
        <v>2017</v>
      </c>
      <c r="B86" s="5">
        <v>1</v>
      </c>
      <c r="C86" s="17">
        <v>83275.133000000002</v>
      </c>
      <c r="D86" s="7">
        <f t="shared" si="19"/>
        <v>0.77130373197930546</v>
      </c>
      <c r="E86" s="7">
        <f t="shared" si="20"/>
        <v>0.22869626802069454</v>
      </c>
      <c r="F86" s="13">
        <v>64255</v>
      </c>
      <c r="G86" s="13">
        <v>19052</v>
      </c>
      <c r="H86" s="5">
        <f>$C86*D86</f>
        <v>64230.42086397302</v>
      </c>
      <c r="I86" s="5">
        <f>$C86*E86</f>
        <v>19044.712136026985</v>
      </c>
      <c r="J86">
        <v>85</v>
      </c>
      <c r="K86" s="9"/>
      <c r="L86" s="9"/>
      <c r="M86" s="10"/>
      <c r="N86" s="11"/>
      <c r="O86" s="11"/>
    </row>
    <row r="87" spans="1:15" x14ac:dyDescent="0.35">
      <c r="A87" s="4">
        <v>2017</v>
      </c>
      <c r="B87" s="5">
        <v>2</v>
      </c>
      <c r="C87" s="17">
        <v>83301.478000000003</v>
      </c>
      <c r="D87" s="7">
        <f t="shared" si="19"/>
        <v>0.77135261283803291</v>
      </c>
      <c r="E87" s="7">
        <f t="shared" si="20"/>
        <v>0.22864738716196709</v>
      </c>
      <c r="F87" s="13">
        <v>64121</v>
      </c>
      <c r="G87" s="13">
        <v>19007</v>
      </c>
      <c r="H87" s="5">
        <f t="shared" ref="H87:I150" si="23">$C87*D87</f>
        <v>64254.812708569916</v>
      </c>
      <c r="I87" s="5">
        <f t="shared" si="23"/>
        <v>19046.665291430083</v>
      </c>
      <c r="J87">
        <v>86</v>
      </c>
      <c r="K87" s="9"/>
      <c r="L87" s="9"/>
      <c r="M87" s="10"/>
      <c r="N87" s="11"/>
      <c r="O87" s="11"/>
    </row>
    <row r="88" spans="1:15" x14ac:dyDescent="0.35">
      <c r="A88" s="4">
        <v>2017</v>
      </c>
      <c r="B88" s="5">
        <v>3</v>
      </c>
      <c r="C88" s="17">
        <v>83325.297999999995</v>
      </c>
      <c r="D88" s="7">
        <f t="shared" si="19"/>
        <v>0.77126892573900507</v>
      </c>
      <c r="E88" s="7">
        <f t="shared" si="20"/>
        <v>0.22873107426099495</v>
      </c>
      <c r="F88" s="13">
        <v>64185</v>
      </c>
      <c r="G88" s="13">
        <v>19035</v>
      </c>
      <c r="H88" s="5">
        <f t="shared" si="23"/>
        <v>64266.213075342464</v>
      </c>
      <c r="I88" s="5">
        <f t="shared" si="23"/>
        <v>19059.084924657534</v>
      </c>
      <c r="J88">
        <v>87</v>
      </c>
      <c r="K88" s="9"/>
      <c r="L88" s="9"/>
      <c r="M88" s="10"/>
      <c r="N88" s="11"/>
      <c r="O88" s="11"/>
    </row>
    <row r="89" spans="1:15" x14ac:dyDescent="0.35">
      <c r="A89" s="4">
        <v>2017</v>
      </c>
      <c r="B89" s="5">
        <v>4</v>
      </c>
      <c r="C89" s="17">
        <v>83351.19</v>
      </c>
      <c r="D89" s="7">
        <f t="shared" si="19"/>
        <v>0.7707422006441379</v>
      </c>
      <c r="E89" s="7">
        <f t="shared" si="20"/>
        <v>0.22925779935586213</v>
      </c>
      <c r="F89" s="13">
        <v>64135</v>
      </c>
      <c r="G89" s="13">
        <v>19077</v>
      </c>
      <c r="H89" s="5">
        <f t="shared" si="23"/>
        <v>64242.279606907665</v>
      </c>
      <c r="I89" s="5">
        <f t="shared" si="23"/>
        <v>19108.910393092341</v>
      </c>
      <c r="J89">
        <v>88</v>
      </c>
      <c r="K89" s="9"/>
      <c r="L89" s="9"/>
      <c r="M89" s="10"/>
      <c r="N89" s="11"/>
      <c r="O89" s="11"/>
    </row>
    <row r="90" spans="1:15" x14ac:dyDescent="0.35">
      <c r="A90" s="4">
        <v>2017</v>
      </c>
      <c r="B90" s="5">
        <v>5</v>
      </c>
      <c r="C90" s="17">
        <v>83376.240000000005</v>
      </c>
      <c r="D90" s="7">
        <f t="shared" si="19"/>
        <v>0.77103722893878335</v>
      </c>
      <c r="E90" s="7">
        <f t="shared" si="20"/>
        <v>0.22896277106121665</v>
      </c>
      <c r="F90" s="13">
        <v>64286</v>
      </c>
      <c r="G90" s="13">
        <v>19090</v>
      </c>
      <c r="H90" s="5">
        <f t="shared" si="23"/>
        <v>64286.185048934953</v>
      </c>
      <c r="I90" s="5">
        <f t="shared" si="23"/>
        <v>19090.054951065056</v>
      </c>
      <c r="J90">
        <v>89</v>
      </c>
      <c r="K90" s="9"/>
      <c r="L90" s="9"/>
      <c r="M90" s="10"/>
      <c r="N90" s="11"/>
      <c r="O90" s="11"/>
    </row>
    <row r="91" spans="1:15" x14ac:dyDescent="0.35">
      <c r="A91" s="4">
        <v>2017</v>
      </c>
      <c r="B91" s="5">
        <v>6</v>
      </c>
      <c r="C91" s="17">
        <v>83402.131999999998</v>
      </c>
      <c r="D91" s="7">
        <f t="shared" si="19"/>
        <v>0.77104708025697577</v>
      </c>
      <c r="E91" s="7">
        <f t="shared" si="20"/>
        <v>0.22895291974302426</v>
      </c>
      <c r="F91" s="13">
        <v>64330</v>
      </c>
      <c r="G91" s="13">
        <v>19102</v>
      </c>
      <c r="H91" s="5">
        <f t="shared" si="23"/>
        <v>64306.970365806883</v>
      </c>
      <c r="I91" s="5">
        <f t="shared" si="23"/>
        <v>19095.161634193115</v>
      </c>
      <c r="J91">
        <v>90</v>
      </c>
      <c r="K91" s="9"/>
      <c r="L91" s="9"/>
      <c r="M91" s="10"/>
      <c r="N91" s="11"/>
      <c r="O91" s="11"/>
    </row>
    <row r="92" spans="1:15" x14ac:dyDescent="0.35">
      <c r="A92" s="4">
        <v>2017</v>
      </c>
      <c r="B92" s="5">
        <v>7</v>
      </c>
      <c r="C92" s="17">
        <v>83427.034</v>
      </c>
      <c r="D92" s="7">
        <f t="shared" si="19"/>
        <v>0.77112153558948826</v>
      </c>
      <c r="E92" s="7">
        <f t="shared" si="20"/>
        <v>0.22887846441051171</v>
      </c>
      <c r="F92" s="13">
        <v>64438</v>
      </c>
      <c r="G92" s="13">
        <v>19126</v>
      </c>
      <c r="H92" s="5">
        <f t="shared" si="23"/>
        <v>64332.382567756445</v>
      </c>
      <c r="I92" s="5">
        <f t="shared" si="23"/>
        <v>19094.651432243551</v>
      </c>
      <c r="J92">
        <v>91</v>
      </c>
      <c r="K92" s="9"/>
      <c r="L92" s="9"/>
      <c r="M92" s="10"/>
      <c r="N92" s="11"/>
      <c r="O92" s="11"/>
    </row>
    <row r="93" spans="1:15" x14ac:dyDescent="0.35">
      <c r="A93" s="4">
        <v>2017</v>
      </c>
      <c r="B93" s="5">
        <v>8</v>
      </c>
      <c r="C93" s="17">
        <v>83452.777000000002</v>
      </c>
      <c r="D93" s="7">
        <f t="shared" si="19"/>
        <v>0.77107481559536351</v>
      </c>
      <c r="E93" s="7">
        <f t="shared" si="20"/>
        <v>0.22892518440463647</v>
      </c>
      <c r="F93" s="13">
        <v>64394</v>
      </c>
      <c r="G93" s="13">
        <v>19118</v>
      </c>
      <c r="H93" s="5">
        <f t="shared" si="23"/>
        <v>64348.334636195992</v>
      </c>
      <c r="I93" s="5">
        <f t="shared" si="23"/>
        <v>19104.442363804006</v>
      </c>
      <c r="J93">
        <v>92</v>
      </c>
      <c r="K93" s="9"/>
      <c r="L93" s="9"/>
      <c r="M93" s="10"/>
      <c r="N93" s="11"/>
      <c r="O93" s="11"/>
    </row>
    <row r="94" spans="1:15" x14ac:dyDescent="0.35">
      <c r="A94" s="4">
        <v>2017</v>
      </c>
      <c r="B94" s="5">
        <v>9</v>
      </c>
      <c r="C94" s="17">
        <v>83478.52</v>
      </c>
      <c r="D94" s="7">
        <f t="shared" si="19"/>
        <v>0.77115916189017464</v>
      </c>
      <c r="E94" s="7">
        <f t="shared" si="20"/>
        <v>0.22884083810982542</v>
      </c>
      <c r="F94" s="13">
        <v>64445</v>
      </c>
      <c r="G94" s="13">
        <v>19124</v>
      </c>
      <c r="H94" s="5">
        <f t="shared" si="23"/>
        <v>64375.225519032181</v>
      </c>
      <c r="I94" s="5">
        <f t="shared" si="23"/>
        <v>19103.294480967823</v>
      </c>
      <c r="J94">
        <v>93</v>
      </c>
      <c r="K94" s="9"/>
      <c r="L94" s="9"/>
      <c r="M94" s="10"/>
      <c r="N94" s="11"/>
      <c r="O94" s="11"/>
    </row>
    <row r="95" spans="1:15" x14ac:dyDescent="0.35">
      <c r="A95" s="4">
        <v>2017</v>
      </c>
      <c r="B95" s="5">
        <v>10</v>
      </c>
      <c r="C95" s="17">
        <v>83504.513000000006</v>
      </c>
      <c r="D95" s="7">
        <f t="shared" si="19"/>
        <v>0.77074994922281026</v>
      </c>
      <c r="E95" s="7">
        <f t="shared" si="20"/>
        <v>0.22925005077718968</v>
      </c>
      <c r="F95" s="13">
        <v>64511</v>
      </c>
      <c r="G95" s="13">
        <v>19188</v>
      </c>
      <c r="H95" s="5">
        <f t="shared" si="23"/>
        <v>64361.099154625503</v>
      </c>
      <c r="I95" s="5">
        <f t="shared" si="23"/>
        <v>19143.413845374496</v>
      </c>
      <c r="J95">
        <v>94</v>
      </c>
      <c r="K95" s="9"/>
      <c r="L95" s="9"/>
      <c r="M95" s="10"/>
      <c r="N95" s="11"/>
      <c r="O95" s="11"/>
    </row>
    <row r="96" spans="1:15" x14ac:dyDescent="0.35">
      <c r="A96" s="4">
        <v>2017</v>
      </c>
      <c r="B96" s="5">
        <v>11</v>
      </c>
      <c r="C96" s="17">
        <v>83531.346999999994</v>
      </c>
      <c r="D96" s="7">
        <f t="shared" si="19"/>
        <v>0.77030329164869915</v>
      </c>
      <c r="E96" s="7">
        <f t="shared" si="20"/>
        <v>0.22969670835130085</v>
      </c>
      <c r="F96" s="13">
        <v>64308</v>
      </c>
      <c r="G96" s="13">
        <v>19176</v>
      </c>
      <c r="H96" s="5">
        <f t="shared" si="23"/>
        <v>64344.471549949689</v>
      </c>
      <c r="I96" s="5">
        <f t="shared" si="23"/>
        <v>19186.875450050309</v>
      </c>
      <c r="J96">
        <v>95</v>
      </c>
      <c r="K96" s="9"/>
      <c r="L96" s="9"/>
      <c r="M96" s="10"/>
      <c r="N96" s="11"/>
      <c r="O96" s="11"/>
    </row>
    <row r="97" spans="1:15" x14ac:dyDescent="0.35">
      <c r="A97" s="4">
        <v>2017</v>
      </c>
      <c r="B97" s="5">
        <v>12</v>
      </c>
      <c r="C97" s="17">
        <v>83557.339000000007</v>
      </c>
      <c r="D97" s="7">
        <f t="shared" si="19"/>
        <v>0.77004072831816006</v>
      </c>
      <c r="E97" s="7">
        <f t="shared" si="20"/>
        <v>0.22995927168183997</v>
      </c>
      <c r="F97" s="13">
        <v>64283</v>
      </c>
      <c r="G97" s="13">
        <v>19197</v>
      </c>
      <c r="H97" s="5">
        <f t="shared" si="23"/>
        <v>64342.554179887404</v>
      </c>
      <c r="I97" s="5">
        <f t="shared" si="23"/>
        <v>19214.784820112603</v>
      </c>
      <c r="J97">
        <v>96</v>
      </c>
      <c r="K97" s="9"/>
      <c r="L97" s="9"/>
      <c r="M97" s="10"/>
      <c r="N97" s="11"/>
      <c r="O97" s="11"/>
    </row>
    <row r="98" spans="1:15" x14ac:dyDescent="0.35">
      <c r="A98" s="4">
        <v>2018</v>
      </c>
      <c r="B98" s="5">
        <v>1</v>
      </c>
      <c r="C98" s="17">
        <v>83088.02</v>
      </c>
      <c r="D98" s="7">
        <f t="shared" ref="D98:D109" si="24">F98/SUM(F98:G98)</f>
        <v>0.76950303726024771</v>
      </c>
      <c r="E98" s="7">
        <f t="shared" ref="E98:E109" si="25">G98/SUM(F98:G98)</f>
        <v>0.23049696273975223</v>
      </c>
      <c r="F98" s="13">
        <v>64352</v>
      </c>
      <c r="G98" s="13">
        <v>19276</v>
      </c>
      <c r="H98" s="5">
        <f>$C98*D98</f>
        <v>63936.483749940213</v>
      </c>
      <c r="I98" s="5">
        <f>$C98*E98</f>
        <v>19151.536250059788</v>
      </c>
      <c r="J98">
        <v>97</v>
      </c>
      <c r="K98" s="12"/>
      <c r="L98" s="12"/>
      <c r="M98" s="10"/>
      <c r="N98" s="11"/>
      <c r="O98" s="11"/>
    </row>
    <row r="99" spans="1:15" x14ac:dyDescent="0.35">
      <c r="A99" s="4">
        <v>2018</v>
      </c>
      <c r="B99" s="5">
        <v>2</v>
      </c>
      <c r="C99" s="17">
        <v>83113.826000000001</v>
      </c>
      <c r="D99" s="7">
        <f t="shared" si="24"/>
        <v>0.76939949658396256</v>
      </c>
      <c r="E99" s="7">
        <f t="shared" si="25"/>
        <v>0.23060050341603738</v>
      </c>
      <c r="F99" s="13">
        <v>64191</v>
      </c>
      <c r="G99" s="13">
        <v>19239</v>
      </c>
      <c r="H99" s="5">
        <f t="shared" si="23"/>
        <v>63947.73588356706</v>
      </c>
      <c r="I99" s="5">
        <f t="shared" si="23"/>
        <v>19166.090116432937</v>
      </c>
      <c r="J99">
        <v>98</v>
      </c>
      <c r="K99" s="12"/>
      <c r="L99" s="12"/>
      <c r="M99" s="10"/>
      <c r="N99" s="11"/>
      <c r="O99" s="11"/>
    </row>
    <row r="100" spans="1:15" x14ac:dyDescent="0.35">
      <c r="A100" s="4">
        <v>2018</v>
      </c>
      <c r="B100" s="5">
        <v>3</v>
      </c>
      <c r="C100" s="17">
        <v>83137.107999999993</v>
      </c>
      <c r="D100" s="7">
        <f t="shared" si="24"/>
        <v>0.76929635990248235</v>
      </c>
      <c r="E100" s="7">
        <f t="shared" si="25"/>
        <v>0.23070364009751762</v>
      </c>
      <c r="F100" s="13">
        <v>64057</v>
      </c>
      <c r="G100" s="13">
        <v>19210</v>
      </c>
      <c r="H100" s="5">
        <f t="shared" si="23"/>
        <v>63957.074557219537</v>
      </c>
      <c r="I100" s="5">
        <f t="shared" si="23"/>
        <v>19180.033442780452</v>
      </c>
      <c r="J100">
        <v>99</v>
      </c>
      <c r="K100" s="12"/>
      <c r="L100" s="12"/>
      <c r="M100" s="10"/>
      <c r="N100" s="11"/>
      <c r="O100" s="11"/>
    </row>
    <row r="101" spans="1:15" x14ac:dyDescent="0.35">
      <c r="A101" s="4">
        <v>2018</v>
      </c>
      <c r="B101" s="5">
        <v>4</v>
      </c>
      <c r="C101" s="17">
        <v>83163.907999999996</v>
      </c>
      <c r="D101" s="7">
        <f t="shared" si="24"/>
        <v>0.76872185867803322</v>
      </c>
      <c r="E101" s="7">
        <f t="shared" si="25"/>
        <v>0.23127814132196675</v>
      </c>
      <c r="F101" s="13">
        <v>64023</v>
      </c>
      <c r="G101" s="13">
        <v>19262</v>
      </c>
      <c r="H101" s="5">
        <f t="shared" si="23"/>
        <v>63929.913932688956</v>
      </c>
      <c r="I101" s="5">
        <f t="shared" si="23"/>
        <v>19233.99406731104</v>
      </c>
      <c r="J101">
        <v>100</v>
      </c>
      <c r="K101" s="12"/>
      <c r="L101" s="12"/>
      <c r="M101" s="10"/>
      <c r="N101" s="11"/>
      <c r="O101" s="11"/>
    </row>
    <row r="102" spans="1:15" x14ac:dyDescent="0.35">
      <c r="A102" s="4">
        <v>2018</v>
      </c>
      <c r="B102" s="5">
        <v>5</v>
      </c>
      <c r="C102" s="17">
        <v>83189.866999999998</v>
      </c>
      <c r="D102" s="7">
        <f t="shared" si="24"/>
        <v>0.76924277345625658</v>
      </c>
      <c r="E102" s="7">
        <f t="shared" si="25"/>
        <v>0.23075722654374339</v>
      </c>
      <c r="F102" s="13">
        <v>64081</v>
      </c>
      <c r="G102" s="13">
        <v>19223</v>
      </c>
      <c r="H102" s="5">
        <f t="shared" si="23"/>
        <v>63993.204014537114</v>
      </c>
      <c r="I102" s="5">
        <f t="shared" si="23"/>
        <v>19196.662985462881</v>
      </c>
      <c r="J102">
        <v>101</v>
      </c>
      <c r="K102" s="12"/>
      <c r="L102" s="12"/>
      <c r="M102" s="10"/>
      <c r="N102" s="11"/>
      <c r="O102" s="11"/>
    </row>
    <row r="103" spans="1:15" x14ac:dyDescent="0.35">
      <c r="A103" s="4">
        <v>2018</v>
      </c>
      <c r="B103" s="5">
        <v>6</v>
      </c>
      <c r="C103" s="17">
        <v>83216.668000000005</v>
      </c>
      <c r="D103" s="7">
        <f t="shared" si="24"/>
        <v>0.76906632077057957</v>
      </c>
      <c r="E103" s="7">
        <f t="shared" si="25"/>
        <v>0.23093367922942037</v>
      </c>
      <c r="F103" s="13">
        <v>64034</v>
      </c>
      <c r="G103" s="13">
        <v>19228</v>
      </c>
      <c r="H103" s="5">
        <f t="shared" si="23"/>
        <v>63999.13668554683</v>
      </c>
      <c r="I103" s="5">
        <f t="shared" si="23"/>
        <v>19217.531314453172</v>
      </c>
      <c r="J103">
        <v>102</v>
      </c>
      <c r="K103" s="12"/>
      <c r="L103" s="12"/>
      <c r="M103" s="10"/>
      <c r="N103" s="11"/>
      <c r="O103" s="11"/>
    </row>
    <row r="104" spans="1:15" x14ac:dyDescent="0.35">
      <c r="A104" s="4">
        <v>2018</v>
      </c>
      <c r="B104" s="5">
        <v>7</v>
      </c>
      <c r="C104" s="17">
        <v>83241.673999999999</v>
      </c>
      <c r="D104" s="7">
        <f t="shared" si="24"/>
        <v>0.76884289384589521</v>
      </c>
      <c r="E104" s="7">
        <f t="shared" si="25"/>
        <v>0.23115710615410473</v>
      </c>
      <c r="F104" s="13">
        <v>64040</v>
      </c>
      <c r="G104" s="13">
        <v>19254</v>
      </c>
      <c r="H104" s="5">
        <f t="shared" si="23"/>
        <v>63999.769526736614</v>
      </c>
      <c r="I104" s="5">
        <f t="shared" si="23"/>
        <v>19241.904473263381</v>
      </c>
      <c r="J104">
        <v>103</v>
      </c>
      <c r="K104" s="12"/>
      <c r="L104" s="12"/>
      <c r="M104" s="10"/>
      <c r="N104" s="11"/>
      <c r="O104" s="11"/>
    </row>
    <row r="105" spans="1:15" x14ac:dyDescent="0.35">
      <c r="A105" s="4">
        <v>2018</v>
      </c>
      <c r="B105" s="5">
        <v>8</v>
      </c>
      <c r="C105" s="17">
        <v>83267.521999999997</v>
      </c>
      <c r="D105" s="7">
        <f t="shared" si="24"/>
        <v>0.76856943877428496</v>
      </c>
      <c r="E105" s="7">
        <f t="shared" si="25"/>
        <v>0.23143056122571504</v>
      </c>
      <c r="F105" s="13">
        <v>64008</v>
      </c>
      <c r="G105" s="13">
        <v>19274</v>
      </c>
      <c r="H105" s="5">
        <f t="shared" si="23"/>
        <v>63996.872651665421</v>
      </c>
      <c r="I105" s="5">
        <f t="shared" si="23"/>
        <v>19270.649348334573</v>
      </c>
      <c r="J105">
        <v>104</v>
      </c>
      <c r="K105" s="12"/>
      <c r="L105" s="12"/>
      <c r="M105" s="10"/>
      <c r="N105" s="11"/>
      <c r="O105" s="11"/>
    </row>
    <row r="106" spans="1:15" x14ac:dyDescent="0.35">
      <c r="A106" s="4">
        <v>2018</v>
      </c>
      <c r="B106" s="5">
        <v>9</v>
      </c>
      <c r="C106" s="17">
        <v>83293.37</v>
      </c>
      <c r="D106" s="7">
        <f t="shared" si="24"/>
        <v>0.76792711363253929</v>
      </c>
      <c r="E106" s="7">
        <f t="shared" si="25"/>
        <v>0.23207288636746076</v>
      </c>
      <c r="F106" s="13">
        <v>63890</v>
      </c>
      <c r="G106" s="13">
        <v>19308</v>
      </c>
      <c r="H106" s="5">
        <f t="shared" si="23"/>
        <v>63963.237208827137</v>
      </c>
      <c r="I106" s="5">
        <f t="shared" si="23"/>
        <v>19330.132791172866</v>
      </c>
      <c r="J106">
        <v>105</v>
      </c>
      <c r="K106" s="12"/>
      <c r="L106" s="12"/>
      <c r="M106" s="10"/>
      <c r="N106" s="11"/>
      <c r="O106" s="11"/>
    </row>
    <row r="107" spans="1:15" x14ac:dyDescent="0.35">
      <c r="A107" s="4">
        <v>2018</v>
      </c>
      <c r="B107" s="5">
        <v>10</v>
      </c>
      <c r="C107" s="17">
        <v>83318.745999999999</v>
      </c>
      <c r="D107" s="7">
        <f t="shared" si="24"/>
        <v>0.76843051477197821</v>
      </c>
      <c r="E107" s="7">
        <f t="shared" si="25"/>
        <v>0.23156948522802182</v>
      </c>
      <c r="F107" s="13">
        <v>64114</v>
      </c>
      <c r="G107" s="13">
        <v>19321</v>
      </c>
      <c r="H107" s="5">
        <f t="shared" si="23"/>
        <v>64024.666878935699</v>
      </c>
      <c r="I107" s="5">
        <f t="shared" si="23"/>
        <v>19294.0791210643</v>
      </c>
      <c r="J107">
        <v>106</v>
      </c>
      <c r="K107" s="12"/>
      <c r="L107" s="12"/>
      <c r="M107" s="10"/>
      <c r="N107" s="11"/>
      <c r="O107" s="11"/>
    </row>
    <row r="108" spans="1:15" x14ac:dyDescent="0.35">
      <c r="A108" s="4">
        <v>2018</v>
      </c>
      <c r="B108" s="5">
        <v>11</v>
      </c>
      <c r="C108" s="17">
        <v>83344.964000000007</v>
      </c>
      <c r="D108" s="7">
        <f t="shared" si="24"/>
        <v>0.76771014841074325</v>
      </c>
      <c r="E108" s="7">
        <f t="shared" si="25"/>
        <v>0.23228985158925675</v>
      </c>
      <c r="F108" s="13">
        <v>63885</v>
      </c>
      <c r="G108" s="13">
        <v>19330</v>
      </c>
      <c r="H108" s="5">
        <f t="shared" si="23"/>
        <v>63984.774681728057</v>
      </c>
      <c r="I108" s="5">
        <f t="shared" si="23"/>
        <v>19360.189318271947</v>
      </c>
      <c r="J108">
        <v>107</v>
      </c>
      <c r="K108" s="12"/>
      <c r="L108" s="12"/>
      <c r="M108" s="10"/>
      <c r="N108" s="11"/>
      <c r="O108" s="11"/>
    </row>
    <row r="109" spans="1:15" x14ac:dyDescent="0.35">
      <c r="A109" s="4">
        <v>2018</v>
      </c>
      <c r="B109" s="5">
        <v>12</v>
      </c>
      <c r="C109" s="17">
        <v>83370.34</v>
      </c>
      <c r="D109" s="7">
        <f t="shared" si="24"/>
        <v>0.76747399024484009</v>
      </c>
      <c r="E109" s="7">
        <f t="shared" si="25"/>
        <v>0.23252600975515991</v>
      </c>
      <c r="F109" s="13">
        <v>63883</v>
      </c>
      <c r="G109" s="13">
        <v>19355</v>
      </c>
      <c r="H109" s="5">
        <f t="shared" si="23"/>
        <v>63984.567507868996</v>
      </c>
      <c r="I109" s="5">
        <f t="shared" si="23"/>
        <v>19385.772492130996</v>
      </c>
      <c r="J109">
        <v>108</v>
      </c>
      <c r="K109" s="12"/>
      <c r="L109" s="12"/>
      <c r="M109" s="10"/>
      <c r="N109" s="11"/>
      <c r="O109" s="11"/>
    </row>
    <row r="110" spans="1:15" x14ac:dyDescent="0.35">
      <c r="A110" s="4">
        <v>2019</v>
      </c>
      <c r="B110" s="5">
        <v>1</v>
      </c>
      <c r="C110" s="17">
        <v>83397.241999999998</v>
      </c>
      <c r="D110" s="7">
        <f t="shared" ref="D110:D122" si="26">F110/SUM(F110:G110)</f>
        <v>0.76727739890500435</v>
      </c>
      <c r="E110" s="7">
        <f t="shared" ref="E110:E122" si="27">G110/SUM(F110:G110)</f>
        <v>0.23272260109499568</v>
      </c>
      <c r="F110" s="13">
        <v>63905</v>
      </c>
      <c r="G110" s="13">
        <v>19383</v>
      </c>
      <c r="H110" s="5">
        <f t="shared" si="23"/>
        <v>63988.818917611185</v>
      </c>
      <c r="I110" s="5">
        <f t="shared" si="23"/>
        <v>19408.423082388821</v>
      </c>
      <c r="J110">
        <v>109</v>
      </c>
      <c r="K110" s="12"/>
      <c r="L110" s="23">
        <f t="shared" ref="L110:L145" si="28">AVERAGE(E98,E86,E74)</f>
        <v>0.22909423250416802</v>
      </c>
      <c r="M110" s="10"/>
      <c r="N110" s="11"/>
      <c r="O110" s="11"/>
    </row>
    <row r="111" spans="1:15" x14ac:dyDescent="0.35">
      <c r="A111" s="4">
        <v>2019</v>
      </c>
      <c r="B111" s="5">
        <v>2</v>
      </c>
      <c r="C111" s="17">
        <v>83424.144</v>
      </c>
      <c r="D111" s="7">
        <f t="shared" si="26"/>
        <v>0.76736778846153841</v>
      </c>
      <c r="E111" s="7">
        <f t="shared" si="27"/>
        <v>0.23263221153846153</v>
      </c>
      <c r="F111" s="13">
        <v>63845</v>
      </c>
      <c r="G111" s="13">
        <v>19355</v>
      </c>
      <c r="H111" s="5">
        <f t="shared" si="23"/>
        <v>64017.000885576919</v>
      </c>
      <c r="I111" s="5">
        <f t="shared" si="23"/>
        <v>19407.143114423077</v>
      </c>
      <c r="J111">
        <v>110</v>
      </c>
      <c r="K111" s="12"/>
      <c r="L111" s="23">
        <f t="shared" si="28"/>
        <v>0.22911648030001053</v>
      </c>
      <c r="M111" s="10"/>
      <c r="N111" s="11"/>
      <c r="O111" s="11"/>
    </row>
    <row r="112" spans="1:15" x14ac:dyDescent="0.35">
      <c r="A112" s="4">
        <v>2019</v>
      </c>
      <c r="B112" s="5">
        <v>3</v>
      </c>
      <c r="C112" s="17">
        <v>83448.520999999993</v>
      </c>
      <c r="D112" s="7">
        <f t="shared" si="26"/>
        <v>0.76698224283345751</v>
      </c>
      <c r="E112" s="7">
        <f t="shared" si="27"/>
        <v>0.23301775716654252</v>
      </c>
      <c r="F112" s="13">
        <v>63839</v>
      </c>
      <c r="G112" s="13">
        <v>19395</v>
      </c>
      <c r="H112" s="5">
        <f t="shared" si="23"/>
        <v>64003.533797714874</v>
      </c>
      <c r="I112" s="5">
        <f t="shared" si="23"/>
        <v>19444.987202285123</v>
      </c>
      <c r="J112">
        <v>111</v>
      </c>
      <c r="K112" s="12"/>
      <c r="L112" s="23">
        <f t="shared" si="28"/>
        <v>0.22918644566287658</v>
      </c>
      <c r="M112" s="10"/>
      <c r="N112" s="11"/>
      <c r="O112" s="11"/>
    </row>
    <row r="113" spans="1:15" x14ac:dyDescent="0.35">
      <c r="A113" s="4">
        <v>2019</v>
      </c>
      <c r="B113" s="5">
        <v>4</v>
      </c>
      <c r="C113" s="17">
        <v>83474.865000000005</v>
      </c>
      <c r="D113" s="7">
        <f t="shared" si="26"/>
        <v>0.7668735221039239</v>
      </c>
      <c r="E113" s="7">
        <f t="shared" si="27"/>
        <v>0.23312647789607616</v>
      </c>
      <c r="F113" s="13">
        <v>63889</v>
      </c>
      <c r="G113" s="13">
        <v>19422</v>
      </c>
      <c r="H113" s="5">
        <f t="shared" si="23"/>
        <v>64014.663729699569</v>
      </c>
      <c r="I113" s="5">
        <f t="shared" si="23"/>
        <v>19460.201270300444</v>
      </c>
      <c r="J113">
        <v>112</v>
      </c>
      <c r="K113" s="12"/>
      <c r="L113" s="23">
        <f t="shared" si="28"/>
        <v>0.22943587117440792</v>
      </c>
      <c r="M113" s="10"/>
      <c r="N113" s="11"/>
      <c r="O113" s="11"/>
    </row>
    <row r="114" spans="1:15" x14ac:dyDescent="0.35">
      <c r="A114" s="4">
        <v>2019</v>
      </c>
      <c r="B114" s="5">
        <v>5</v>
      </c>
      <c r="C114" s="17">
        <v>83500.369000000006</v>
      </c>
      <c r="D114" s="7">
        <f t="shared" si="26"/>
        <v>0.76683850857211366</v>
      </c>
      <c r="E114" s="7">
        <f t="shared" si="27"/>
        <v>0.23316149142788634</v>
      </c>
      <c r="F114" s="13">
        <v>63962</v>
      </c>
      <c r="G114" s="13">
        <v>19448</v>
      </c>
      <c r="H114" s="5">
        <f t="shared" si="23"/>
        <v>64031.298429181159</v>
      </c>
      <c r="I114" s="5">
        <f t="shared" si="23"/>
        <v>19469.070570818847</v>
      </c>
      <c r="J114">
        <v>113</v>
      </c>
      <c r="K114" s="12"/>
      <c r="L114" s="23">
        <f t="shared" si="28"/>
        <v>0.22918835143588825</v>
      </c>
      <c r="M114" s="10"/>
      <c r="N114" s="11"/>
      <c r="O114" s="11"/>
    </row>
    <row r="115" spans="1:15" x14ac:dyDescent="0.35">
      <c r="A115" s="4">
        <v>2019</v>
      </c>
      <c r="B115" s="5">
        <v>6</v>
      </c>
      <c r="C115" s="17">
        <v>83526.713000000003</v>
      </c>
      <c r="D115" s="7">
        <f t="shared" si="26"/>
        <v>0.76660277910876862</v>
      </c>
      <c r="E115" s="7">
        <f t="shared" si="27"/>
        <v>0.23339722089123144</v>
      </c>
      <c r="F115" s="13">
        <v>63996</v>
      </c>
      <c r="G115" s="13">
        <v>19484</v>
      </c>
      <c r="H115" s="5">
        <f t="shared" si="23"/>
        <v>64031.810315620518</v>
      </c>
      <c r="I115" s="5">
        <f t="shared" si="23"/>
        <v>19494.902684379493</v>
      </c>
      <c r="J115">
        <v>114</v>
      </c>
      <c r="K115" s="12"/>
      <c r="L115" s="23">
        <f t="shared" si="28"/>
        <v>0.22918268052732915</v>
      </c>
      <c r="M115" s="10"/>
      <c r="N115" s="11"/>
      <c r="O115" s="11"/>
    </row>
    <row r="116" spans="1:15" x14ac:dyDescent="0.35">
      <c r="A116" s="4">
        <v>2019</v>
      </c>
      <c r="B116" s="5">
        <v>7</v>
      </c>
      <c r="C116" s="17">
        <v>83552.539000000004</v>
      </c>
      <c r="D116" s="7">
        <f t="shared" si="26"/>
        <v>0.76655777721937035</v>
      </c>
      <c r="E116" s="7">
        <f t="shared" si="27"/>
        <v>0.23344222278062965</v>
      </c>
      <c r="F116" s="13">
        <v>64062</v>
      </c>
      <c r="G116" s="13">
        <v>19509</v>
      </c>
      <c r="H116" s="5">
        <f t="shared" si="23"/>
        <v>64047.848576874756</v>
      </c>
      <c r="I116" s="5">
        <f t="shared" si="23"/>
        <v>19504.690423125248</v>
      </c>
      <c r="J116">
        <v>115</v>
      </c>
      <c r="K116" s="12"/>
      <c r="L116" s="23">
        <f t="shared" si="28"/>
        <v>0.22933116423295838</v>
      </c>
      <c r="M116" s="10"/>
      <c r="N116" s="11"/>
      <c r="O116" s="11"/>
    </row>
    <row r="117" spans="1:15" x14ac:dyDescent="0.35">
      <c r="A117" s="4">
        <v>2019</v>
      </c>
      <c r="B117" s="5">
        <v>8</v>
      </c>
      <c r="C117" s="17">
        <v>83579.206000000006</v>
      </c>
      <c r="D117" s="7">
        <f t="shared" si="26"/>
        <v>0.76682784373803137</v>
      </c>
      <c r="E117" s="7">
        <f t="shared" si="27"/>
        <v>0.23317215626196861</v>
      </c>
      <c r="F117" s="13">
        <v>64070</v>
      </c>
      <c r="G117" s="13">
        <v>19482</v>
      </c>
      <c r="H117" s="5">
        <f t="shared" si="23"/>
        <v>64090.862318316736</v>
      </c>
      <c r="I117" s="5">
        <f t="shared" si="23"/>
        <v>19488.343681683265</v>
      </c>
      <c r="J117">
        <v>116</v>
      </c>
      <c r="K117" s="12"/>
      <c r="L117" s="23">
        <f t="shared" si="28"/>
        <v>0.22937075104371138</v>
      </c>
      <c r="M117" s="10"/>
      <c r="N117" s="11"/>
      <c r="O117" s="11"/>
    </row>
    <row r="118" spans="1:15" x14ac:dyDescent="0.35">
      <c r="A118" s="4">
        <v>2019</v>
      </c>
      <c r="B118" s="5">
        <v>9</v>
      </c>
      <c r="C118" s="17">
        <v>83605.873000000007</v>
      </c>
      <c r="D118" s="7">
        <f t="shared" si="26"/>
        <v>0.76696359179769236</v>
      </c>
      <c r="E118" s="7">
        <f t="shared" si="27"/>
        <v>0.23303640820230764</v>
      </c>
      <c r="F118" s="13">
        <v>64145</v>
      </c>
      <c r="G118" s="13">
        <v>19490</v>
      </c>
      <c r="H118" s="5">
        <f t="shared" si="23"/>
        <v>64122.660651461716</v>
      </c>
      <c r="I118" s="5">
        <f t="shared" si="23"/>
        <v>19483.212348538294</v>
      </c>
      <c r="J118">
        <v>117</v>
      </c>
      <c r="K118" s="12"/>
      <c r="L118" s="23">
        <f t="shared" si="28"/>
        <v>0.22951524360982387</v>
      </c>
      <c r="M118" s="10"/>
      <c r="N118" s="11"/>
      <c r="O118" s="11"/>
    </row>
    <row r="119" spans="1:15" x14ac:dyDescent="0.35">
      <c r="A119" s="4">
        <v>2019</v>
      </c>
      <c r="B119" s="5">
        <v>10</v>
      </c>
      <c r="C119" s="17">
        <v>83631.115999999995</v>
      </c>
      <c r="D119" s="7">
        <f t="shared" si="26"/>
        <v>0.76694788845001849</v>
      </c>
      <c r="E119" s="7">
        <f t="shared" si="27"/>
        <v>0.23305211154998151</v>
      </c>
      <c r="F119" s="13">
        <v>64271</v>
      </c>
      <c r="G119" s="13">
        <v>19530</v>
      </c>
      <c r="H119" s="5">
        <f t="shared" si="23"/>
        <v>64140.707824918551</v>
      </c>
      <c r="I119" s="5">
        <f t="shared" si="23"/>
        <v>19490.408175081444</v>
      </c>
      <c r="J119">
        <v>118</v>
      </c>
      <c r="K119" s="12"/>
      <c r="L119" s="23">
        <f t="shared" si="28"/>
        <v>0.22954928650105411</v>
      </c>
      <c r="M119" s="10"/>
      <c r="N119" s="11"/>
      <c r="O119" s="11"/>
    </row>
    <row r="120" spans="1:15" x14ac:dyDescent="0.35">
      <c r="A120" s="4">
        <v>2019</v>
      </c>
      <c r="B120" s="5">
        <v>11</v>
      </c>
      <c r="C120" s="17">
        <v>83657.201000000001</v>
      </c>
      <c r="D120" s="7">
        <f t="shared" si="26"/>
        <v>0.76643540669856458</v>
      </c>
      <c r="E120" s="7">
        <f t="shared" si="27"/>
        <v>0.23356459330143542</v>
      </c>
      <c r="F120" s="13">
        <v>64074</v>
      </c>
      <c r="G120" s="13">
        <v>19526</v>
      </c>
      <c r="H120" s="5">
        <f t="shared" si="23"/>
        <v>64117.840871698565</v>
      </c>
      <c r="I120" s="5">
        <f t="shared" si="23"/>
        <v>19539.360128301436</v>
      </c>
      <c r="J120">
        <v>119</v>
      </c>
      <c r="K120" s="12"/>
      <c r="L120" s="23">
        <f t="shared" si="28"/>
        <v>0.23004996960304477</v>
      </c>
      <c r="M120" s="10"/>
      <c r="N120" s="11"/>
      <c r="O120" s="11"/>
    </row>
    <row r="121" spans="1:15" x14ac:dyDescent="0.35">
      <c r="A121" s="4">
        <v>2019</v>
      </c>
      <c r="B121" s="5">
        <v>12</v>
      </c>
      <c r="C121" s="17">
        <v>83682.444000000003</v>
      </c>
      <c r="D121" s="7">
        <f t="shared" si="26"/>
        <v>0.76604490542139159</v>
      </c>
      <c r="E121" s="7">
        <f t="shared" si="27"/>
        <v>0.23395509457860839</v>
      </c>
      <c r="F121" s="13">
        <v>64108</v>
      </c>
      <c r="G121" s="13">
        <v>19579</v>
      </c>
      <c r="H121" s="5">
        <f t="shared" si="23"/>
        <v>64104.509899410899</v>
      </c>
      <c r="I121" s="5">
        <f t="shared" si="23"/>
        <v>19577.9341005891</v>
      </c>
      <c r="J121">
        <v>120</v>
      </c>
      <c r="K121" s="12"/>
      <c r="L121" s="23">
        <f t="shared" si="28"/>
        <v>0.23018001960956716</v>
      </c>
      <c r="M121" s="10"/>
      <c r="N121" s="11"/>
      <c r="O121" s="11"/>
    </row>
    <row r="122" spans="1:15" x14ac:dyDescent="0.35">
      <c r="A122" s="4">
        <v>2020</v>
      </c>
      <c r="B122" s="5">
        <v>1</v>
      </c>
      <c r="C122" s="17">
        <v>83709.120999999999</v>
      </c>
      <c r="D122" s="7">
        <f t="shared" si="26"/>
        <v>0.76548905249067789</v>
      </c>
      <c r="E122" s="7">
        <f t="shared" si="27"/>
        <v>0.23451094750932211</v>
      </c>
      <c r="F122" s="13">
        <v>64050</v>
      </c>
      <c r="G122" s="13">
        <v>19622</v>
      </c>
      <c r="H122" s="5">
        <f t="shared" si="23"/>
        <v>64078.415719117504</v>
      </c>
      <c r="I122" s="5">
        <f t="shared" si="23"/>
        <v>19630.705280882492</v>
      </c>
      <c r="J122">
        <v>121</v>
      </c>
      <c r="K122" s="12"/>
      <c r="L122" s="23">
        <f t="shared" si="28"/>
        <v>0.23063861061848082</v>
      </c>
      <c r="M122" s="10"/>
      <c r="N122" s="11"/>
      <c r="O122" s="11"/>
    </row>
    <row r="123" spans="1:15" x14ac:dyDescent="0.35">
      <c r="A123" s="4">
        <v>2020</v>
      </c>
      <c r="B123" s="5">
        <v>2</v>
      </c>
      <c r="C123" s="17">
        <v>83735.797999999995</v>
      </c>
      <c r="D123" s="7">
        <f t="shared" ref="D123:D137" si="29">F123/SUM(F123:G123)</f>
        <v>0.76503471390950439</v>
      </c>
      <c r="E123" s="7">
        <f t="shared" ref="E123:E137" si="30">G123/SUM(F123:G123)</f>
        <v>0.23496528609049558</v>
      </c>
      <c r="F123" s="13">
        <v>63911</v>
      </c>
      <c r="G123" s="13">
        <v>19629</v>
      </c>
      <c r="H123" s="5">
        <f t="shared" si="23"/>
        <v>64060.792266914046</v>
      </c>
      <c r="I123" s="5">
        <f t="shared" si="23"/>
        <v>19675.005733085945</v>
      </c>
      <c r="J123">
        <v>122</v>
      </c>
      <c r="K123" s="12"/>
      <c r="L123" s="23">
        <f t="shared" si="28"/>
        <v>0.23062670070548866</v>
      </c>
      <c r="M123" s="10"/>
      <c r="N123" s="11"/>
      <c r="O123" s="11"/>
    </row>
    <row r="124" spans="1:15" x14ac:dyDescent="0.35">
      <c r="A124" s="4">
        <v>2020</v>
      </c>
      <c r="B124" s="5">
        <v>3</v>
      </c>
      <c r="C124" s="17">
        <v>83760.790999999997</v>
      </c>
      <c r="D124" s="7">
        <f t="shared" si="29"/>
        <v>0.76492974939562941</v>
      </c>
      <c r="E124" s="7">
        <f t="shared" si="30"/>
        <v>0.23507025060437062</v>
      </c>
      <c r="F124" s="13">
        <v>63916</v>
      </c>
      <c r="G124" s="13">
        <v>19642</v>
      </c>
      <c r="H124" s="5">
        <f t="shared" si="23"/>
        <v>64071.120868809689</v>
      </c>
      <c r="I124" s="5">
        <f t="shared" si="23"/>
        <v>19689.670131190309</v>
      </c>
      <c r="J124">
        <v>123</v>
      </c>
      <c r="K124" s="12"/>
      <c r="L124" s="23">
        <f t="shared" si="28"/>
        <v>0.23081749050835168</v>
      </c>
      <c r="M124" s="10"/>
      <c r="N124" s="11"/>
      <c r="O124" s="11"/>
    </row>
    <row r="125" spans="1:15" x14ac:dyDescent="0.35">
      <c r="A125" s="4">
        <v>2020</v>
      </c>
      <c r="B125" s="5">
        <v>4</v>
      </c>
      <c r="C125" s="17">
        <v>83768.687999999995</v>
      </c>
      <c r="D125" s="7">
        <f t="shared" si="29"/>
        <v>0.76492443400409893</v>
      </c>
      <c r="E125" s="7">
        <f t="shared" si="30"/>
        <v>0.2350755659959011</v>
      </c>
      <c r="F125" s="13">
        <v>63823</v>
      </c>
      <c r="G125" s="13">
        <v>19614</v>
      </c>
      <c r="H125" s="5">
        <f t="shared" si="23"/>
        <v>64076.716255665953</v>
      </c>
      <c r="I125" s="5">
        <f t="shared" si="23"/>
        <v>19691.971744334049</v>
      </c>
      <c r="J125">
        <v>124</v>
      </c>
      <c r="K125" s="12"/>
      <c r="L125" s="23">
        <f t="shared" si="28"/>
        <v>0.23122080619130167</v>
      </c>
      <c r="M125" s="10"/>
      <c r="N125" s="11"/>
      <c r="O125" s="11"/>
    </row>
    <row r="126" spans="1:15" x14ac:dyDescent="0.35">
      <c r="A126" s="4">
        <v>2020</v>
      </c>
      <c r="B126" s="5">
        <v>5</v>
      </c>
      <c r="C126" s="17">
        <v>83775.743000000002</v>
      </c>
      <c r="D126" s="7">
        <f t="shared" si="29"/>
        <v>0.76505598467157654</v>
      </c>
      <c r="E126" s="7">
        <f t="shared" si="30"/>
        <v>0.23494401532842346</v>
      </c>
      <c r="F126" s="13">
        <v>63886</v>
      </c>
      <c r="G126" s="13">
        <v>19619</v>
      </c>
      <c r="H126" s="5">
        <f t="shared" si="23"/>
        <v>64093.133552457941</v>
      </c>
      <c r="I126" s="5">
        <f t="shared" si="23"/>
        <v>19682.609447542065</v>
      </c>
      <c r="J126">
        <v>125</v>
      </c>
      <c r="K126" s="12"/>
      <c r="L126" s="23">
        <f t="shared" si="28"/>
        <v>0.23096049634428215</v>
      </c>
      <c r="M126" s="10"/>
      <c r="N126" s="11"/>
      <c r="O126" s="11"/>
    </row>
    <row r="127" spans="1:15" x14ac:dyDescent="0.35">
      <c r="A127" s="4">
        <v>2020</v>
      </c>
      <c r="B127" s="5">
        <v>6</v>
      </c>
      <c r="C127" s="17">
        <v>83783.64</v>
      </c>
      <c r="D127" s="7">
        <f t="shared" si="29"/>
        <v>0.76516699527991872</v>
      </c>
      <c r="E127" s="7">
        <f t="shared" si="30"/>
        <v>0.23483300472008126</v>
      </c>
      <c r="F127" s="13">
        <v>64033</v>
      </c>
      <c r="G127" s="13">
        <v>19652</v>
      </c>
      <c r="H127" s="5">
        <f t="shared" si="23"/>
        <v>64108.476072414407</v>
      </c>
      <c r="I127" s="5">
        <f t="shared" si="23"/>
        <v>19675.163927585589</v>
      </c>
      <c r="J127">
        <v>126</v>
      </c>
      <c r="K127" s="12"/>
      <c r="L127" s="23">
        <f t="shared" si="28"/>
        <v>0.23109460662122536</v>
      </c>
      <c r="M127" s="10"/>
      <c r="N127" s="11"/>
      <c r="O127" s="11"/>
    </row>
    <row r="128" spans="1:15" x14ac:dyDescent="0.35">
      <c r="A128" s="4">
        <v>2020</v>
      </c>
      <c r="B128" s="5">
        <v>7</v>
      </c>
      <c r="C128" s="17">
        <v>83817.328999999998</v>
      </c>
      <c r="D128" s="7">
        <f t="shared" si="29"/>
        <v>0.76533047005487953</v>
      </c>
      <c r="E128" s="7">
        <f t="shared" si="30"/>
        <v>0.2346695299451205</v>
      </c>
      <c r="F128" s="13">
        <v>64150</v>
      </c>
      <c r="G128" s="13">
        <v>19670</v>
      </c>
      <c r="H128" s="5">
        <f t="shared" si="23"/>
        <v>64147.955802314485</v>
      </c>
      <c r="I128" s="5">
        <f t="shared" si="23"/>
        <v>19669.373197685516</v>
      </c>
      <c r="J128">
        <v>127</v>
      </c>
      <c r="K128" s="12"/>
      <c r="L128" s="23">
        <f t="shared" si="28"/>
        <v>0.23115926444841536</v>
      </c>
      <c r="M128" s="10"/>
      <c r="N128" s="11"/>
      <c r="O128" s="11"/>
    </row>
    <row r="129" spans="1:15" x14ac:dyDescent="0.35">
      <c r="A129" s="4">
        <v>2020</v>
      </c>
      <c r="B129" s="5">
        <v>8</v>
      </c>
      <c r="C129" s="17">
        <v>83851.86</v>
      </c>
      <c r="D129" s="7">
        <f t="shared" si="29"/>
        <v>0.76493881348250281</v>
      </c>
      <c r="E129" s="7">
        <f t="shared" si="30"/>
        <v>0.23506118651749719</v>
      </c>
      <c r="F129" s="13">
        <v>64134</v>
      </c>
      <c r="G129" s="13">
        <v>19708</v>
      </c>
      <c r="H129" s="5">
        <f t="shared" si="23"/>
        <v>64141.542296700936</v>
      </c>
      <c r="I129" s="5">
        <f t="shared" si="23"/>
        <v>19710.317703299061</v>
      </c>
      <c r="J129">
        <v>128</v>
      </c>
      <c r="K129" s="12"/>
      <c r="L129" s="23">
        <f t="shared" si="28"/>
        <v>0.23117596729744005</v>
      </c>
      <c r="M129" s="10"/>
      <c r="N129" s="11"/>
      <c r="O129" s="11"/>
    </row>
    <row r="130" spans="1:15" x14ac:dyDescent="0.35">
      <c r="A130" s="4">
        <v>2020</v>
      </c>
      <c r="B130" s="5">
        <v>9</v>
      </c>
      <c r="C130" s="17">
        <v>83886.39</v>
      </c>
      <c r="D130" s="7">
        <f t="shared" si="29"/>
        <v>0.76496240780678448</v>
      </c>
      <c r="E130" s="7">
        <f t="shared" si="30"/>
        <v>0.23503759219321554</v>
      </c>
      <c r="F130" s="13">
        <v>64201</v>
      </c>
      <c r="G130" s="13">
        <v>19726</v>
      </c>
      <c r="H130" s="5">
        <f t="shared" si="23"/>
        <v>64169.934876618965</v>
      </c>
      <c r="I130" s="5">
        <f t="shared" si="23"/>
        <v>19716.455123381034</v>
      </c>
      <c r="J130">
        <v>129</v>
      </c>
      <c r="K130" s="12"/>
      <c r="L130" s="23">
        <f t="shared" si="28"/>
        <v>0.23131671089319794</v>
      </c>
      <c r="M130" s="10"/>
      <c r="N130" s="11"/>
      <c r="O130" s="11"/>
    </row>
    <row r="131" spans="1:15" x14ac:dyDescent="0.35">
      <c r="A131" s="4">
        <v>2020</v>
      </c>
      <c r="B131" s="5">
        <v>10</v>
      </c>
      <c r="C131" s="17">
        <v>83912.813999999998</v>
      </c>
      <c r="D131" s="7">
        <f t="shared" si="29"/>
        <v>0.76503213520590341</v>
      </c>
      <c r="E131" s="7">
        <f t="shared" si="30"/>
        <v>0.23496786479409665</v>
      </c>
      <c r="F131" s="13">
        <v>64278</v>
      </c>
      <c r="G131" s="13">
        <v>19742</v>
      </c>
      <c r="H131" s="5">
        <f t="shared" si="23"/>
        <v>64195.999265555824</v>
      </c>
      <c r="I131" s="5">
        <f t="shared" si="23"/>
        <v>19716.814734444179</v>
      </c>
      <c r="J131">
        <v>130</v>
      </c>
      <c r="K131" s="12"/>
      <c r="L131" s="23">
        <f t="shared" si="28"/>
        <v>0.23129054918506431</v>
      </c>
      <c r="M131" s="10"/>
      <c r="N131" s="11"/>
      <c r="O131" s="11"/>
    </row>
    <row r="132" spans="1:15" x14ac:dyDescent="0.35">
      <c r="A132" s="4">
        <v>2020</v>
      </c>
      <c r="B132" s="5">
        <v>11</v>
      </c>
      <c r="C132" s="17">
        <v>83940.077999999994</v>
      </c>
      <c r="D132" s="7">
        <f t="shared" si="29"/>
        <v>0.76472754925025543</v>
      </c>
      <c r="E132" s="7">
        <f t="shared" si="30"/>
        <v>0.23527245074974454</v>
      </c>
      <c r="F132" s="13">
        <v>64361</v>
      </c>
      <c r="G132" s="13">
        <v>19801</v>
      </c>
      <c r="H132" s="5">
        <f t="shared" si="23"/>
        <v>64191.29013281528</v>
      </c>
      <c r="I132" s="5">
        <f t="shared" si="23"/>
        <v>19748.787867184714</v>
      </c>
      <c r="J132">
        <v>131</v>
      </c>
      <c r="K132" s="12"/>
      <c r="L132" s="23">
        <f t="shared" si="28"/>
        <v>0.23185038441399766</v>
      </c>
      <c r="M132" s="10"/>
      <c r="N132" s="11"/>
      <c r="O132" s="11"/>
    </row>
    <row r="133" spans="1:15" x14ac:dyDescent="0.35">
      <c r="A133" s="4">
        <v>2020</v>
      </c>
      <c r="B133" s="5">
        <v>12</v>
      </c>
      <c r="C133" s="17">
        <v>83966.501999999993</v>
      </c>
      <c r="D133" s="7">
        <f t="shared" si="29"/>
        <v>0.76443812233285913</v>
      </c>
      <c r="E133" s="7">
        <f t="shared" si="30"/>
        <v>0.23556187766714082</v>
      </c>
      <c r="F133" s="13">
        <v>64488</v>
      </c>
      <c r="G133" s="13">
        <v>19872</v>
      </c>
      <c r="H133" s="5">
        <f t="shared" si="23"/>
        <v>64187.195127738254</v>
      </c>
      <c r="I133" s="5">
        <f t="shared" si="23"/>
        <v>19779.306872261732</v>
      </c>
      <c r="J133">
        <v>132</v>
      </c>
      <c r="K133" s="12"/>
      <c r="L133" s="23">
        <f t="shared" si="28"/>
        <v>0.23214679200520275</v>
      </c>
      <c r="M133" s="10"/>
      <c r="N133" s="11"/>
      <c r="O133" s="11"/>
    </row>
    <row r="134" spans="1:15" x14ac:dyDescent="0.35">
      <c r="A134" s="4">
        <v>2021</v>
      </c>
      <c r="B134" s="5">
        <v>1</v>
      </c>
      <c r="C134" s="17">
        <v>84525.168999999994</v>
      </c>
      <c r="D134" s="7">
        <f t="shared" si="29"/>
        <v>0.7639635151644546</v>
      </c>
      <c r="E134" s="7">
        <f t="shared" si="30"/>
        <v>0.23603648483554543</v>
      </c>
      <c r="F134" s="13">
        <v>64409</v>
      </c>
      <c r="G134" s="13">
        <v>19900</v>
      </c>
      <c r="H134" s="5">
        <f t="shared" si="23"/>
        <v>64574.145229109585</v>
      </c>
      <c r="I134" s="5">
        <f t="shared" si="23"/>
        <v>19951.023770890413</v>
      </c>
      <c r="J134">
        <v>133</v>
      </c>
      <c r="K134" s="12"/>
      <c r="L134" s="23">
        <f t="shared" si="28"/>
        <v>0.23257683711468999</v>
      </c>
      <c r="M134" s="2"/>
      <c r="N134" s="11"/>
      <c r="O134" s="11"/>
    </row>
    <row r="135" spans="1:15" x14ac:dyDescent="0.35">
      <c r="A135" s="4">
        <v>2021</v>
      </c>
      <c r="B135" s="5">
        <v>2</v>
      </c>
      <c r="C135" s="17">
        <v>84553.962</v>
      </c>
      <c r="D135" s="7">
        <f t="shared" si="29"/>
        <v>0.76371918669482075</v>
      </c>
      <c r="E135" s="7">
        <f t="shared" si="30"/>
        <v>0.23628081330517925</v>
      </c>
      <c r="F135" s="13">
        <v>64380</v>
      </c>
      <c r="G135" s="13">
        <v>19918</v>
      </c>
      <c r="H135" s="5">
        <f t="shared" si="23"/>
        <v>64575.483090464782</v>
      </c>
      <c r="I135" s="5">
        <f t="shared" si="23"/>
        <v>19978.478909535221</v>
      </c>
      <c r="J135">
        <v>134</v>
      </c>
      <c r="K135" s="12"/>
      <c r="L135" s="23">
        <f t="shared" si="28"/>
        <v>0.23273266701499815</v>
      </c>
      <c r="M135" s="2"/>
      <c r="N135" s="11"/>
      <c r="O135" s="11"/>
    </row>
    <row r="136" spans="1:15" x14ac:dyDescent="0.35">
      <c r="A136" s="4">
        <v>2021</v>
      </c>
      <c r="B136" s="5">
        <v>3</v>
      </c>
      <c r="C136" s="17">
        <v>84580.23</v>
      </c>
      <c r="D136" s="7">
        <f t="shared" si="29"/>
        <v>0.76357797186637122</v>
      </c>
      <c r="E136" s="7">
        <f t="shared" si="30"/>
        <v>0.23642202813362881</v>
      </c>
      <c r="F136" s="13">
        <v>64433</v>
      </c>
      <c r="G136" s="13">
        <v>19950</v>
      </c>
      <c r="H136" s="5">
        <f t="shared" si="23"/>
        <v>64583.600483391201</v>
      </c>
      <c r="I136" s="5">
        <f t="shared" si="23"/>
        <v>19996.629516608795</v>
      </c>
      <c r="J136">
        <v>135</v>
      </c>
      <c r="K136" s="12"/>
      <c r="L136" s="23">
        <f t="shared" si="28"/>
        <v>0.2329305492894769</v>
      </c>
      <c r="M136" s="2"/>
      <c r="N136" s="11"/>
      <c r="O136" s="11"/>
    </row>
    <row r="137" spans="1:15" x14ac:dyDescent="0.35">
      <c r="A137" s="4">
        <v>2021</v>
      </c>
      <c r="B137" s="5">
        <v>4</v>
      </c>
      <c r="C137" s="17">
        <v>84607.02</v>
      </c>
      <c r="D137" s="7">
        <f t="shared" si="29"/>
        <v>0.76374316098623907</v>
      </c>
      <c r="E137" s="7">
        <f t="shared" si="30"/>
        <v>0.23625683901376093</v>
      </c>
      <c r="F137" s="13">
        <v>64492</v>
      </c>
      <c r="G137" s="13">
        <v>19950</v>
      </c>
      <c r="H137" s="5">
        <f t="shared" si="23"/>
        <v>64618.032896425953</v>
      </c>
      <c r="I137" s="5">
        <f t="shared" si="23"/>
        <v>19988.987103574051</v>
      </c>
      <c r="J137">
        <v>136</v>
      </c>
      <c r="K137" s="12"/>
      <c r="L137" s="23">
        <f t="shared" si="28"/>
        <v>0.23316006173798134</v>
      </c>
      <c r="M137" s="2"/>
      <c r="N137" s="11"/>
      <c r="O137" s="11"/>
    </row>
    <row r="138" spans="1:15" x14ac:dyDescent="0.35">
      <c r="A138" s="4">
        <v>2021</v>
      </c>
      <c r="B138" s="5">
        <v>5</v>
      </c>
      <c r="C138" s="17">
        <v>84632.967999999993</v>
      </c>
      <c r="D138" s="7">
        <f t="shared" ref="D138:D149" si="31">F138/SUM(F138:G138)</f>
        <v>0.76404268645780393</v>
      </c>
      <c r="E138" s="7">
        <f t="shared" ref="E138:E149" si="32">G138/SUM(F138:G138)</f>
        <v>0.23595731354219601</v>
      </c>
      <c r="F138" s="13">
        <v>64651</v>
      </c>
      <c r="G138" s="13">
        <v>19966</v>
      </c>
      <c r="H138" s="5">
        <f t="shared" si="23"/>
        <v>64663.200233617346</v>
      </c>
      <c r="I138" s="5">
        <f t="shared" si="23"/>
        <v>19969.76776638264</v>
      </c>
      <c r="J138">
        <v>137</v>
      </c>
      <c r="K138" s="12"/>
      <c r="L138" s="23">
        <f t="shared" si="28"/>
        <v>0.23295424443335108</v>
      </c>
      <c r="M138" s="19">
        <v>6</v>
      </c>
      <c r="N138" s="29">
        <v>7</v>
      </c>
      <c r="O138" s="11"/>
    </row>
    <row r="139" spans="1:15" x14ac:dyDescent="0.35">
      <c r="A139" s="4">
        <v>2021</v>
      </c>
      <c r="B139" s="5">
        <v>6</v>
      </c>
      <c r="C139" s="17">
        <v>84659.758000000002</v>
      </c>
      <c r="D139" s="7">
        <f t="shared" si="31"/>
        <v>0.76411121465560972</v>
      </c>
      <c r="E139" s="7">
        <f t="shared" si="32"/>
        <v>0.23588878534439031</v>
      </c>
      <c r="F139" s="13">
        <v>64776</v>
      </c>
      <c r="G139" s="13">
        <v>19997</v>
      </c>
      <c r="H139" s="5">
        <f t="shared" si="23"/>
        <v>64689.47051782997</v>
      </c>
      <c r="I139" s="5">
        <f t="shared" si="23"/>
        <v>19970.287482170032</v>
      </c>
      <c r="J139">
        <v>138</v>
      </c>
      <c r="K139" s="12"/>
      <c r="L139" s="23">
        <f t="shared" si="28"/>
        <v>0.233054634946911</v>
      </c>
      <c r="M139" s="19">
        <v>6</v>
      </c>
      <c r="N139" s="29">
        <v>7</v>
      </c>
      <c r="O139" s="11"/>
    </row>
    <row r="140" spans="1:15" x14ac:dyDescent="0.35">
      <c r="A140" s="4">
        <v>2021</v>
      </c>
      <c r="B140" s="5">
        <v>7</v>
      </c>
      <c r="C140" s="17">
        <v>84685.82</v>
      </c>
      <c r="D140" s="7">
        <f t="shared" si="31"/>
        <v>0.76431790829931334</v>
      </c>
      <c r="E140" s="7">
        <f t="shared" si="32"/>
        <v>0.23568209170068669</v>
      </c>
      <c r="F140" s="13">
        <v>64779</v>
      </c>
      <c r="G140" s="13">
        <v>19975</v>
      </c>
      <c r="H140" s="5">
        <f t="shared" si="23"/>
        <v>64726.88880501216</v>
      </c>
      <c r="I140" s="5">
        <f t="shared" si="23"/>
        <v>19958.931194987847</v>
      </c>
      <c r="J140">
        <v>139</v>
      </c>
      <c r="K140" s="12"/>
      <c r="L140" s="23">
        <f t="shared" si="28"/>
        <v>0.23308961962661826</v>
      </c>
      <c r="M140" s="19">
        <v>6</v>
      </c>
      <c r="N140" s="29">
        <v>7</v>
      </c>
      <c r="O140" s="11"/>
    </row>
    <row r="141" spans="1:15" x14ac:dyDescent="0.35">
      <c r="A141" s="4">
        <v>2021</v>
      </c>
      <c r="B141" s="5">
        <v>8</v>
      </c>
      <c r="C141" s="17">
        <v>84712.722999999998</v>
      </c>
      <c r="D141" s="7">
        <f t="shared" si="31"/>
        <v>0.76401065233785825</v>
      </c>
      <c r="E141" s="7">
        <f t="shared" si="32"/>
        <v>0.23598934766214177</v>
      </c>
      <c r="F141" s="13">
        <v>64837</v>
      </c>
      <c r="G141" s="13">
        <v>20027</v>
      </c>
      <c r="H141" s="5">
        <f t="shared" si="23"/>
        <v>64721.422760546287</v>
      </c>
      <c r="I141" s="5">
        <f t="shared" si="23"/>
        <v>19991.300239453714</v>
      </c>
      <c r="J141">
        <v>140</v>
      </c>
      <c r="K141" s="12"/>
      <c r="L141" s="23">
        <f t="shared" si="28"/>
        <v>0.23322130133506028</v>
      </c>
      <c r="M141" s="19">
        <v>6</v>
      </c>
      <c r="N141" s="29">
        <v>7</v>
      </c>
      <c r="O141" s="11"/>
    </row>
    <row r="142" spans="1:15" x14ac:dyDescent="0.35">
      <c r="A142" s="4">
        <v>2021</v>
      </c>
      <c r="B142" s="5">
        <v>9</v>
      </c>
      <c r="C142" s="17">
        <v>84739.626000000004</v>
      </c>
      <c r="D142" s="7">
        <f t="shared" si="31"/>
        <v>0.76441158812934817</v>
      </c>
      <c r="E142" s="7">
        <f t="shared" si="32"/>
        <v>0.2355884118706518</v>
      </c>
      <c r="F142" s="13">
        <v>64936</v>
      </c>
      <c r="G142" s="13">
        <v>20013</v>
      </c>
      <c r="H142" s="5">
        <f t="shared" si="23"/>
        <v>64775.952088147009</v>
      </c>
      <c r="I142" s="5">
        <f t="shared" si="23"/>
        <v>19963.673911852995</v>
      </c>
      <c r="J142">
        <v>141</v>
      </c>
      <c r="K142" s="12"/>
      <c r="L142" s="23">
        <f t="shared" si="28"/>
        <v>0.2333822955876613</v>
      </c>
      <c r="M142" s="19">
        <v>6</v>
      </c>
      <c r="N142" s="29">
        <v>7</v>
      </c>
      <c r="O142" s="11"/>
    </row>
    <row r="143" spans="1:15" x14ac:dyDescent="0.35">
      <c r="A143" s="4">
        <v>2021</v>
      </c>
      <c r="B143" s="5">
        <v>10</v>
      </c>
      <c r="C143" s="17">
        <v>84766.32</v>
      </c>
      <c r="D143" s="7">
        <f t="shared" si="31"/>
        <v>0.76443847748257021</v>
      </c>
      <c r="E143" s="7">
        <f t="shared" si="32"/>
        <v>0.23556152251742982</v>
      </c>
      <c r="F143" s="13">
        <v>64910</v>
      </c>
      <c r="G143" s="13">
        <v>20002</v>
      </c>
      <c r="H143" s="5">
        <f t="shared" si="23"/>
        <v>64798.636602600345</v>
      </c>
      <c r="I143" s="5">
        <f t="shared" si="23"/>
        <v>19967.683397399662</v>
      </c>
      <c r="J143">
        <v>142</v>
      </c>
      <c r="K143" s="12"/>
      <c r="L143" s="23">
        <f t="shared" si="28"/>
        <v>0.23319648719069999</v>
      </c>
      <c r="M143" s="19">
        <v>6</v>
      </c>
      <c r="N143" s="29">
        <v>7</v>
      </c>
      <c r="O143" s="11"/>
    </row>
    <row r="144" spans="1:15" x14ac:dyDescent="0.35">
      <c r="A144" s="4">
        <v>2021</v>
      </c>
      <c r="B144" s="5">
        <v>11</v>
      </c>
      <c r="C144" s="17">
        <v>84793.856</v>
      </c>
      <c r="D144" s="7">
        <f t="shared" si="31"/>
        <v>0.76370214119892998</v>
      </c>
      <c r="E144" s="7">
        <f t="shared" si="32"/>
        <v>0.23629785880107002</v>
      </c>
      <c r="F144" s="13">
        <v>64807</v>
      </c>
      <c r="G144" s="13">
        <v>20052</v>
      </c>
      <c r="H144" s="5">
        <f t="shared" si="23"/>
        <v>64757.249387713739</v>
      </c>
      <c r="I144" s="5">
        <f t="shared" si="23"/>
        <v>20036.606612286265</v>
      </c>
      <c r="J144">
        <v>143</v>
      </c>
      <c r="K144" s="12"/>
      <c r="L144" s="23">
        <f t="shared" si="28"/>
        <v>0.23370896521347892</v>
      </c>
      <c r="M144" s="19">
        <v>6</v>
      </c>
      <c r="N144" s="29">
        <v>7</v>
      </c>
      <c r="O144" s="11"/>
    </row>
    <row r="145" spans="1:15" x14ac:dyDescent="0.35">
      <c r="A145" s="4">
        <v>2021</v>
      </c>
      <c r="B145" s="5">
        <v>12</v>
      </c>
      <c r="C145" s="17">
        <v>84820.548999999999</v>
      </c>
      <c r="D145" s="7">
        <f t="shared" si="31"/>
        <v>0.76344237970748252</v>
      </c>
      <c r="E145" s="7">
        <f t="shared" si="32"/>
        <v>0.23655762029251748</v>
      </c>
      <c r="F145" s="13">
        <v>64830</v>
      </c>
      <c r="G145" s="13">
        <v>20088</v>
      </c>
      <c r="H145" s="5">
        <f t="shared" si="23"/>
        <v>64755.601776655123</v>
      </c>
      <c r="I145" s="5">
        <f t="shared" si="23"/>
        <v>20064.947223344872</v>
      </c>
      <c r="J145">
        <v>144</v>
      </c>
      <c r="K145" s="12"/>
      <c r="L145" s="23">
        <f t="shared" si="28"/>
        <v>0.23401432733363636</v>
      </c>
      <c r="M145" s="19">
        <v>6</v>
      </c>
      <c r="N145" s="29">
        <v>7</v>
      </c>
      <c r="O145" s="11"/>
    </row>
    <row r="146" spans="1:15" x14ac:dyDescent="0.35">
      <c r="A146" s="4">
        <v>2022</v>
      </c>
      <c r="B146" s="5">
        <v>1</v>
      </c>
      <c r="C146" s="17">
        <v>84810</v>
      </c>
      <c r="D146" s="7">
        <f t="shared" si="31"/>
        <v>0.7625162127107652</v>
      </c>
      <c r="E146" s="7">
        <f t="shared" si="32"/>
        <v>0.23748378728923475</v>
      </c>
      <c r="F146" s="13">
        <v>64669</v>
      </c>
      <c r="G146" s="13">
        <v>20141</v>
      </c>
      <c r="H146" s="5">
        <f t="shared" si="23"/>
        <v>64668.999999999993</v>
      </c>
      <c r="I146" s="5">
        <f t="shared" si="23"/>
        <v>20141</v>
      </c>
      <c r="J146">
        <v>145</v>
      </c>
      <c r="K146" s="12"/>
      <c r="L146" s="23">
        <f t="shared" ref="L146:L186" si="33">L134</f>
        <v>0.23257683711468999</v>
      </c>
      <c r="M146" s="19">
        <v>6</v>
      </c>
      <c r="N146" s="29">
        <v>7</v>
      </c>
      <c r="O146" s="11"/>
    </row>
    <row r="147" spans="1:15" x14ac:dyDescent="0.35">
      <c r="A147" s="4">
        <v>2022</v>
      </c>
      <c r="B147" s="5">
        <v>2</v>
      </c>
      <c r="C147" s="17">
        <v>84706</v>
      </c>
      <c r="D147" s="7">
        <f t="shared" si="31"/>
        <v>0.76230727457322978</v>
      </c>
      <c r="E147" s="7">
        <f t="shared" si="32"/>
        <v>0.23769272542677025</v>
      </c>
      <c r="F147" s="13">
        <v>64572</v>
      </c>
      <c r="G147" s="13">
        <v>20134</v>
      </c>
      <c r="H147" s="5">
        <f t="shared" si="23"/>
        <v>64572</v>
      </c>
      <c r="I147" s="5">
        <f t="shared" si="23"/>
        <v>20134</v>
      </c>
      <c r="J147">
        <v>146</v>
      </c>
      <c r="K147" s="12"/>
      <c r="L147" s="23">
        <f t="shared" si="33"/>
        <v>0.23273266701499815</v>
      </c>
      <c r="M147" s="19">
        <v>6</v>
      </c>
      <c r="N147" s="29">
        <v>7</v>
      </c>
      <c r="O147" s="11"/>
    </row>
    <row r="148" spans="1:15" x14ac:dyDescent="0.35">
      <c r="A148" s="4">
        <v>2022</v>
      </c>
      <c r="B148" s="5">
        <v>3</v>
      </c>
      <c r="C148" s="17">
        <v>84832</v>
      </c>
      <c r="D148" s="7">
        <f t="shared" si="31"/>
        <v>0.7622948887212373</v>
      </c>
      <c r="E148" s="7">
        <f t="shared" si="32"/>
        <v>0.23770511127876273</v>
      </c>
      <c r="F148" s="13">
        <v>64667</v>
      </c>
      <c r="G148" s="13">
        <v>20165</v>
      </c>
      <c r="H148" s="5">
        <f t="shared" si="23"/>
        <v>64667</v>
      </c>
      <c r="I148" s="5">
        <f t="shared" si="23"/>
        <v>20165</v>
      </c>
      <c r="J148">
        <v>147</v>
      </c>
      <c r="K148" s="12"/>
      <c r="L148" s="23">
        <f t="shared" si="33"/>
        <v>0.2329305492894769</v>
      </c>
      <c r="M148" s="19">
        <v>6</v>
      </c>
      <c r="N148" s="29">
        <v>7</v>
      </c>
      <c r="O148" s="11"/>
    </row>
    <row r="149" spans="1:15" x14ac:dyDescent="0.35">
      <c r="A149" s="4">
        <v>2022</v>
      </c>
      <c r="B149" s="5">
        <v>4</v>
      </c>
      <c r="C149" s="17">
        <v>84859</v>
      </c>
      <c r="D149" s="7">
        <f t="shared" si="31"/>
        <v>0.76254728431869334</v>
      </c>
      <c r="E149" s="7">
        <f t="shared" si="32"/>
        <v>0.23745271568130663</v>
      </c>
      <c r="F149" s="13">
        <v>64709</v>
      </c>
      <c r="G149" s="13">
        <v>20150</v>
      </c>
      <c r="H149" s="5">
        <f t="shared" si="23"/>
        <v>64709</v>
      </c>
      <c r="I149" s="5">
        <f t="shared" si="23"/>
        <v>20150</v>
      </c>
      <c r="J149">
        <v>148</v>
      </c>
      <c r="K149" s="12"/>
      <c r="L149" s="23">
        <f t="shared" si="33"/>
        <v>0.23316006173798134</v>
      </c>
      <c r="M149" s="19">
        <v>6</v>
      </c>
      <c r="N149" s="29">
        <v>7</v>
      </c>
      <c r="O149" s="11"/>
    </row>
    <row r="150" spans="1:15" x14ac:dyDescent="0.35">
      <c r="A150" s="1">
        <v>2022</v>
      </c>
      <c r="B150" s="1">
        <v>5</v>
      </c>
      <c r="C150" s="17">
        <v>84885.538</v>
      </c>
      <c r="D150" s="7">
        <f t="shared" ref="D150:D162" si="34">1-E150</f>
        <v>0.7623763285045031</v>
      </c>
      <c r="E150" s="7" cm="1">
        <f t="array" ref="E150">TREND($E$102:$E$149,$J$102:$J$149,J150)</f>
        <v>0.23762367149549687</v>
      </c>
      <c r="F150" s="3"/>
      <c r="G150" s="2"/>
      <c r="H150" s="5">
        <f t="shared" si="23"/>
        <v>64714.724803569479</v>
      </c>
      <c r="I150" s="5">
        <f t="shared" si="23"/>
        <v>20170.813196430518</v>
      </c>
      <c r="J150">
        <v>149</v>
      </c>
      <c r="K150" s="12"/>
      <c r="L150" s="23">
        <f t="shared" si="33"/>
        <v>0.23295424443335108</v>
      </c>
      <c r="M150" s="19">
        <v>6</v>
      </c>
      <c r="N150" s="29">
        <v>7</v>
      </c>
      <c r="O150" s="11"/>
    </row>
    <row r="151" spans="1:15" x14ac:dyDescent="0.35">
      <c r="A151" s="1">
        <v>2022</v>
      </c>
      <c r="B151" s="1">
        <v>6</v>
      </c>
      <c r="C151" s="17">
        <v>84912.917000000001</v>
      </c>
      <c r="D151" s="7">
        <f t="shared" si="34"/>
        <v>0.76224699512849114</v>
      </c>
      <c r="E151" s="7" cm="1">
        <f t="array" ref="E151">TREND($E$102:$E$149,$J$102:$J$149,J151)</f>
        <v>0.23775300487150891</v>
      </c>
      <c r="F151" s="3"/>
      <c r="G151" s="2"/>
      <c r="H151" s="5">
        <f t="shared" ref="H151:I157" si="35">$C151*D151</f>
        <v>64724.615830844974</v>
      </c>
      <c r="I151" s="5">
        <f t="shared" si="35"/>
        <v>20188.301169155031</v>
      </c>
      <c r="J151">
        <v>150</v>
      </c>
      <c r="K151" s="12"/>
      <c r="L151" s="23">
        <f t="shared" si="33"/>
        <v>0.233054634946911</v>
      </c>
      <c r="M151" s="19">
        <v>6</v>
      </c>
      <c r="N151" s="29">
        <v>7</v>
      </c>
      <c r="O151" s="11"/>
    </row>
    <row r="152" spans="1:15" x14ac:dyDescent="0.35">
      <c r="A152" s="1">
        <v>2022</v>
      </c>
      <c r="B152" s="1">
        <v>7</v>
      </c>
      <c r="C152" s="17">
        <v>84938.831000000006</v>
      </c>
      <c r="D152" s="7">
        <f t="shared" si="34"/>
        <v>0.76211766175247897</v>
      </c>
      <c r="E152" s="7" cm="1">
        <f t="array" ref="E152">TREND($E$102:$E$149,$J$102:$J$149,J152)</f>
        <v>0.23788233824752097</v>
      </c>
      <c r="F152" s="3"/>
      <c r="G152" s="2"/>
      <c r="H152" s="5">
        <f t="shared" si="35"/>
        <v>64733.383273708976</v>
      </c>
      <c r="I152" s="5">
        <f t="shared" si="35"/>
        <v>20205.447726291022</v>
      </c>
      <c r="J152">
        <v>151</v>
      </c>
      <c r="K152" s="12"/>
      <c r="L152" s="23">
        <f t="shared" si="33"/>
        <v>0.23308961962661826</v>
      </c>
      <c r="M152" s="19">
        <v>6</v>
      </c>
      <c r="N152" s="29">
        <v>7</v>
      </c>
      <c r="O152" s="11"/>
    </row>
    <row r="153" spans="1:15" x14ac:dyDescent="0.35">
      <c r="A153" s="1">
        <v>2022</v>
      </c>
      <c r="B153" s="1">
        <v>8</v>
      </c>
      <c r="C153" s="17">
        <v>84965.587</v>
      </c>
      <c r="D153" s="7">
        <f t="shared" si="34"/>
        <v>0.76198832837646702</v>
      </c>
      <c r="E153" s="7" cm="1">
        <f t="array" ref="E153">TREND($E$102:$E$149,$J$102:$J$149,J153)</f>
        <v>0.23801167162353301</v>
      </c>
      <c r="F153" s="3"/>
      <c r="G153" s="2"/>
      <c r="H153" s="5">
        <f t="shared" si="35"/>
        <v>64742.785607655278</v>
      </c>
      <c r="I153" s="5">
        <f t="shared" si="35"/>
        <v>20222.801392344725</v>
      </c>
      <c r="J153">
        <v>152</v>
      </c>
      <c r="K153" s="12"/>
      <c r="L153" s="23">
        <f t="shared" si="33"/>
        <v>0.23322130133506028</v>
      </c>
      <c r="M153" s="19">
        <v>6</v>
      </c>
      <c r="N153" s="29">
        <v>7</v>
      </c>
      <c r="O153" s="11"/>
    </row>
    <row r="154" spans="1:15" x14ac:dyDescent="0.35">
      <c r="A154" s="1">
        <v>2022</v>
      </c>
      <c r="B154" s="1">
        <v>9</v>
      </c>
      <c r="C154" s="17">
        <v>84992.343000000008</v>
      </c>
      <c r="D154" s="7">
        <f t="shared" si="34"/>
        <v>0.76185899500045495</v>
      </c>
      <c r="E154" s="7" cm="1">
        <f t="array" ref="E154">TREND($E$102:$E$149,$J$102:$J$149,J154)</f>
        <v>0.23814100499954505</v>
      </c>
      <c r="F154" s="3"/>
      <c r="G154" s="2"/>
      <c r="H154" s="5">
        <f t="shared" si="35"/>
        <v>64752.181020713957</v>
      </c>
      <c r="I154" s="5">
        <f t="shared" si="35"/>
        <v>20240.161979286051</v>
      </c>
      <c r="J154">
        <v>153</v>
      </c>
      <c r="K154" s="12"/>
      <c r="L154" s="23">
        <f t="shared" si="33"/>
        <v>0.2333822955876613</v>
      </c>
      <c r="M154" s="19">
        <v>6</v>
      </c>
      <c r="N154" s="29">
        <v>7</v>
      </c>
      <c r="O154" s="11"/>
    </row>
    <row r="155" spans="1:15" x14ac:dyDescent="0.35">
      <c r="A155" s="1">
        <v>2022</v>
      </c>
      <c r="B155" s="1">
        <v>10</v>
      </c>
      <c r="C155" s="17">
        <v>85017.654999999999</v>
      </c>
      <c r="D155" s="7">
        <f t="shared" si="34"/>
        <v>0.76172966162444289</v>
      </c>
      <c r="E155" s="7" cm="1">
        <f t="array" ref="E155">TREND($E$102:$E$149,$J$102:$J$149,J155)</f>
        <v>0.23827033837555711</v>
      </c>
      <c r="F155" s="3"/>
      <c r="G155" s="2"/>
      <c r="H155" s="5">
        <f t="shared" si="35"/>
        <v>64760.469575253621</v>
      </c>
      <c r="I155" s="5">
        <f t="shared" si="35"/>
        <v>20257.185424746374</v>
      </c>
      <c r="J155">
        <v>154</v>
      </c>
      <c r="K155" s="12"/>
      <c r="L155" s="23">
        <f t="shared" si="33"/>
        <v>0.23319648719069999</v>
      </c>
      <c r="M155" s="19">
        <v>6</v>
      </c>
      <c r="N155" s="29">
        <v>7</v>
      </c>
      <c r="O155" s="11"/>
    </row>
    <row r="156" spans="1:15" x14ac:dyDescent="0.35">
      <c r="A156" s="1">
        <v>2022</v>
      </c>
      <c r="B156" s="1">
        <v>11</v>
      </c>
      <c r="C156" s="17">
        <v>85043.808000000005</v>
      </c>
      <c r="D156" s="7">
        <f t="shared" si="34"/>
        <v>0.76160032824843082</v>
      </c>
      <c r="E156" s="7" cm="1">
        <f t="array" ref="E156">TREND($E$102:$E$149,$J$102:$J$149,J156)</f>
        <v>0.23839967175156915</v>
      </c>
      <c r="F156" s="3"/>
      <c r="G156" s="2"/>
      <c r="H156" s="5">
        <f t="shared" si="35"/>
        <v>64769.392088296532</v>
      </c>
      <c r="I156" s="5">
        <f t="shared" si="35"/>
        <v>20274.415911703472</v>
      </c>
      <c r="J156">
        <v>155</v>
      </c>
      <c r="K156" s="12"/>
      <c r="L156" s="23">
        <f t="shared" si="33"/>
        <v>0.23370896521347892</v>
      </c>
      <c r="M156" s="19">
        <v>6</v>
      </c>
      <c r="N156" s="29">
        <v>7</v>
      </c>
      <c r="O156" s="11"/>
    </row>
    <row r="157" spans="1:15" x14ac:dyDescent="0.35">
      <c r="A157" s="1">
        <v>2022</v>
      </c>
      <c r="B157" s="1">
        <v>12</v>
      </c>
      <c r="C157" s="17">
        <v>85069.119000000006</v>
      </c>
      <c r="D157" s="7">
        <f t="shared" si="34"/>
        <v>0.76147099487241876</v>
      </c>
      <c r="E157" s="7" cm="1">
        <f t="array" ref="E157">TREND($E$102:$E$149,$J$102:$J$149,J157)</f>
        <v>0.23852900512758118</v>
      </c>
      <c r="F157" s="3"/>
      <c r="G157" s="2"/>
      <c r="H157" s="5">
        <f t="shared" si="35"/>
        <v>64777.666677850189</v>
      </c>
      <c r="I157" s="5">
        <f t="shared" si="35"/>
        <v>20291.452322149817</v>
      </c>
      <c r="J157">
        <v>156</v>
      </c>
      <c r="K157" s="12"/>
      <c r="L157" s="23">
        <f t="shared" si="33"/>
        <v>0.23401432733363636</v>
      </c>
      <c r="M157" s="19">
        <v>6</v>
      </c>
      <c r="N157" s="29">
        <v>7</v>
      </c>
      <c r="O157" s="11"/>
    </row>
    <row r="158" spans="1:15" x14ac:dyDescent="0.35">
      <c r="A158" s="1">
        <v>2023</v>
      </c>
      <c r="B158" s="1">
        <v>1</v>
      </c>
      <c r="C158" s="17">
        <v>85095.108000000007</v>
      </c>
      <c r="D158" s="7">
        <f t="shared" si="34"/>
        <v>0.76134166149640681</v>
      </c>
      <c r="E158" s="7" cm="1">
        <f t="array" ref="E158">TREND($E$102:$E$149,$J$102:$J$149,J158)</f>
        <v>0.23865833850359325</v>
      </c>
      <c r="F158" s="3"/>
      <c r="G158" s="2"/>
      <c r="H158" s="5">
        <f>H146+10</f>
        <v>64678.999999999993</v>
      </c>
      <c r="I158" s="5">
        <f>C158-H158</f>
        <v>20416.108000000015</v>
      </c>
      <c r="J158">
        <v>157</v>
      </c>
      <c r="K158" s="12"/>
      <c r="L158" s="23">
        <f t="shared" si="33"/>
        <v>0.23257683711468999</v>
      </c>
      <c r="M158" s="19">
        <v>6</v>
      </c>
      <c r="N158" s="29">
        <v>7</v>
      </c>
      <c r="O158" s="11"/>
    </row>
    <row r="159" spans="1:15" x14ac:dyDescent="0.35">
      <c r="A159" s="1">
        <v>2023</v>
      </c>
      <c r="B159" s="1">
        <v>2</v>
      </c>
      <c r="C159" s="17">
        <v>85121.097000000009</v>
      </c>
      <c r="D159" s="7">
        <f t="shared" si="34"/>
        <v>0.76121232812039474</v>
      </c>
      <c r="E159" s="7" cm="1">
        <f t="array" ref="E159">TREND($E$102:$E$149,$J$102:$J$149,J159)</f>
        <v>0.23878767187960528</v>
      </c>
      <c r="F159" s="3"/>
      <c r="G159" s="2"/>
      <c r="H159" s="5">
        <f t="shared" ref="H159:H222" si="36">H147+10</f>
        <v>64582</v>
      </c>
      <c r="I159" s="5">
        <f t="shared" ref="I159:I222" si="37">C159-H159</f>
        <v>20539.097000000009</v>
      </c>
      <c r="J159">
        <v>158</v>
      </c>
      <c r="K159" s="12"/>
      <c r="L159" s="23">
        <f t="shared" si="33"/>
        <v>0.23273266701499815</v>
      </c>
      <c r="M159" s="19">
        <v>6</v>
      </c>
      <c r="N159" s="29">
        <v>7</v>
      </c>
      <c r="O159" s="11"/>
    </row>
    <row r="160" spans="1:15" x14ac:dyDescent="0.35">
      <c r="A160" s="1">
        <v>2023</v>
      </c>
      <c r="B160" s="1">
        <v>3</v>
      </c>
      <c r="C160" s="17">
        <v>85144.562000000005</v>
      </c>
      <c r="D160" s="7">
        <f t="shared" si="34"/>
        <v>0.76108299474438268</v>
      </c>
      <c r="E160" s="7" cm="1">
        <f t="array" ref="E160">TREND($E$102:$E$149,$J$102:$J$149,J160)</f>
        <v>0.23891700525561732</v>
      </c>
      <c r="F160" s="3"/>
      <c r="G160" s="2"/>
      <c r="H160" s="5">
        <f t="shared" si="36"/>
        <v>64677</v>
      </c>
      <c r="I160" s="5">
        <f t="shared" si="37"/>
        <v>20467.562000000005</v>
      </c>
      <c r="J160">
        <v>159</v>
      </c>
      <c r="K160" s="12"/>
      <c r="L160" s="23">
        <f t="shared" si="33"/>
        <v>0.2329305492894769</v>
      </c>
      <c r="M160" s="19">
        <v>6</v>
      </c>
      <c r="N160" s="29">
        <v>7</v>
      </c>
      <c r="O160" s="11"/>
    </row>
    <row r="161" spans="1:15" x14ac:dyDescent="0.35">
      <c r="A161" s="1">
        <v>2023</v>
      </c>
      <c r="B161" s="1">
        <v>4</v>
      </c>
      <c r="C161" s="17">
        <v>85170.65400000001</v>
      </c>
      <c r="D161" s="7">
        <f t="shared" si="34"/>
        <v>0.76095366136837062</v>
      </c>
      <c r="E161" s="7" cm="1">
        <f t="array" ref="E161">TREND($E$102:$E$149,$J$102:$J$149,J161)</f>
        <v>0.23904633863162936</v>
      </c>
      <c r="F161" s="3"/>
      <c r="G161" s="2"/>
      <c r="H161" s="5">
        <f t="shared" si="36"/>
        <v>64719</v>
      </c>
      <c r="I161" s="5">
        <f t="shared" si="37"/>
        <v>20451.65400000001</v>
      </c>
      <c r="J161">
        <v>160</v>
      </c>
      <c r="K161" s="12"/>
      <c r="L161" s="23">
        <f t="shared" si="33"/>
        <v>0.23316006173798134</v>
      </c>
      <c r="M161" s="19">
        <v>6</v>
      </c>
      <c r="N161" s="29">
        <v>7</v>
      </c>
      <c r="O161" s="11"/>
    </row>
    <row r="162" spans="1:15" x14ac:dyDescent="0.35">
      <c r="A162" s="1">
        <v>2023</v>
      </c>
      <c r="B162" s="1">
        <v>5</v>
      </c>
      <c r="C162" s="17">
        <v>85195.90400000001</v>
      </c>
      <c r="D162" s="7">
        <f t="shared" si="34"/>
        <v>0.76082432799235855</v>
      </c>
      <c r="E162" s="7" cm="1">
        <f t="array" ref="E162">TREND($E$102:$E$149,$J$102:$J$149,J162)</f>
        <v>0.23917567200764142</v>
      </c>
      <c r="F162" s="3"/>
      <c r="G162" s="2"/>
      <c r="H162" s="5">
        <f t="shared" si="36"/>
        <v>64724.724803569479</v>
      </c>
      <c r="I162" s="5">
        <f t="shared" si="37"/>
        <v>20471.17919643053</v>
      </c>
      <c r="J162">
        <v>161</v>
      </c>
      <c r="K162" s="12"/>
      <c r="L162" s="23">
        <f t="shared" si="33"/>
        <v>0.23295424443335108</v>
      </c>
      <c r="M162" s="19">
        <v>6</v>
      </c>
      <c r="N162" s="29">
        <v>7</v>
      </c>
      <c r="O162" s="11"/>
    </row>
    <row r="163" spans="1:15" x14ac:dyDescent="0.35">
      <c r="A163" s="1">
        <v>2023</v>
      </c>
      <c r="B163" s="1">
        <v>6</v>
      </c>
      <c r="C163" s="17">
        <v>85221.99500000001</v>
      </c>
      <c r="D163" s="7">
        <f t="shared" ref="D163:D226" si="38">1-E163</f>
        <v>0.7606949946163466</v>
      </c>
      <c r="E163" s="7" cm="1">
        <f t="array" ref="E163">TREND($E$102:$E$149,$J$102:$J$149,J163)</f>
        <v>0.23930500538365346</v>
      </c>
      <c r="F163" s="3"/>
      <c r="G163" s="2"/>
      <c r="H163" s="5">
        <f t="shared" si="36"/>
        <v>64734.615830844974</v>
      </c>
      <c r="I163" s="5">
        <f t="shared" si="37"/>
        <v>20487.379169155036</v>
      </c>
      <c r="J163">
        <v>162</v>
      </c>
      <c r="K163" s="12"/>
      <c r="L163" s="23">
        <f t="shared" si="33"/>
        <v>0.233054634946911</v>
      </c>
      <c r="M163" s="19">
        <v>6</v>
      </c>
      <c r="N163" s="29">
        <v>7</v>
      </c>
      <c r="O163" s="11"/>
    </row>
    <row r="164" spans="1:15" x14ac:dyDescent="0.35">
      <c r="A164" s="1">
        <v>2023</v>
      </c>
      <c r="B164" s="1">
        <v>7</v>
      </c>
      <c r="C164" s="17">
        <v>85247.146000000008</v>
      </c>
      <c r="D164" s="7">
        <f t="shared" si="38"/>
        <v>0.76056566124033453</v>
      </c>
      <c r="E164" s="7" cm="1">
        <f t="array" ref="E164">TREND($E$102:$E$149,$J$102:$J$149,J164)</f>
        <v>0.23943433875966549</v>
      </c>
      <c r="F164" s="3"/>
      <c r="G164" s="2"/>
      <c r="H164" s="5">
        <f t="shared" si="36"/>
        <v>64743.383273708976</v>
      </c>
      <c r="I164" s="5">
        <f t="shared" si="37"/>
        <v>20503.762726291032</v>
      </c>
      <c r="J164">
        <v>163</v>
      </c>
      <c r="K164" s="12"/>
      <c r="L164" s="23">
        <f t="shared" si="33"/>
        <v>0.23308961962661826</v>
      </c>
      <c r="M164" s="19">
        <v>5</v>
      </c>
      <c r="N164" s="29">
        <v>6</v>
      </c>
      <c r="O164" s="11"/>
    </row>
    <row r="165" spans="1:15" x14ac:dyDescent="0.35">
      <c r="A165" s="1">
        <v>2023</v>
      </c>
      <c r="B165" s="1">
        <v>8</v>
      </c>
      <c r="C165" s="17">
        <v>85273.138000000006</v>
      </c>
      <c r="D165" s="7">
        <f t="shared" si="38"/>
        <v>0.76043632786432247</v>
      </c>
      <c r="E165" s="7" cm="1">
        <f t="array" ref="E165">TREND($E$102:$E$149,$J$102:$J$149,J165)</f>
        <v>0.23956367213567753</v>
      </c>
      <c r="F165" s="3"/>
      <c r="G165" s="2"/>
      <c r="H165" s="5">
        <f t="shared" si="36"/>
        <v>64752.785607655278</v>
      </c>
      <c r="I165" s="5">
        <f t="shared" si="37"/>
        <v>20520.352392344728</v>
      </c>
      <c r="J165">
        <v>164</v>
      </c>
      <c r="K165" s="12"/>
      <c r="L165" s="23">
        <f t="shared" si="33"/>
        <v>0.23322130133506028</v>
      </c>
      <c r="M165" s="19">
        <v>5</v>
      </c>
      <c r="N165" s="29">
        <v>6</v>
      </c>
      <c r="O165" s="11"/>
    </row>
    <row r="166" spans="1:15" x14ac:dyDescent="0.35">
      <c r="A166" s="1">
        <v>2023</v>
      </c>
      <c r="B166" s="1">
        <v>9</v>
      </c>
      <c r="C166" s="17">
        <v>85299.13</v>
      </c>
      <c r="D166" s="7">
        <f t="shared" si="38"/>
        <v>0.76030699448831041</v>
      </c>
      <c r="E166" s="7" cm="1">
        <f t="array" ref="E166">TREND($E$102:$E$149,$J$102:$J$149,J166)</f>
        <v>0.23969300551168959</v>
      </c>
      <c r="F166" s="3"/>
      <c r="G166" s="2"/>
      <c r="H166" s="5">
        <f t="shared" si="36"/>
        <v>64762.181020713957</v>
      </c>
      <c r="I166" s="5">
        <f t="shared" si="37"/>
        <v>20536.948979286048</v>
      </c>
      <c r="J166">
        <v>165</v>
      </c>
      <c r="K166" s="12"/>
      <c r="L166" s="23">
        <f t="shared" si="33"/>
        <v>0.2333822955876613</v>
      </c>
      <c r="M166" s="19">
        <v>5</v>
      </c>
      <c r="N166" s="29">
        <v>6</v>
      </c>
      <c r="O166" s="11"/>
    </row>
    <row r="167" spans="1:15" x14ac:dyDescent="0.35">
      <c r="A167" s="1">
        <v>2023</v>
      </c>
      <c r="B167" s="1">
        <v>10</v>
      </c>
      <c r="C167" s="17">
        <v>85324.218999999997</v>
      </c>
      <c r="D167" s="7">
        <f t="shared" si="38"/>
        <v>0.76017766111229834</v>
      </c>
      <c r="E167" s="7" cm="1">
        <f t="array" ref="E167">TREND($E$102:$E$149,$J$102:$J$149,J167)</f>
        <v>0.23982233888770163</v>
      </c>
      <c r="F167" s="3"/>
      <c r="G167" s="2"/>
      <c r="H167" s="5">
        <f t="shared" si="36"/>
        <v>64770.469575253621</v>
      </c>
      <c r="I167" s="5">
        <f t="shared" si="37"/>
        <v>20553.749424746376</v>
      </c>
      <c r="J167">
        <v>166</v>
      </c>
      <c r="K167" s="12"/>
      <c r="L167" s="23">
        <f t="shared" si="33"/>
        <v>0.23319648719069999</v>
      </c>
      <c r="M167" s="19">
        <v>5</v>
      </c>
      <c r="N167" s="29">
        <v>6</v>
      </c>
      <c r="O167" s="11"/>
    </row>
    <row r="168" spans="1:15" x14ac:dyDescent="0.35">
      <c r="A168" s="1">
        <v>2023</v>
      </c>
      <c r="B168" s="1">
        <v>11</v>
      </c>
      <c r="C168" s="17">
        <v>85350.149000000005</v>
      </c>
      <c r="D168" s="7">
        <f t="shared" si="38"/>
        <v>0.76004832773628639</v>
      </c>
      <c r="E168" s="7" cm="1">
        <f t="array" ref="E168">TREND($E$102:$E$149,$J$102:$J$149,J168)</f>
        <v>0.23995167226371367</v>
      </c>
      <c r="F168" s="3"/>
      <c r="G168" s="2"/>
      <c r="H168" s="5">
        <f t="shared" si="36"/>
        <v>64779.392088296532</v>
      </c>
      <c r="I168" s="5">
        <f t="shared" si="37"/>
        <v>20570.756911703473</v>
      </c>
      <c r="J168">
        <v>167</v>
      </c>
      <c r="K168" s="12"/>
      <c r="L168" s="23">
        <f t="shared" si="33"/>
        <v>0.23370896521347892</v>
      </c>
      <c r="M168" s="19">
        <v>5</v>
      </c>
      <c r="N168" s="29">
        <v>6</v>
      </c>
      <c r="O168" s="11"/>
    </row>
    <row r="169" spans="1:15" x14ac:dyDescent="0.35">
      <c r="A169" s="1">
        <v>2023</v>
      </c>
      <c r="B169" s="1">
        <v>12</v>
      </c>
      <c r="C169" s="17">
        <v>85375.237999999998</v>
      </c>
      <c r="D169" s="7">
        <f t="shared" si="38"/>
        <v>0.75991899436027421</v>
      </c>
      <c r="E169" s="7" cm="1">
        <f t="array" ref="E169">TREND($E$102:$E$149,$J$102:$J$149,J169)</f>
        <v>0.24008100563972573</v>
      </c>
      <c r="F169" s="3"/>
      <c r="G169" s="2"/>
      <c r="H169" s="5">
        <f t="shared" si="36"/>
        <v>64787.666677850189</v>
      </c>
      <c r="I169" s="5">
        <f t="shared" si="37"/>
        <v>20587.571322149808</v>
      </c>
      <c r="J169">
        <v>168</v>
      </c>
      <c r="K169" s="12"/>
      <c r="L169" s="23">
        <f t="shared" si="33"/>
        <v>0.23401432733363636</v>
      </c>
      <c r="M169" s="19">
        <v>5</v>
      </c>
      <c r="N169" s="29">
        <v>6</v>
      </c>
      <c r="O169" s="11"/>
    </row>
    <row r="170" spans="1:15" x14ac:dyDescent="0.35">
      <c r="A170" s="1">
        <v>2024</v>
      </c>
      <c r="B170" s="1">
        <v>1</v>
      </c>
      <c r="C170" s="17">
        <v>85401.078000000009</v>
      </c>
      <c r="D170" s="7">
        <f t="shared" si="38"/>
        <v>0.75978966098426226</v>
      </c>
      <c r="E170" s="7" cm="1">
        <f t="array" ref="E170">TREND($E$102:$E$149,$J$102:$J$149,J170)</f>
        <v>0.24021033901573777</v>
      </c>
      <c r="F170" s="3"/>
      <c r="G170" s="2"/>
      <c r="H170" s="5">
        <f t="shared" si="36"/>
        <v>64688.999999999993</v>
      </c>
      <c r="I170" s="5">
        <f t="shared" si="37"/>
        <v>20712.078000000016</v>
      </c>
      <c r="J170">
        <v>169</v>
      </c>
      <c r="K170" s="12"/>
      <c r="L170" s="23">
        <f t="shared" si="33"/>
        <v>0.23257683711468999</v>
      </c>
      <c r="M170" s="19">
        <v>5</v>
      </c>
      <c r="N170" s="29">
        <v>6</v>
      </c>
      <c r="O170" s="11"/>
    </row>
    <row r="171" spans="1:15" x14ac:dyDescent="0.35">
      <c r="A171" s="1">
        <v>2024</v>
      </c>
      <c r="B171" s="1">
        <v>2</v>
      </c>
      <c r="C171" s="17">
        <v>85426.919000000009</v>
      </c>
      <c r="D171" s="7">
        <f t="shared" si="38"/>
        <v>0.7596603276082502</v>
      </c>
      <c r="E171" s="7" cm="1">
        <f t="array" ref="E171">TREND($E$102:$E$149,$J$102:$J$149,J171)</f>
        <v>0.2403396723917498</v>
      </c>
      <c r="F171" s="3"/>
      <c r="G171" s="2"/>
      <c r="H171" s="5">
        <f t="shared" si="36"/>
        <v>64592</v>
      </c>
      <c r="I171" s="5">
        <f t="shared" si="37"/>
        <v>20834.919000000009</v>
      </c>
      <c r="J171">
        <v>170</v>
      </c>
      <c r="K171" s="12"/>
      <c r="L171" s="23">
        <f t="shared" si="33"/>
        <v>0.23273266701499815</v>
      </c>
      <c r="M171" s="19">
        <v>5</v>
      </c>
      <c r="N171" s="29">
        <v>6</v>
      </c>
      <c r="O171" s="11"/>
    </row>
    <row r="172" spans="1:15" x14ac:dyDescent="0.35">
      <c r="A172" s="1">
        <v>2024</v>
      </c>
      <c r="B172" s="1">
        <v>3</v>
      </c>
      <c r="C172" s="17">
        <v>85451.076000000001</v>
      </c>
      <c r="D172" s="7">
        <f t="shared" si="38"/>
        <v>0.75953099423223813</v>
      </c>
      <c r="E172" s="7" cm="1">
        <f t="array" ref="E172">TREND($E$102:$E$149,$J$102:$J$149,J172)</f>
        <v>0.24046900576776184</v>
      </c>
      <c r="F172" s="3"/>
      <c r="G172" s="2"/>
      <c r="H172" s="5">
        <f t="shared" si="36"/>
        <v>64687</v>
      </c>
      <c r="I172" s="5">
        <f t="shared" si="37"/>
        <v>20764.076000000001</v>
      </c>
      <c r="J172">
        <v>171</v>
      </c>
      <c r="K172" s="12"/>
      <c r="L172" s="23">
        <f t="shared" si="33"/>
        <v>0.2329305492894769</v>
      </c>
      <c r="M172" s="19">
        <v>5</v>
      </c>
      <c r="N172" s="29">
        <v>6</v>
      </c>
      <c r="O172" s="11"/>
    </row>
    <row r="173" spans="1:15" x14ac:dyDescent="0.35">
      <c r="A173" s="1">
        <v>2024</v>
      </c>
      <c r="B173" s="1">
        <v>4</v>
      </c>
      <c r="C173" s="17">
        <v>85476.964000000007</v>
      </c>
      <c r="D173" s="7">
        <f t="shared" si="38"/>
        <v>0.75940166085622607</v>
      </c>
      <c r="E173" s="7" cm="1">
        <f t="array" ref="E173">TREND($E$102:$E$149,$J$102:$J$149,J173)</f>
        <v>0.2405983391437739</v>
      </c>
      <c r="F173" s="3"/>
      <c r="G173" s="2"/>
      <c r="H173" s="5">
        <f t="shared" si="36"/>
        <v>64729</v>
      </c>
      <c r="I173" s="5">
        <f t="shared" si="37"/>
        <v>20747.964000000007</v>
      </c>
      <c r="J173">
        <v>172</v>
      </c>
      <c r="K173" s="12"/>
      <c r="L173" s="23">
        <f t="shared" si="33"/>
        <v>0.23316006173798134</v>
      </c>
      <c r="M173" s="19">
        <v>5</v>
      </c>
      <c r="N173" s="29">
        <v>6</v>
      </c>
      <c r="O173" s="11"/>
    </row>
    <row r="174" spans="1:15" x14ac:dyDescent="0.35">
      <c r="A174" s="1">
        <v>2024</v>
      </c>
      <c r="B174" s="1">
        <v>5</v>
      </c>
      <c r="C174" s="17">
        <v>85502.010000000009</v>
      </c>
      <c r="D174" s="7">
        <f t="shared" si="38"/>
        <v>0.759272327480214</v>
      </c>
      <c r="E174" s="7" cm="1">
        <f t="array" ref="E174">TREND($E$102:$E$149,$J$102:$J$149,J174)</f>
        <v>0.24072767251978594</v>
      </c>
      <c r="F174" s="3"/>
      <c r="G174" s="2"/>
      <c r="H174" s="5">
        <f t="shared" si="36"/>
        <v>64734.724803569479</v>
      </c>
      <c r="I174" s="5">
        <f t="shared" si="37"/>
        <v>20767.28519643053</v>
      </c>
      <c r="J174">
        <v>173</v>
      </c>
      <c r="K174" s="12"/>
      <c r="L174" s="23">
        <f t="shared" si="33"/>
        <v>0.23295424443335108</v>
      </c>
      <c r="M174" s="19">
        <v>5</v>
      </c>
      <c r="N174" s="29">
        <v>6</v>
      </c>
      <c r="O174" s="11"/>
    </row>
    <row r="175" spans="1:15" x14ac:dyDescent="0.35">
      <c r="A175" s="1">
        <v>2024</v>
      </c>
      <c r="B175" s="1">
        <v>6</v>
      </c>
      <c r="C175" s="17">
        <v>85527.896999999997</v>
      </c>
      <c r="D175" s="7">
        <f t="shared" si="38"/>
        <v>0.75914299410420205</v>
      </c>
      <c r="E175" s="7" cm="1">
        <f t="array" ref="E175">TREND($E$102:$E$149,$J$102:$J$149,J175)</f>
        <v>0.24085700589579798</v>
      </c>
      <c r="F175" s="3"/>
      <c r="G175" s="2"/>
      <c r="H175" s="5">
        <f t="shared" si="36"/>
        <v>64744.615830844974</v>
      </c>
      <c r="I175" s="5">
        <f t="shared" si="37"/>
        <v>20783.281169155023</v>
      </c>
      <c r="J175">
        <v>174</v>
      </c>
      <c r="K175" s="12"/>
      <c r="L175" s="23">
        <f t="shared" si="33"/>
        <v>0.233054634946911</v>
      </c>
      <c r="M175" s="19">
        <v>5</v>
      </c>
      <c r="N175" s="29">
        <v>6</v>
      </c>
      <c r="O175" s="11"/>
    </row>
    <row r="176" spans="1:15" x14ac:dyDescent="0.35">
      <c r="A176" s="1">
        <v>2024</v>
      </c>
      <c r="B176" s="1">
        <v>7</v>
      </c>
      <c r="C176" s="17">
        <v>85552.94200000001</v>
      </c>
      <c r="D176" s="7">
        <f t="shared" si="38"/>
        <v>0.75901366072818999</v>
      </c>
      <c r="E176" s="7" cm="1">
        <f t="array" ref="E176">TREND($E$102:$E$149,$J$102:$J$149,J176)</f>
        <v>0.24098633927181001</v>
      </c>
      <c r="F176" s="3"/>
      <c r="G176" s="2"/>
      <c r="H176" s="5">
        <f t="shared" si="36"/>
        <v>64753.383273708976</v>
      </c>
      <c r="I176" s="5">
        <f t="shared" si="37"/>
        <v>20799.558726291034</v>
      </c>
      <c r="J176">
        <v>175</v>
      </c>
      <c r="K176" s="12"/>
      <c r="L176" s="23">
        <f t="shared" si="33"/>
        <v>0.23308961962661826</v>
      </c>
      <c r="M176" s="19">
        <v>2</v>
      </c>
      <c r="N176" s="29">
        <v>3</v>
      </c>
      <c r="O176" s="11"/>
    </row>
    <row r="177" spans="1:15" x14ac:dyDescent="0.35">
      <c r="A177" s="1">
        <v>2024</v>
      </c>
      <c r="B177" s="1">
        <v>8</v>
      </c>
      <c r="C177" s="17">
        <v>85578.828999999998</v>
      </c>
      <c r="D177" s="7">
        <f t="shared" si="38"/>
        <v>0.75888432735217792</v>
      </c>
      <c r="E177" s="7" cm="1">
        <f t="array" ref="E177">TREND($E$102:$E$149,$J$102:$J$149,J177)</f>
        <v>0.24111567264782208</v>
      </c>
      <c r="F177" s="3"/>
      <c r="G177" s="2"/>
      <c r="H177" s="5">
        <f t="shared" si="36"/>
        <v>64762.785607655278</v>
      </c>
      <c r="I177" s="5">
        <f t="shared" si="37"/>
        <v>20816.04339234472</v>
      </c>
      <c r="J177">
        <v>176</v>
      </c>
      <c r="K177" s="12"/>
      <c r="L177" s="23">
        <f t="shared" si="33"/>
        <v>0.23322130133506028</v>
      </c>
      <c r="M177" s="19">
        <v>2</v>
      </c>
      <c r="N177" s="29">
        <v>3</v>
      </c>
      <c r="O177" s="11"/>
    </row>
    <row r="178" spans="1:15" x14ac:dyDescent="0.35">
      <c r="A178" s="1">
        <v>2024</v>
      </c>
      <c r="B178" s="1">
        <v>9</v>
      </c>
      <c r="C178" s="17">
        <v>85604.716</v>
      </c>
      <c r="D178" s="7">
        <f t="shared" si="38"/>
        <v>0.75875499397616586</v>
      </c>
      <c r="E178" s="7" cm="1">
        <f t="array" ref="E178">TREND($E$102:$E$149,$J$102:$J$149,J178)</f>
        <v>0.24124500602383411</v>
      </c>
      <c r="F178" s="3"/>
      <c r="G178" s="2"/>
      <c r="H178" s="5">
        <f t="shared" si="36"/>
        <v>64772.181020713957</v>
      </c>
      <c r="I178" s="5">
        <f t="shared" si="37"/>
        <v>20832.534979286043</v>
      </c>
      <c r="J178">
        <v>177</v>
      </c>
      <c r="K178" s="12"/>
      <c r="L178" s="23">
        <f t="shared" si="33"/>
        <v>0.2333822955876613</v>
      </c>
      <c r="M178" s="19">
        <v>2</v>
      </c>
      <c r="N178" s="29">
        <v>3</v>
      </c>
      <c r="O178" s="11"/>
    </row>
    <row r="179" spans="1:15" x14ac:dyDescent="0.35">
      <c r="A179" s="1">
        <v>2024</v>
      </c>
      <c r="B179" s="1">
        <v>10</v>
      </c>
      <c r="C179" s="17">
        <v>85629.824000000008</v>
      </c>
      <c r="D179" s="7">
        <f t="shared" si="38"/>
        <v>0.75862566060015379</v>
      </c>
      <c r="E179" s="7" cm="1">
        <f t="array" ref="E179">TREND($E$102:$E$149,$J$102:$J$149,J179)</f>
        <v>0.24137433939984615</v>
      </c>
      <c r="F179" s="3"/>
      <c r="G179" s="2"/>
      <c r="H179" s="5">
        <f t="shared" si="36"/>
        <v>64780.469575253621</v>
      </c>
      <c r="I179" s="5">
        <f t="shared" si="37"/>
        <v>20849.354424746387</v>
      </c>
      <c r="J179">
        <v>178</v>
      </c>
      <c r="K179" s="12"/>
      <c r="L179" s="23">
        <f t="shared" si="33"/>
        <v>0.23319648719069999</v>
      </c>
      <c r="M179" s="19">
        <v>2</v>
      </c>
      <c r="N179" s="29">
        <v>3</v>
      </c>
      <c r="O179" s="11"/>
    </row>
    <row r="180" spans="1:15" x14ac:dyDescent="0.35">
      <c r="A180" s="1">
        <v>2024</v>
      </c>
      <c r="B180" s="1">
        <v>11</v>
      </c>
      <c r="C180" s="17">
        <v>85655.773000000001</v>
      </c>
      <c r="D180" s="7">
        <f t="shared" si="38"/>
        <v>0.75849632722414184</v>
      </c>
      <c r="E180" s="7" cm="1">
        <f t="array" ref="E180">TREND($E$102:$E$149,$J$102:$J$149,J180)</f>
        <v>0.24150367277585821</v>
      </c>
      <c r="F180" s="3"/>
      <c r="G180" s="2"/>
      <c r="H180" s="5">
        <f t="shared" si="36"/>
        <v>64789.392088296532</v>
      </c>
      <c r="I180" s="5">
        <f t="shared" si="37"/>
        <v>20866.380911703469</v>
      </c>
      <c r="J180">
        <v>179</v>
      </c>
      <c r="K180" s="12"/>
      <c r="L180" s="23">
        <f t="shared" si="33"/>
        <v>0.23370896521347892</v>
      </c>
      <c r="M180" s="19">
        <v>2</v>
      </c>
      <c r="N180" s="29">
        <v>3</v>
      </c>
      <c r="O180" s="11"/>
    </row>
    <row r="181" spans="1:15" x14ac:dyDescent="0.35">
      <c r="A181" s="1">
        <v>2024</v>
      </c>
      <c r="B181" s="1">
        <v>12</v>
      </c>
      <c r="C181" s="17">
        <v>85680.88</v>
      </c>
      <c r="D181" s="7">
        <f t="shared" si="38"/>
        <v>0.75836699384812978</v>
      </c>
      <c r="E181" s="7" cm="1">
        <f t="array" ref="E181">TREND($E$102:$E$149,$J$102:$J$149,J181)</f>
        <v>0.24163300615187025</v>
      </c>
      <c r="F181" s="3"/>
      <c r="G181" s="2"/>
      <c r="H181" s="5">
        <f t="shared" si="36"/>
        <v>64797.666677850189</v>
      </c>
      <c r="I181" s="5">
        <f t="shared" si="37"/>
        <v>20883.213322149815</v>
      </c>
      <c r="J181">
        <v>180</v>
      </c>
      <c r="K181" s="12"/>
      <c r="L181" s="23">
        <f t="shared" si="33"/>
        <v>0.23401432733363636</v>
      </c>
      <c r="M181" s="19">
        <v>2</v>
      </c>
      <c r="N181" s="29">
        <v>3</v>
      </c>
      <c r="O181" s="11"/>
    </row>
    <row r="182" spans="1:15" x14ac:dyDescent="0.35">
      <c r="A182" s="1">
        <v>2025</v>
      </c>
      <c r="B182" s="1">
        <v>1</v>
      </c>
      <c r="C182" s="17">
        <v>85706.786000000007</v>
      </c>
      <c r="D182" s="7">
        <f t="shared" si="38"/>
        <v>0.75823766047211771</v>
      </c>
      <c r="E182" s="7" cm="1">
        <f t="array" ref="E182">TREND($E$102:$E$149,$J$102:$J$149,J182)</f>
        <v>0.24176233952788229</v>
      </c>
      <c r="F182" s="3"/>
      <c r="G182" s="2"/>
      <c r="H182" s="5">
        <f t="shared" si="36"/>
        <v>64698.999999999993</v>
      </c>
      <c r="I182" s="5">
        <f t="shared" si="37"/>
        <v>21007.786000000015</v>
      </c>
      <c r="J182">
        <v>181</v>
      </c>
      <c r="K182" s="12"/>
      <c r="L182" s="23">
        <f t="shared" si="33"/>
        <v>0.23257683711468999</v>
      </c>
      <c r="M182" s="19">
        <v>2</v>
      </c>
      <c r="N182" s="29">
        <v>3</v>
      </c>
      <c r="O182" s="11"/>
    </row>
    <row r="183" spans="1:15" x14ac:dyDescent="0.35">
      <c r="A183" s="1">
        <v>2025</v>
      </c>
      <c r="B183" s="1">
        <v>2</v>
      </c>
      <c r="C183" s="17">
        <v>85732.69200000001</v>
      </c>
      <c r="D183" s="7">
        <f t="shared" si="38"/>
        <v>0.75810832709610565</v>
      </c>
      <c r="E183" s="7" cm="1">
        <f t="array" ref="E183">TREND($E$102:$E$149,$J$102:$J$149,J183)</f>
        <v>0.24189167290389435</v>
      </c>
      <c r="F183" s="3"/>
      <c r="G183" s="2"/>
      <c r="H183" s="5">
        <f t="shared" si="36"/>
        <v>64602</v>
      </c>
      <c r="I183" s="5">
        <f t="shared" si="37"/>
        <v>21130.69200000001</v>
      </c>
      <c r="J183">
        <v>182</v>
      </c>
      <c r="K183" s="12"/>
      <c r="L183" s="23">
        <f t="shared" si="33"/>
        <v>0.23273266701499815</v>
      </c>
      <c r="M183" s="19">
        <v>2</v>
      </c>
      <c r="N183" s="29">
        <v>3</v>
      </c>
      <c r="O183" s="11"/>
    </row>
    <row r="184" spans="1:15" x14ac:dyDescent="0.35">
      <c r="A184" s="1">
        <v>2025</v>
      </c>
      <c r="B184" s="1">
        <v>3</v>
      </c>
      <c r="C184" s="17">
        <v>85756.073000000004</v>
      </c>
      <c r="D184" s="7">
        <f t="shared" si="38"/>
        <v>0.75797899372009359</v>
      </c>
      <c r="E184" s="7" cm="1">
        <f t="array" ref="E184">TREND($E$102:$E$149,$J$102:$J$149,J184)</f>
        <v>0.24202100627990639</v>
      </c>
      <c r="F184" s="3"/>
      <c r="G184" s="2"/>
      <c r="H184" s="5">
        <f t="shared" si="36"/>
        <v>64697</v>
      </c>
      <c r="I184" s="5">
        <f t="shared" si="37"/>
        <v>21059.073000000004</v>
      </c>
      <c r="J184">
        <v>183</v>
      </c>
      <c r="K184" s="12"/>
      <c r="L184" s="23">
        <f t="shared" si="33"/>
        <v>0.2329305492894769</v>
      </c>
      <c r="M184" s="19">
        <v>2</v>
      </c>
      <c r="N184" s="29">
        <v>3</v>
      </c>
      <c r="O184" s="11"/>
    </row>
    <row r="185" spans="1:15" x14ac:dyDescent="0.35">
      <c r="A185" s="1">
        <v>2025</v>
      </c>
      <c r="B185" s="1">
        <v>4</v>
      </c>
      <c r="C185" s="17">
        <v>85782.119000000006</v>
      </c>
      <c r="D185" s="7">
        <f t="shared" si="38"/>
        <v>0.75784966034408163</v>
      </c>
      <c r="E185" s="7" cm="1">
        <f t="array" ref="E185">TREND($E$102:$E$149,$J$102:$J$149,J185)</f>
        <v>0.24215033965591842</v>
      </c>
      <c r="F185" s="3"/>
      <c r="G185" s="2"/>
      <c r="H185" s="5">
        <f t="shared" si="36"/>
        <v>64739</v>
      </c>
      <c r="I185" s="5">
        <f t="shared" si="37"/>
        <v>21043.119000000006</v>
      </c>
      <c r="J185">
        <v>184</v>
      </c>
      <c r="K185" s="12"/>
      <c r="L185" s="23">
        <f t="shared" si="33"/>
        <v>0.23316006173798134</v>
      </c>
      <c r="M185" s="19">
        <v>2</v>
      </c>
      <c r="N185" s="29">
        <v>3</v>
      </c>
      <c r="O185" s="11"/>
    </row>
    <row r="186" spans="1:15" x14ac:dyDescent="0.35">
      <c r="A186" s="1">
        <v>2025</v>
      </c>
      <c r="B186" s="1">
        <v>5</v>
      </c>
      <c r="C186" s="17">
        <v>85807.324999999997</v>
      </c>
      <c r="D186" s="7">
        <f t="shared" si="38"/>
        <v>0.75772032696806957</v>
      </c>
      <c r="E186" s="7" cm="1">
        <f t="array" ref="E186">TREND($E$102:$E$149,$J$102:$J$149,J186)</f>
        <v>0.24227967303193046</v>
      </c>
      <c r="F186" s="3"/>
      <c r="G186" s="2"/>
      <c r="H186" s="5">
        <f t="shared" si="36"/>
        <v>64744.724803569479</v>
      </c>
      <c r="I186" s="5">
        <f t="shared" si="37"/>
        <v>21062.600196430518</v>
      </c>
      <c r="J186">
        <v>185</v>
      </c>
      <c r="K186" s="12"/>
      <c r="L186" s="23">
        <f t="shared" si="33"/>
        <v>0.23295424443335108</v>
      </c>
      <c r="M186" s="19">
        <v>2</v>
      </c>
      <c r="N186" s="29">
        <v>3</v>
      </c>
      <c r="O186" s="11"/>
    </row>
    <row r="187" spans="1:15" x14ac:dyDescent="0.35">
      <c r="A187" s="1">
        <v>2025</v>
      </c>
      <c r="B187" s="1">
        <v>6</v>
      </c>
      <c r="C187" s="17">
        <v>85833.372000000003</v>
      </c>
      <c r="D187" s="7">
        <f t="shared" si="38"/>
        <v>0.7575909935920575</v>
      </c>
      <c r="E187" s="7" cm="1">
        <f t="array" ref="E187">TREND($E$102:$E$149,$J$102:$J$149,J187)</f>
        <v>0.24240900640794252</v>
      </c>
      <c r="F187" s="3"/>
      <c r="G187" s="2"/>
      <c r="H187" s="5">
        <f t="shared" si="36"/>
        <v>64754.615830844974</v>
      </c>
      <c r="I187" s="5">
        <f t="shared" si="37"/>
        <v>21078.756169155029</v>
      </c>
      <c r="J187">
        <v>186</v>
      </c>
      <c r="K187" s="12"/>
      <c r="L187" s="23">
        <f t="shared" ref="L187:L250" si="39">L175</f>
        <v>0.233054634946911</v>
      </c>
      <c r="M187" s="19">
        <v>2</v>
      </c>
      <c r="N187" s="29">
        <v>3</v>
      </c>
      <c r="O187" s="11"/>
    </row>
    <row r="188" spans="1:15" x14ac:dyDescent="0.35">
      <c r="A188" s="1">
        <v>2025</v>
      </c>
      <c r="B188" s="1">
        <v>7</v>
      </c>
      <c r="C188" s="17">
        <v>85858.664000000004</v>
      </c>
      <c r="D188" s="7">
        <f t="shared" si="38"/>
        <v>0.75746166021604544</v>
      </c>
      <c r="E188" s="7" cm="1">
        <f t="array" ref="E188">TREND($E$102:$E$149,$J$102:$J$149,J188)</f>
        <v>0.24253833978395456</v>
      </c>
      <c r="F188" s="3"/>
      <c r="G188" s="2"/>
      <c r="H188" s="5">
        <f t="shared" si="36"/>
        <v>64763.383273708976</v>
      </c>
      <c r="I188" s="5">
        <f t="shared" si="37"/>
        <v>21095.280726291028</v>
      </c>
      <c r="J188">
        <v>187</v>
      </c>
      <c r="K188" s="12"/>
      <c r="L188" s="23">
        <f t="shared" si="39"/>
        <v>0.23308961962661826</v>
      </c>
      <c r="M188" s="19">
        <v>2</v>
      </c>
      <c r="N188" s="29">
        <v>3</v>
      </c>
      <c r="O188" s="11"/>
    </row>
    <row r="189" spans="1:15" x14ac:dyDescent="0.35">
      <c r="A189" s="1">
        <v>2025</v>
      </c>
      <c r="B189" s="1">
        <v>8</v>
      </c>
      <c r="C189" s="17">
        <v>85884.798999999999</v>
      </c>
      <c r="D189" s="7">
        <f t="shared" si="38"/>
        <v>0.75733232684003338</v>
      </c>
      <c r="E189" s="7" cm="1">
        <f t="array" ref="E189">TREND($E$102:$E$149,$J$102:$J$149,J189)</f>
        <v>0.2426676731599666</v>
      </c>
      <c r="F189" s="3"/>
      <c r="G189" s="2"/>
      <c r="H189" s="5">
        <f t="shared" si="36"/>
        <v>64772.785607655278</v>
      </c>
      <c r="I189" s="5">
        <f t="shared" si="37"/>
        <v>21112.013392344721</v>
      </c>
      <c r="J189">
        <v>188</v>
      </c>
      <c r="K189" s="12"/>
      <c r="L189" s="23">
        <f t="shared" si="39"/>
        <v>0.23322130133506028</v>
      </c>
      <c r="M189" s="19">
        <v>2</v>
      </c>
      <c r="N189" s="29">
        <v>3</v>
      </c>
      <c r="O189" s="11"/>
    </row>
    <row r="190" spans="1:15" x14ac:dyDescent="0.35">
      <c r="A190" s="1">
        <v>2025</v>
      </c>
      <c r="B190" s="1">
        <v>9</v>
      </c>
      <c r="C190" s="17">
        <v>85910.933000000005</v>
      </c>
      <c r="D190" s="7">
        <f t="shared" si="38"/>
        <v>0.75720299346402142</v>
      </c>
      <c r="E190" s="7" cm="1">
        <f t="array" ref="E190">TREND($E$102:$E$149,$J$102:$J$149,J190)</f>
        <v>0.24279700653597863</v>
      </c>
      <c r="F190" s="3"/>
      <c r="G190" s="2"/>
      <c r="H190" s="5">
        <f t="shared" si="36"/>
        <v>64782.181020713957</v>
      </c>
      <c r="I190" s="5">
        <f t="shared" si="37"/>
        <v>21128.751979286048</v>
      </c>
      <c r="J190">
        <v>189</v>
      </c>
      <c r="K190" s="12"/>
      <c r="L190" s="23">
        <f t="shared" si="39"/>
        <v>0.2333822955876613</v>
      </c>
      <c r="M190" s="19">
        <v>2</v>
      </c>
      <c r="N190" s="29">
        <v>3</v>
      </c>
      <c r="O190" s="11"/>
    </row>
    <row r="191" spans="1:15" x14ac:dyDescent="0.35">
      <c r="A191" s="1">
        <v>2025</v>
      </c>
      <c r="B191" s="1">
        <v>10</v>
      </c>
      <c r="C191" s="17">
        <v>85936.343999999997</v>
      </c>
      <c r="D191" s="7">
        <f t="shared" si="38"/>
        <v>0.75707366008800925</v>
      </c>
      <c r="E191" s="7" cm="1">
        <f t="array" ref="E191">TREND($E$102:$E$149,$J$102:$J$149,J191)</f>
        <v>0.2429263399119907</v>
      </c>
      <c r="F191" s="3"/>
      <c r="G191" s="2"/>
      <c r="H191" s="5">
        <f t="shared" si="36"/>
        <v>64790.469575253621</v>
      </c>
      <c r="I191" s="5">
        <f t="shared" si="37"/>
        <v>21145.874424746376</v>
      </c>
      <c r="J191">
        <v>190</v>
      </c>
      <c r="K191" s="12"/>
      <c r="L191" s="23">
        <f t="shared" si="39"/>
        <v>0.23319648719069999</v>
      </c>
      <c r="M191" s="19">
        <v>2</v>
      </c>
      <c r="N191" s="29">
        <v>3</v>
      </c>
      <c r="O191" s="11"/>
    </row>
    <row r="192" spans="1:15" x14ac:dyDescent="0.35">
      <c r="A192" s="1">
        <v>2025</v>
      </c>
      <c r="B192" s="1">
        <v>11</v>
      </c>
      <c r="C192" s="17">
        <v>85962.596000000005</v>
      </c>
      <c r="D192" s="7">
        <f t="shared" si="38"/>
        <v>0.7569443267119973</v>
      </c>
      <c r="E192" s="7" cm="1">
        <f t="array" ref="E192">TREND($E$102:$E$149,$J$102:$J$149,J192)</f>
        <v>0.24305567328800273</v>
      </c>
      <c r="F192" s="3"/>
      <c r="G192" s="2"/>
      <c r="H192" s="5">
        <f t="shared" si="36"/>
        <v>64799.392088296532</v>
      </c>
      <c r="I192" s="5">
        <f t="shared" si="37"/>
        <v>21163.203911703473</v>
      </c>
      <c r="J192">
        <v>191</v>
      </c>
      <c r="K192" s="12"/>
      <c r="L192" s="23">
        <f t="shared" si="39"/>
        <v>0.23370896521347892</v>
      </c>
      <c r="M192" s="19">
        <v>2</v>
      </c>
      <c r="N192" s="29">
        <v>3</v>
      </c>
      <c r="O192" s="11"/>
    </row>
    <row r="193" spans="1:15" x14ac:dyDescent="0.35">
      <c r="A193" s="1">
        <v>2025</v>
      </c>
      <c r="B193" s="1">
        <v>12</v>
      </c>
      <c r="C193" s="17">
        <v>85988.006999999998</v>
      </c>
      <c r="D193" s="7">
        <f t="shared" si="38"/>
        <v>0.75681499333598523</v>
      </c>
      <c r="E193" s="7" cm="1">
        <f t="array" ref="E193">TREND($E$102:$E$149,$J$102:$J$149,J193)</f>
        <v>0.24318500666401477</v>
      </c>
      <c r="F193" s="3"/>
      <c r="G193" s="2"/>
      <c r="H193" s="5">
        <f t="shared" si="36"/>
        <v>64807.666677850189</v>
      </c>
      <c r="I193" s="5">
        <f t="shared" si="37"/>
        <v>21180.340322149808</v>
      </c>
      <c r="J193">
        <v>192</v>
      </c>
      <c r="K193" s="12"/>
      <c r="L193" s="23">
        <f t="shared" si="39"/>
        <v>0.23401432733363636</v>
      </c>
      <c r="M193" s="19">
        <v>2</v>
      </c>
      <c r="N193" s="29">
        <v>3</v>
      </c>
      <c r="O193" s="11"/>
    </row>
    <row r="194" spans="1:15" x14ac:dyDescent="0.35">
      <c r="A194" s="1">
        <v>2026</v>
      </c>
      <c r="B194" s="1">
        <v>1</v>
      </c>
      <c r="C194" s="17">
        <v>86014.357000000004</v>
      </c>
      <c r="D194" s="7">
        <f t="shared" si="38"/>
        <v>0.75668565995997317</v>
      </c>
      <c r="E194" s="7" cm="1">
        <f t="array" ref="E194">TREND($E$102:$E$149,$J$102:$J$149,J194)</f>
        <v>0.24331434004002683</v>
      </c>
      <c r="F194" s="3"/>
      <c r="G194" s="2"/>
      <c r="H194" s="5">
        <f t="shared" si="36"/>
        <v>64708.999999999993</v>
      </c>
      <c r="I194" s="5">
        <f t="shared" si="37"/>
        <v>21305.357000000011</v>
      </c>
      <c r="J194">
        <v>193</v>
      </c>
      <c r="K194" s="12"/>
      <c r="L194" s="23">
        <f t="shared" si="39"/>
        <v>0.23257683711468999</v>
      </c>
      <c r="M194" s="19">
        <v>2</v>
      </c>
      <c r="N194" s="29">
        <v>3</v>
      </c>
      <c r="O194" s="11"/>
    </row>
    <row r="195" spans="1:15" x14ac:dyDescent="0.35">
      <c r="A195" s="1">
        <v>2026</v>
      </c>
      <c r="B195" s="1">
        <v>2</v>
      </c>
      <c r="C195" s="17">
        <v>86040.707000000009</v>
      </c>
      <c r="D195" s="7">
        <f t="shared" si="38"/>
        <v>0.7565563265839611</v>
      </c>
      <c r="E195" s="7" cm="1">
        <f t="array" ref="E195">TREND($E$102:$E$149,$J$102:$J$149,J195)</f>
        <v>0.24344367341603887</v>
      </c>
      <c r="F195" s="3"/>
      <c r="G195" s="2"/>
      <c r="H195" s="5">
        <f t="shared" si="36"/>
        <v>64612</v>
      </c>
      <c r="I195" s="5">
        <f t="shared" si="37"/>
        <v>21428.707000000009</v>
      </c>
      <c r="J195">
        <v>194</v>
      </c>
      <c r="K195" s="12"/>
      <c r="L195" s="23">
        <f t="shared" si="39"/>
        <v>0.23273266701499815</v>
      </c>
      <c r="M195" s="19">
        <v>2</v>
      </c>
      <c r="N195" s="29">
        <v>3</v>
      </c>
      <c r="O195" s="11"/>
    </row>
    <row r="196" spans="1:15" x14ac:dyDescent="0.35">
      <c r="A196" s="1">
        <v>2026</v>
      </c>
      <c r="B196" s="1">
        <v>3</v>
      </c>
      <c r="C196" s="17">
        <v>86064.532000000007</v>
      </c>
      <c r="D196" s="7">
        <f t="shared" si="38"/>
        <v>0.75642699320794904</v>
      </c>
      <c r="E196" s="7" cm="1">
        <f t="array" ref="E196">TREND($E$102:$E$149,$J$102:$J$149,J196)</f>
        <v>0.24357300679205091</v>
      </c>
      <c r="F196" s="3"/>
      <c r="G196" s="2"/>
      <c r="H196" s="5">
        <f t="shared" si="36"/>
        <v>64707</v>
      </c>
      <c r="I196" s="5">
        <f t="shared" si="37"/>
        <v>21357.532000000007</v>
      </c>
      <c r="J196">
        <v>195</v>
      </c>
      <c r="K196" s="12"/>
      <c r="L196" s="23">
        <f t="shared" si="39"/>
        <v>0.2329305492894769</v>
      </c>
      <c r="M196" s="19">
        <v>2</v>
      </c>
      <c r="N196" s="29">
        <v>3</v>
      </c>
      <c r="O196" s="11"/>
    </row>
    <row r="197" spans="1:15" x14ac:dyDescent="0.35">
      <c r="A197" s="1">
        <v>2026</v>
      </c>
      <c r="B197" s="1">
        <v>4</v>
      </c>
      <c r="C197" s="17">
        <v>86090.974000000002</v>
      </c>
      <c r="D197" s="7">
        <f t="shared" si="38"/>
        <v>0.75629765983193709</v>
      </c>
      <c r="E197" s="7" cm="1">
        <f t="array" ref="E197">TREND($E$102:$E$149,$J$102:$J$149,J197)</f>
        <v>0.24370234016806297</v>
      </c>
      <c r="F197" s="3"/>
      <c r="G197" s="2"/>
      <c r="H197" s="5">
        <f t="shared" si="36"/>
        <v>64749</v>
      </c>
      <c r="I197" s="5">
        <f t="shared" si="37"/>
        <v>21341.974000000002</v>
      </c>
      <c r="J197">
        <v>196</v>
      </c>
      <c r="K197" s="12"/>
      <c r="L197" s="23">
        <f t="shared" si="39"/>
        <v>0.23316006173798134</v>
      </c>
      <c r="M197" s="19">
        <v>2</v>
      </c>
      <c r="N197" s="29">
        <v>3</v>
      </c>
      <c r="O197" s="11"/>
    </row>
    <row r="198" spans="1:15" x14ac:dyDescent="0.35">
      <c r="A198" s="1">
        <v>2026</v>
      </c>
      <c r="B198" s="1">
        <v>5</v>
      </c>
      <c r="C198" s="17">
        <v>86116.574999999997</v>
      </c>
      <c r="D198" s="7">
        <f t="shared" si="38"/>
        <v>0.75616832645592502</v>
      </c>
      <c r="E198" s="7" cm="1">
        <f t="array" ref="E198">TREND($E$102:$E$149,$J$102:$J$149,J198)</f>
        <v>0.24383167354407501</v>
      </c>
      <c r="F198" s="3"/>
      <c r="G198" s="2"/>
      <c r="H198" s="5">
        <f t="shared" si="36"/>
        <v>64754.724803569479</v>
      </c>
      <c r="I198" s="5">
        <f t="shared" si="37"/>
        <v>21361.850196430518</v>
      </c>
      <c r="J198">
        <v>197</v>
      </c>
      <c r="K198" s="12"/>
      <c r="L198" s="23">
        <f t="shared" si="39"/>
        <v>0.23295424443335108</v>
      </c>
      <c r="M198" s="19">
        <v>2</v>
      </c>
      <c r="N198" s="29">
        <v>3</v>
      </c>
      <c r="O198" s="11"/>
    </row>
    <row r="199" spans="1:15" x14ac:dyDescent="0.35">
      <c r="A199" s="1">
        <v>2026</v>
      </c>
      <c r="B199" s="1">
        <v>6</v>
      </c>
      <c r="C199" s="17">
        <v>86143.017000000007</v>
      </c>
      <c r="D199" s="7">
        <f t="shared" si="38"/>
        <v>0.75603899307991296</v>
      </c>
      <c r="E199" s="7" cm="1">
        <f t="array" ref="E199">TREND($E$102:$E$149,$J$102:$J$149,J199)</f>
        <v>0.24396100692008704</v>
      </c>
      <c r="F199" s="3"/>
      <c r="G199" s="2"/>
      <c r="H199" s="5">
        <f t="shared" si="36"/>
        <v>64764.615830844974</v>
      </c>
      <c r="I199" s="5">
        <f t="shared" si="37"/>
        <v>21378.401169155033</v>
      </c>
      <c r="J199">
        <v>198</v>
      </c>
      <c r="K199" s="12"/>
      <c r="L199" s="23">
        <f t="shared" si="39"/>
        <v>0.233054634946911</v>
      </c>
      <c r="M199" s="19">
        <v>2</v>
      </c>
      <c r="N199" s="29">
        <v>3</v>
      </c>
      <c r="O199" s="11"/>
    </row>
    <row r="200" spans="1:15" x14ac:dyDescent="0.35">
      <c r="A200" s="1">
        <v>2026</v>
      </c>
      <c r="B200" s="1">
        <v>7</v>
      </c>
      <c r="C200" s="17">
        <v>86168.728000000003</v>
      </c>
      <c r="D200" s="7">
        <f t="shared" si="38"/>
        <v>0.75590965970390089</v>
      </c>
      <c r="E200" s="7" cm="1">
        <f t="array" ref="E200">TREND($E$102:$E$149,$J$102:$J$149,J200)</f>
        <v>0.24409034029609908</v>
      </c>
      <c r="F200" s="3"/>
      <c r="G200" s="2"/>
      <c r="H200" s="5">
        <f t="shared" si="36"/>
        <v>64773.383273708976</v>
      </c>
      <c r="I200" s="5">
        <f t="shared" si="37"/>
        <v>21395.344726291027</v>
      </c>
      <c r="J200">
        <v>199</v>
      </c>
      <c r="K200" s="12"/>
      <c r="L200" s="23">
        <f t="shared" si="39"/>
        <v>0.23308961962661826</v>
      </c>
      <c r="M200" s="19">
        <v>2</v>
      </c>
      <c r="N200" s="29">
        <v>3</v>
      </c>
      <c r="O200" s="11"/>
    </row>
    <row r="201" spans="1:15" x14ac:dyDescent="0.35">
      <c r="A201" s="1">
        <v>2026</v>
      </c>
      <c r="B201" s="1">
        <v>8</v>
      </c>
      <c r="C201" s="17">
        <v>86195.281000000003</v>
      </c>
      <c r="D201" s="7">
        <f t="shared" si="38"/>
        <v>0.75578032632788883</v>
      </c>
      <c r="E201" s="7" cm="1">
        <f t="array" ref="E201">TREND($E$102:$E$149,$J$102:$J$149,J201)</f>
        <v>0.24421967367211114</v>
      </c>
      <c r="F201" s="3"/>
      <c r="G201" s="2"/>
      <c r="H201" s="5">
        <f t="shared" si="36"/>
        <v>64782.785607655278</v>
      </c>
      <c r="I201" s="5">
        <f t="shared" si="37"/>
        <v>21412.495392344725</v>
      </c>
      <c r="J201">
        <v>200</v>
      </c>
      <c r="K201" s="12"/>
      <c r="L201" s="23">
        <f t="shared" si="39"/>
        <v>0.23322130133506028</v>
      </c>
      <c r="M201" s="19">
        <v>2</v>
      </c>
      <c r="N201" s="29">
        <v>3</v>
      </c>
      <c r="O201" s="11"/>
    </row>
    <row r="202" spans="1:15" x14ac:dyDescent="0.35">
      <c r="A202" s="1">
        <v>2026</v>
      </c>
      <c r="B202" s="1">
        <v>9</v>
      </c>
      <c r="C202" s="17">
        <v>86221.834000000003</v>
      </c>
      <c r="D202" s="7">
        <f t="shared" si="38"/>
        <v>0.75565099295187688</v>
      </c>
      <c r="E202" s="7" cm="1">
        <f t="array" ref="E202">TREND($E$102:$E$149,$J$102:$J$149,J202)</f>
        <v>0.24434900704812318</v>
      </c>
      <c r="F202" s="3"/>
      <c r="G202" s="2"/>
      <c r="H202" s="5">
        <f t="shared" si="36"/>
        <v>64792.181020713957</v>
      </c>
      <c r="I202" s="5">
        <f t="shared" si="37"/>
        <v>21429.652979286046</v>
      </c>
      <c r="J202">
        <v>201</v>
      </c>
      <c r="K202" s="12"/>
      <c r="L202" s="23">
        <f t="shared" si="39"/>
        <v>0.2333822955876613</v>
      </c>
      <c r="M202" s="19">
        <v>2</v>
      </c>
      <c r="N202" s="29">
        <v>3</v>
      </c>
      <c r="O202" s="11"/>
    </row>
    <row r="203" spans="1:15" x14ac:dyDescent="0.35">
      <c r="A203" s="1">
        <v>2026</v>
      </c>
      <c r="B203" s="1">
        <v>10</v>
      </c>
      <c r="C203" s="17">
        <v>86247.624000000011</v>
      </c>
      <c r="D203" s="7">
        <f t="shared" si="38"/>
        <v>0.75552165957586481</v>
      </c>
      <c r="E203" s="7" cm="1">
        <f t="array" ref="E203">TREND($E$102:$E$149,$J$102:$J$149,J203)</f>
        <v>0.24447834042413522</v>
      </c>
      <c r="F203" s="3"/>
      <c r="G203" s="2"/>
      <c r="H203" s="5">
        <f t="shared" si="36"/>
        <v>64800.469575253621</v>
      </c>
      <c r="I203" s="5">
        <f t="shared" si="37"/>
        <v>21447.15442474639</v>
      </c>
      <c r="J203">
        <v>202</v>
      </c>
      <c r="K203" s="12"/>
      <c r="L203" s="23">
        <f t="shared" si="39"/>
        <v>0.23319648719069999</v>
      </c>
      <c r="M203" s="19">
        <v>2</v>
      </c>
      <c r="N203" s="29">
        <v>3</v>
      </c>
      <c r="O203" s="11"/>
    </row>
    <row r="204" spans="1:15" x14ac:dyDescent="0.35">
      <c r="A204" s="1">
        <v>2026</v>
      </c>
      <c r="B204" s="1">
        <v>11</v>
      </c>
      <c r="C204" s="17">
        <v>86274.256000000008</v>
      </c>
      <c r="D204" s="7">
        <f t="shared" si="38"/>
        <v>0.75539232619985275</v>
      </c>
      <c r="E204" s="7" cm="1">
        <f t="array" ref="E204">TREND($E$102:$E$149,$J$102:$J$149,J204)</f>
        <v>0.24460767380014725</v>
      </c>
      <c r="F204" s="3"/>
      <c r="G204" s="2"/>
      <c r="H204" s="5">
        <f t="shared" si="36"/>
        <v>64809.392088296532</v>
      </c>
      <c r="I204" s="5">
        <f t="shared" si="37"/>
        <v>21464.863911703476</v>
      </c>
      <c r="J204">
        <v>203</v>
      </c>
      <c r="K204" s="12"/>
      <c r="L204" s="23">
        <f t="shared" si="39"/>
        <v>0.23370896521347892</v>
      </c>
      <c r="M204" s="19">
        <v>2</v>
      </c>
      <c r="N204" s="29">
        <v>3</v>
      </c>
      <c r="O204" s="11"/>
    </row>
    <row r="205" spans="1:15" x14ac:dyDescent="0.35">
      <c r="A205" s="1">
        <v>2026</v>
      </c>
      <c r="B205" s="1">
        <v>12</v>
      </c>
      <c r="C205" s="17">
        <v>86300.046000000002</v>
      </c>
      <c r="D205" s="7">
        <f t="shared" si="38"/>
        <v>0.75526299282384068</v>
      </c>
      <c r="E205" s="7" cm="1">
        <f t="array" ref="E205">TREND($E$102:$E$149,$J$102:$J$149,J205)</f>
        <v>0.24473700717615932</v>
      </c>
      <c r="F205" s="3"/>
      <c r="G205" s="2"/>
      <c r="H205" s="5">
        <f t="shared" si="36"/>
        <v>64817.666677850189</v>
      </c>
      <c r="I205" s="5">
        <f t="shared" si="37"/>
        <v>21482.379322149813</v>
      </c>
      <c r="J205">
        <v>204</v>
      </c>
      <c r="K205" s="12"/>
      <c r="L205" s="23">
        <f t="shared" si="39"/>
        <v>0.23401432733363636</v>
      </c>
      <c r="M205" s="19">
        <v>2</v>
      </c>
      <c r="N205" s="29">
        <v>3</v>
      </c>
      <c r="O205" s="11"/>
    </row>
    <row r="206" spans="1:15" x14ac:dyDescent="0.35">
      <c r="A206" s="1">
        <v>2027</v>
      </c>
      <c r="B206" s="1">
        <v>1</v>
      </c>
      <c r="C206" s="17">
        <v>86326.677000000011</v>
      </c>
      <c r="D206" s="7">
        <f t="shared" si="38"/>
        <v>0.75513365944782862</v>
      </c>
      <c r="E206" s="7" cm="1">
        <f t="array" ref="E206">TREND($E$102:$E$149,$J$102:$J$149,J206)</f>
        <v>0.24486634055217135</v>
      </c>
      <c r="F206" s="3"/>
      <c r="G206" s="2"/>
      <c r="H206" s="5">
        <f t="shared" si="36"/>
        <v>64718.999999999993</v>
      </c>
      <c r="I206" s="5">
        <f t="shared" si="37"/>
        <v>21607.677000000018</v>
      </c>
      <c r="J206">
        <v>205</v>
      </c>
      <c r="K206" s="12"/>
      <c r="L206" s="23">
        <f t="shared" si="39"/>
        <v>0.23257683711468999</v>
      </c>
      <c r="M206" s="19">
        <v>2.5</v>
      </c>
      <c r="N206" s="29">
        <v>3.5</v>
      </c>
      <c r="O206" s="11"/>
    </row>
    <row r="207" spans="1:15" x14ac:dyDescent="0.35">
      <c r="A207" s="1">
        <v>2027</v>
      </c>
      <c r="B207" s="1">
        <v>2</v>
      </c>
      <c r="C207" s="17">
        <v>86353.307000000001</v>
      </c>
      <c r="D207" s="7">
        <f t="shared" si="38"/>
        <v>0.75500432607181667</v>
      </c>
      <c r="E207" s="7" cm="1">
        <f t="array" ref="E207">TREND($E$102:$E$149,$J$102:$J$149,J207)</f>
        <v>0.24499567392818339</v>
      </c>
      <c r="F207" s="3"/>
      <c r="G207" s="2"/>
      <c r="H207" s="5">
        <f t="shared" si="36"/>
        <v>64622</v>
      </c>
      <c r="I207" s="5">
        <f t="shared" si="37"/>
        <v>21731.307000000001</v>
      </c>
      <c r="J207">
        <v>206</v>
      </c>
      <c r="K207" s="12"/>
      <c r="L207" s="23">
        <f t="shared" si="39"/>
        <v>0.23273266701499815</v>
      </c>
      <c r="M207" s="19">
        <v>2.5</v>
      </c>
      <c r="N207" s="29">
        <v>3.5</v>
      </c>
      <c r="O207" s="11"/>
    </row>
    <row r="208" spans="1:15" x14ac:dyDescent="0.35">
      <c r="A208" s="1">
        <v>2027</v>
      </c>
      <c r="B208" s="1">
        <v>3</v>
      </c>
      <c r="C208" s="17">
        <v>86377.412000000011</v>
      </c>
      <c r="D208" s="7">
        <f t="shared" si="38"/>
        <v>0.75487499269580449</v>
      </c>
      <c r="E208" s="7" cm="1">
        <f t="array" ref="E208">TREND($E$102:$E$149,$J$102:$J$149,J208)</f>
        <v>0.24512500730419545</v>
      </c>
      <c r="F208" s="3"/>
      <c r="G208" s="2"/>
      <c r="H208" s="5">
        <f t="shared" si="36"/>
        <v>64717</v>
      </c>
      <c r="I208" s="5">
        <f t="shared" si="37"/>
        <v>21660.412000000011</v>
      </c>
      <c r="J208">
        <v>207</v>
      </c>
      <c r="K208" s="12"/>
      <c r="L208" s="23">
        <f t="shared" si="39"/>
        <v>0.2329305492894769</v>
      </c>
      <c r="M208" s="19">
        <v>2.5</v>
      </c>
      <c r="N208" s="29">
        <v>3.5</v>
      </c>
      <c r="O208" s="11"/>
    </row>
    <row r="209" spans="1:15" x14ac:dyDescent="0.35">
      <c r="A209" s="1">
        <v>2027</v>
      </c>
      <c r="B209" s="1">
        <v>4</v>
      </c>
      <c r="C209" s="17">
        <v>86404.115000000005</v>
      </c>
      <c r="D209" s="7">
        <f t="shared" si="38"/>
        <v>0.75474565931979254</v>
      </c>
      <c r="E209" s="7" cm="1">
        <f t="array" ref="E209">TREND($E$102:$E$149,$J$102:$J$149,J209)</f>
        <v>0.24525434068020749</v>
      </c>
      <c r="F209" s="3"/>
      <c r="G209" s="2"/>
      <c r="H209" s="5">
        <f t="shared" si="36"/>
        <v>64759</v>
      </c>
      <c r="I209" s="5">
        <f t="shared" si="37"/>
        <v>21645.115000000005</v>
      </c>
      <c r="J209">
        <v>208</v>
      </c>
      <c r="K209" s="12"/>
      <c r="L209" s="23">
        <f t="shared" si="39"/>
        <v>0.23316006173798134</v>
      </c>
      <c r="M209" s="19">
        <v>2.5</v>
      </c>
      <c r="N209" s="29">
        <v>3.5</v>
      </c>
      <c r="O209" s="11"/>
    </row>
    <row r="210" spans="1:15" x14ac:dyDescent="0.35">
      <c r="A210" s="1">
        <v>2027</v>
      </c>
      <c r="B210" s="1">
        <v>5</v>
      </c>
      <c r="C210" s="17">
        <v>86429.97600000001</v>
      </c>
      <c r="D210" s="7">
        <f t="shared" si="38"/>
        <v>0.75461632594378047</v>
      </c>
      <c r="E210" s="7" cm="1">
        <f t="array" ref="E210">TREND($E$102:$E$149,$J$102:$J$149,J210)</f>
        <v>0.24538367405621953</v>
      </c>
      <c r="F210" s="3"/>
      <c r="G210" s="2"/>
      <c r="H210" s="5">
        <f t="shared" si="36"/>
        <v>64764.724803569479</v>
      </c>
      <c r="I210" s="5">
        <f t="shared" si="37"/>
        <v>21665.25119643053</v>
      </c>
      <c r="J210">
        <v>209</v>
      </c>
      <c r="K210" s="12"/>
      <c r="L210" s="23">
        <f t="shared" si="39"/>
        <v>0.23295424443335108</v>
      </c>
      <c r="M210" s="19">
        <v>2.5</v>
      </c>
      <c r="N210" s="29">
        <v>3.5</v>
      </c>
      <c r="O210" s="11"/>
    </row>
    <row r="211" spans="1:15" x14ac:dyDescent="0.35">
      <c r="A211" s="1">
        <v>2027</v>
      </c>
      <c r="B211" s="1">
        <v>6</v>
      </c>
      <c r="C211" s="17">
        <v>86456.679000000004</v>
      </c>
      <c r="D211" s="7">
        <f t="shared" si="38"/>
        <v>0.75448699256776841</v>
      </c>
      <c r="E211" s="7" cm="1">
        <f t="array" ref="E211">TREND($E$102:$E$149,$J$102:$J$149,J211)</f>
        <v>0.24551300743223159</v>
      </c>
      <c r="F211" s="3"/>
      <c r="G211" s="2"/>
      <c r="H211" s="5">
        <f t="shared" si="36"/>
        <v>64774.615830844974</v>
      </c>
      <c r="I211" s="5">
        <f t="shared" si="37"/>
        <v>21682.06316915503</v>
      </c>
      <c r="J211">
        <v>210</v>
      </c>
      <c r="K211" s="12"/>
      <c r="L211" s="23">
        <f t="shared" si="39"/>
        <v>0.233054634946911</v>
      </c>
      <c r="M211" s="19">
        <v>2.5</v>
      </c>
      <c r="N211" s="29">
        <v>3.5</v>
      </c>
      <c r="O211" s="11"/>
    </row>
    <row r="212" spans="1:15" x14ac:dyDescent="0.35">
      <c r="A212" s="1">
        <v>2027</v>
      </c>
      <c r="B212" s="1">
        <v>7</v>
      </c>
      <c r="C212" s="17">
        <v>86482.576000000001</v>
      </c>
      <c r="D212" s="7">
        <f t="shared" si="38"/>
        <v>0.75435765919175635</v>
      </c>
      <c r="E212" s="7" cm="1">
        <f t="array" ref="E212">TREND($E$102:$E$149,$J$102:$J$149,J212)</f>
        <v>0.24564234080824363</v>
      </c>
      <c r="F212" s="3"/>
      <c r="G212" s="2"/>
      <c r="H212" s="5">
        <f t="shared" si="36"/>
        <v>64783.383273708976</v>
      </c>
      <c r="I212" s="5">
        <f t="shared" si="37"/>
        <v>21699.192726291025</v>
      </c>
      <c r="J212">
        <v>211</v>
      </c>
      <c r="K212" s="12"/>
      <c r="L212" s="23">
        <f t="shared" si="39"/>
        <v>0.23308961962661826</v>
      </c>
      <c r="M212" s="19">
        <v>2.5</v>
      </c>
      <c r="N212" s="29">
        <v>3.5</v>
      </c>
      <c r="O212" s="11"/>
    </row>
    <row r="213" spans="1:15" x14ac:dyDescent="0.35">
      <c r="A213" s="1">
        <v>2027</v>
      </c>
      <c r="B213" s="1">
        <v>8</v>
      </c>
      <c r="C213" s="17">
        <v>86509.315000000002</v>
      </c>
      <c r="D213" s="7">
        <f t="shared" si="38"/>
        <v>0.75422832581574428</v>
      </c>
      <c r="E213" s="7" cm="1">
        <f t="array" ref="E213">TREND($E$102:$E$149,$J$102:$J$149,J213)</f>
        <v>0.24577167418425566</v>
      </c>
      <c r="F213" s="3"/>
      <c r="G213" s="2"/>
      <c r="H213" s="5">
        <f t="shared" si="36"/>
        <v>64792.785607655278</v>
      </c>
      <c r="I213" s="5">
        <f t="shared" si="37"/>
        <v>21716.529392344724</v>
      </c>
      <c r="J213">
        <v>212</v>
      </c>
      <c r="K213" s="12"/>
      <c r="L213" s="23">
        <f t="shared" si="39"/>
        <v>0.23322130133506028</v>
      </c>
      <c r="M213" s="19">
        <v>2.5</v>
      </c>
      <c r="N213" s="29">
        <v>3.5</v>
      </c>
      <c r="O213" s="11"/>
    </row>
    <row r="214" spans="1:15" x14ac:dyDescent="0.35">
      <c r="A214" s="1">
        <v>2027</v>
      </c>
      <c r="B214" s="1">
        <v>9</v>
      </c>
      <c r="C214" s="17">
        <v>86536.054000000004</v>
      </c>
      <c r="D214" s="7">
        <f t="shared" si="38"/>
        <v>0.75409899243973233</v>
      </c>
      <c r="E214" s="7" cm="1">
        <f t="array" ref="E214">TREND($E$102:$E$149,$J$102:$J$149,J214)</f>
        <v>0.2459010075602677</v>
      </c>
      <c r="F214" s="3"/>
      <c r="G214" s="2"/>
      <c r="H214" s="5">
        <f t="shared" si="36"/>
        <v>64802.181020713957</v>
      </c>
      <c r="I214" s="5">
        <f t="shared" si="37"/>
        <v>21733.872979286047</v>
      </c>
      <c r="J214">
        <v>213</v>
      </c>
      <c r="K214" s="12"/>
      <c r="L214" s="23">
        <f t="shared" si="39"/>
        <v>0.2333822955876613</v>
      </c>
      <c r="M214" s="19">
        <v>2.5</v>
      </c>
      <c r="N214" s="29">
        <v>3.5</v>
      </c>
      <c r="O214" s="11"/>
    </row>
    <row r="215" spans="1:15" x14ac:dyDescent="0.35">
      <c r="A215" s="1">
        <v>2027</v>
      </c>
      <c r="B215" s="1">
        <v>10</v>
      </c>
      <c r="C215" s="17">
        <v>86561.918000000005</v>
      </c>
      <c r="D215" s="7">
        <f t="shared" si="38"/>
        <v>0.75396965906372027</v>
      </c>
      <c r="E215" s="7" cm="1">
        <f t="array" ref="E215">TREND($E$102:$E$149,$J$102:$J$149,J215)</f>
        <v>0.24603034093627976</v>
      </c>
      <c r="F215" s="3"/>
      <c r="G215" s="2"/>
      <c r="H215" s="5">
        <f t="shared" si="36"/>
        <v>64810.469575253621</v>
      </c>
      <c r="I215" s="5">
        <f t="shared" si="37"/>
        <v>21751.448424746384</v>
      </c>
      <c r="J215">
        <v>214</v>
      </c>
      <c r="K215" s="12"/>
      <c r="L215" s="23">
        <f t="shared" si="39"/>
        <v>0.23319648719069999</v>
      </c>
      <c r="M215" s="19">
        <v>2.5</v>
      </c>
      <c r="N215" s="29">
        <v>3.5</v>
      </c>
      <c r="O215" s="11"/>
    </row>
    <row r="216" spans="1:15" x14ac:dyDescent="0.35">
      <c r="A216" s="1">
        <v>2027</v>
      </c>
      <c r="B216" s="1">
        <v>11</v>
      </c>
      <c r="C216" s="17">
        <v>86588.623000000007</v>
      </c>
      <c r="D216" s="7">
        <f t="shared" si="38"/>
        <v>0.7538403256877082</v>
      </c>
      <c r="E216" s="7" cm="1">
        <f t="array" ref="E216">TREND($E$102:$E$149,$J$102:$J$149,J216)</f>
        <v>0.2461596743122918</v>
      </c>
      <c r="F216" s="3"/>
      <c r="G216" s="2"/>
      <c r="H216" s="5">
        <f t="shared" si="36"/>
        <v>64819.392088296532</v>
      </c>
      <c r="I216" s="5">
        <f t="shared" si="37"/>
        <v>21769.230911703475</v>
      </c>
      <c r="J216">
        <v>215</v>
      </c>
      <c r="K216" s="12"/>
      <c r="L216" s="23">
        <f t="shared" si="39"/>
        <v>0.23370896521347892</v>
      </c>
      <c r="M216" s="19">
        <v>2.5</v>
      </c>
      <c r="N216" s="29">
        <v>3.5</v>
      </c>
      <c r="O216" s="11"/>
    </row>
    <row r="217" spans="1:15" x14ac:dyDescent="0.35">
      <c r="A217" s="1">
        <v>2027</v>
      </c>
      <c r="B217" s="1">
        <v>12</v>
      </c>
      <c r="C217" s="17">
        <v>86614.487000000008</v>
      </c>
      <c r="D217" s="7">
        <f t="shared" si="38"/>
        <v>0.75371099231169614</v>
      </c>
      <c r="E217" s="7" cm="1">
        <f t="array" ref="E217">TREND($E$102:$E$149,$J$102:$J$149,J217)</f>
        <v>0.24628900768830383</v>
      </c>
      <c r="F217" s="3"/>
      <c r="G217" s="2"/>
      <c r="H217" s="5">
        <f t="shared" si="36"/>
        <v>64827.666677850189</v>
      </c>
      <c r="I217" s="5">
        <f t="shared" si="37"/>
        <v>21786.820322149819</v>
      </c>
      <c r="J217">
        <v>216</v>
      </c>
      <c r="K217" s="12"/>
      <c r="L217" s="23">
        <f t="shared" si="39"/>
        <v>0.23401432733363636</v>
      </c>
      <c r="M217" s="19">
        <v>2.5</v>
      </c>
      <c r="N217" s="29">
        <v>3.5</v>
      </c>
      <c r="O217" s="11"/>
    </row>
    <row r="218" spans="1:15" x14ac:dyDescent="0.35">
      <c r="A218" s="1">
        <v>2028</v>
      </c>
      <c r="B218" s="1">
        <v>1</v>
      </c>
      <c r="C218" s="17">
        <v>86641.162000000011</v>
      </c>
      <c r="D218" s="7">
        <f t="shared" si="38"/>
        <v>0.75358165893568407</v>
      </c>
      <c r="E218" s="7" cm="1">
        <f t="array" ref="E218">TREND($E$102:$E$149,$J$102:$J$149,J218)</f>
        <v>0.24641834106431587</v>
      </c>
      <c r="F218" s="3"/>
      <c r="G218" s="2"/>
      <c r="H218" s="5">
        <f t="shared" si="36"/>
        <v>64728.999999999993</v>
      </c>
      <c r="I218" s="5">
        <f t="shared" si="37"/>
        <v>21912.162000000018</v>
      </c>
      <c r="J218">
        <v>217</v>
      </c>
      <c r="K218" s="12"/>
      <c r="L218" s="23">
        <f t="shared" si="39"/>
        <v>0.23257683711468999</v>
      </c>
      <c r="M218" s="19">
        <v>3</v>
      </c>
      <c r="N218" s="29">
        <v>4</v>
      </c>
      <c r="O218" s="11"/>
    </row>
    <row r="219" spans="1:15" x14ac:dyDescent="0.35">
      <c r="A219" s="1">
        <v>2028</v>
      </c>
      <c r="B219" s="1">
        <v>2</v>
      </c>
      <c r="C219" s="17">
        <v>86667.83600000001</v>
      </c>
      <c r="D219" s="7">
        <f t="shared" si="38"/>
        <v>0.75345232555967212</v>
      </c>
      <c r="E219" s="7" cm="1">
        <f t="array" ref="E219">TREND($E$102:$E$149,$J$102:$J$149,J219)</f>
        <v>0.24654767444032794</v>
      </c>
      <c r="F219" s="3"/>
      <c r="G219" s="2"/>
      <c r="H219" s="5">
        <f t="shared" si="36"/>
        <v>64632</v>
      </c>
      <c r="I219" s="5">
        <f t="shared" si="37"/>
        <v>22035.83600000001</v>
      </c>
      <c r="J219">
        <v>218</v>
      </c>
      <c r="K219" s="12"/>
      <c r="L219" s="23">
        <f t="shared" si="39"/>
        <v>0.23273266701499815</v>
      </c>
      <c r="M219" s="19">
        <v>3</v>
      </c>
      <c r="N219" s="29">
        <v>4</v>
      </c>
      <c r="O219" s="11"/>
    </row>
    <row r="220" spans="1:15" x14ac:dyDescent="0.35">
      <c r="A220" s="1">
        <v>2028</v>
      </c>
      <c r="B220" s="1">
        <v>3</v>
      </c>
      <c r="C220" s="17">
        <v>86692.828000000009</v>
      </c>
      <c r="D220" s="7">
        <f t="shared" si="38"/>
        <v>0.75332299218366006</v>
      </c>
      <c r="E220" s="7" cm="1">
        <f t="array" ref="E220">TREND($E$102:$E$149,$J$102:$J$149,J220)</f>
        <v>0.24667700781633997</v>
      </c>
      <c r="F220" s="3"/>
      <c r="G220" s="2"/>
      <c r="H220" s="5">
        <f t="shared" si="36"/>
        <v>64727</v>
      </c>
      <c r="I220" s="5">
        <f t="shared" si="37"/>
        <v>21965.828000000009</v>
      </c>
      <c r="J220">
        <v>219</v>
      </c>
      <c r="K220" s="12"/>
      <c r="L220" s="23">
        <f t="shared" si="39"/>
        <v>0.2329305492894769</v>
      </c>
      <c r="M220" s="19">
        <v>3</v>
      </c>
      <c r="N220" s="29">
        <v>4</v>
      </c>
      <c r="O220" s="11"/>
    </row>
    <row r="221" spans="1:15" x14ac:dyDescent="0.35">
      <c r="A221" s="1">
        <v>2028</v>
      </c>
      <c r="B221" s="1">
        <v>4</v>
      </c>
      <c r="C221" s="17">
        <v>86719.49500000001</v>
      </c>
      <c r="D221" s="7">
        <f t="shared" si="38"/>
        <v>0.75319365880764799</v>
      </c>
      <c r="E221" s="7" cm="1">
        <f t="array" ref="E221">TREND($E$102:$E$149,$J$102:$J$149,J221)</f>
        <v>0.24680634119235201</v>
      </c>
      <c r="F221" s="3"/>
      <c r="G221" s="2"/>
      <c r="H221" s="5">
        <f t="shared" si="36"/>
        <v>64769</v>
      </c>
      <c r="I221" s="5">
        <f t="shared" si="37"/>
        <v>21950.49500000001</v>
      </c>
      <c r="J221">
        <v>220</v>
      </c>
      <c r="K221" s="12"/>
      <c r="L221" s="23">
        <f t="shared" si="39"/>
        <v>0.23316006173798134</v>
      </c>
      <c r="M221" s="19">
        <v>3</v>
      </c>
      <c r="N221" s="29">
        <v>4</v>
      </c>
      <c r="O221" s="11"/>
    </row>
    <row r="222" spans="1:15" x14ac:dyDescent="0.35">
      <c r="A222" s="1">
        <v>2028</v>
      </c>
      <c r="B222" s="1">
        <v>5</v>
      </c>
      <c r="C222" s="17">
        <v>86745.321000000011</v>
      </c>
      <c r="D222" s="7">
        <f t="shared" si="38"/>
        <v>0.75306432543163593</v>
      </c>
      <c r="E222" s="7" cm="1">
        <f t="array" ref="E222">TREND($E$102:$E$149,$J$102:$J$149,J222)</f>
        <v>0.24693567456836407</v>
      </c>
      <c r="F222" s="3"/>
      <c r="G222" s="2"/>
      <c r="H222" s="5">
        <f t="shared" si="36"/>
        <v>64774.724803569479</v>
      </c>
      <c r="I222" s="5">
        <f t="shared" si="37"/>
        <v>21970.596196430532</v>
      </c>
      <c r="J222">
        <v>221</v>
      </c>
      <c r="K222" s="12"/>
      <c r="L222" s="23">
        <f t="shared" si="39"/>
        <v>0.23295424443335108</v>
      </c>
      <c r="M222" s="19">
        <v>3</v>
      </c>
      <c r="N222" s="29">
        <v>4</v>
      </c>
      <c r="O222" s="11"/>
    </row>
    <row r="223" spans="1:15" x14ac:dyDescent="0.35">
      <c r="A223" s="1">
        <v>2028</v>
      </c>
      <c r="B223" s="1">
        <v>6</v>
      </c>
      <c r="C223" s="17">
        <v>86771.987999999998</v>
      </c>
      <c r="D223" s="7">
        <f t="shared" si="38"/>
        <v>0.75293499205562386</v>
      </c>
      <c r="E223" s="7" cm="1">
        <f t="array" ref="E223">TREND($E$102:$E$149,$J$102:$J$149,J223)</f>
        <v>0.24706500794437611</v>
      </c>
      <c r="F223" s="3"/>
      <c r="G223" s="2"/>
      <c r="H223" s="5">
        <f t="shared" ref="H223:H286" si="40">H211+10</f>
        <v>64784.615830844974</v>
      </c>
      <c r="I223" s="5">
        <f t="shared" ref="I223:I286" si="41">C223-H223</f>
        <v>21987.372169155024</v>
      </c>
      <c r="J223">
        <v>222</v>
      </c>
      <c r="K223" s="12"/>
      <c r="L223" s="23">
        <f t="shared" si="39"/>
        <v>0.233054634946911</v>
      </c>
      <c r="M223" s="19">
        <v>3</v>
      </c>
      <c r="N223" s="29">
        <v>4</v>
      </c>
      <c r="O223" s="11"/>
    </row>
    <row r="224" spans="1:15" x14ac:dyDescent="0.35">
      <c r="A224" s="1">
        <v>2028</v>
      </c>
      <c r="B224" s="1">
        <v>7</v>
      </c>
      <c r="C224" s="17">
        <v>86797.751000000004</v>
      </c>
      <c r="D224" s="7">
        <f t="shared" si="38"/>
        <v>0.75280565867961191</v>
      </c>
      <c r="E224" s="7" cm="1">
        <f t="array" ref="E224">TREND($E$102:$E$149,$J$102:$J$149,J224)</f>
        <v>0.24719434132038814</v>
      </c>
      <c r="F224" s="3"/>
      <c r="G224" s="2"/>
      <c r="H224" s="5">
        <f t="shared" si="40"/>
        <v>64793.383273708976</v>
      </c>
      <c r="I224" s="5">
        <f t="shared" si="41"/>
        <v>22004.367726291028</v>
      </c>
      <c r="J224">
        <v>223</v>
      </c>
      <c r="K224" s="12"/>
      <c r="L224" s="23">
        <f t="shared" si="39"/>
        <v>0.23308961962661826</v>
      </c>
      <c r="M224" s="19">
        <v>3</v>
      </c>
      <c r="N224" s="29">
        <v>4</v>
      </c>
      <c r="O224" s="11"/>
    </row>
    <row r="225" spans="1:15" x14ac:dyDescent="0.35">
      <c r="A225" s="1">
        <v>2028</v>
      </c>
      <c r="B225" s="1">
        <v>8</v>
      </c>
      <c r="C225" s="17">
        <v>86824.356</v>
      </c>
      <c r="D225" s="7">
        <f t="shared" si="38"/>
        <v>0.75267632530359974</v>
      </c>
      <c r="E225" s="7" cm="1">
        <f t="array" ref="E225">TREND($E$102:$E$149,$J$102:$J$149,J225)</f>
        <v>0.24732367469640021</v>
      </c>
      <c r="F225" s="3"/>
      <c r="G225" s="2"/>
      <c r="H225" s="5">
        <f t="shared" si="40"/>
        <v>64802.785607655278</v>
      </c>
      <c r="I225" s="5">
        <f t="shared" si="41"/>
        <v>22021.570392344722</v>
      </c>
      <c r="J225">
        <v>224</v>
      </c>
      <c r="K225" s="12"/>
      <c r="L225" s="23">
        <f t="shared" si="39"/>
        <v>0.23322130133506028</v>
      </c>
      <c r="M225" s="19">
        <v>3</v>
      </c>
      <c r="N225" s="29">
        <v>4</v>
      </c>
      <c r="O225" s="11"/>
    </row>
    <row r="226" spans="1:15" x14ac:dyDescent="0.35">
      <c r="A226" s="1">
        <v>2028</v>
      </c>
      <c r="B226" s="1">
        <v>9</v>
      </c>
      <c r="C226" s="17">
        <v>86850.96100000001</v>
      </c>
      <c r="D226" s="7">
        <f t="shared" si="38"/>
        <v>0.75254699192758778</v>
      </c>
      <c r="E226" s="7" cm="1">
        <f t="array" ref="E226">TREND($E$102:$E$149,$J$102:$J$149,J226)</f>
        <v>0.24745300807241224</v>
      </c>
      <c r="F226" s="3"/>
      <c r="G226" s="2"/>
      <c r="H226" s="5">
        <f t="shared" si="40"/>
        <v>64812.181020713957</v>
      </c>
      <c r="I226" s="5">
        <f t="shared" si="41"/>
        <v>22038.779979286053</v>
      </c>
      <c r="J226">
        <v>225</v>
      </c>
      <c r="K226" s="12"/>
      <c r="L226" s="23">
        <f t="shared" si="39"/>
        <v>0.2333822955876613</v>
      </c>
      <c r="M226" s="19">
        <v>3</v>
      </c>
      <c r="N226" s="29">
        <v>4</v>
      </c>
      <c r="O226" s="11"/>
    </row>
    <row r="227" spans="1:15" x14ac:dyDescent="0.35">
      <c r="A227" s="1">
        <v>2028</v>
      </c>
      <c r="B227" s="1">
        <v>10</v>
      </c>
      <c r="C227" s="17">
        <v>86876.696000000011</v>
      </c>
      <c r="D227" s="7">
        <f t="shared" ref="D227:D290" si="42">1-E227</f>
        <v>0.75241765855157572</v>
      </c>
      <c r="E227" s="7" cm="1">
        <f t="array" ref="E227">TREND($E$102:$E$149,$J$102:$J$149,J227)</f>
        <v>0.24758234144842428</v>
      </c>
      <c r="F227" s="3"/>
      <c r="G227" s="2"/>
      <c r="H227" s="5">
        <f t="shared" si="40"/>
        <v>64820.469575253621</v>
      </c>
      <c r="I227" s="5">
        <f t="shared" si="41"/>
        <v>22056.22642474639</v>
      </c>
      <c r="J227">
        <v>226</v>
      </c>
      <c r="K227" s="12"/>
      <c r="L227" s="23">
        <f t="shared" si="39"/>
        <v>0.23319648719069999</v>
      </c>
      <c r="M227" s="19">
        <v>3</v>
      </c>
      <c r="N227" s="29">
        <v>4</v>
      </c>
      <c r="O227" s="11"/>
    </row>
    <row r="228" spans="1:15" x14ac:dyDescent="0.35">
      <c r="A228" s="1">
        <v>2028</v>
      </c>
      <c r="B228" s="1">
        <v>11</v>
      </c>
      <c r="C228" s="17">
        <v>86903.273000000001</v>
      </c>
      <c r="D228" s="7">
        <f t="shared" si="42"/>
        <v>0.75228832517556365</v>
      </c>
      <c r="E228" s="7" cm="1">
        <f t="array" ref="E228">TREND($E$102:$E$149,$J$102:$J$149,J228)</f>
        <v>0.24771167482443632</v>
      </c>
      <c r="F228" s="3"/>
      <c r="G228" s="2"/>
      <c r="H228" s="5">
        <f t="shared" si="40"/>
        <v>64829.392088296532</v>
      </c>
      <c r="I228" s="5">
        <f t="shared" si="41"/>
        <v>22073.880911703469</v>
      </c>
      <c r="J228">
        <v>227</v>
      </c>
      <c r="K228" s="12"/>
      <c r="L228" s="23">
        <f t="shared" si="39"/>
        <v>0.23370896521347892</v>
      </c>
      <c r="M228" s="19">
        <v>3</v>
      </c>
      <c r="N228" s="29">
        <v>4</v>
      </c>
      <c r="O228" s="11"/>
    </row>
    <row r="229" spans="1:15" x14ac:dyDescent="0.35">
      <c r="A229" s="1">
        <v>2028</v>
      </c>
      <c r="B229" s="1">
        <v>12</v>
      </c>
      <c r="C229" s="17">
        <v>86929.008000000002</v>
      </c>
      <c r="D229" s="7">
        <f t="shared" si="42"/>
        <v>0.75215899179955159</v>
      </c>
      <c r="E229" s="7" cm="1">
        <f t="array" ref="E229">TREND($E$102:$E$149,$J$102:$J$149,J229)</f>
        <v>0.24784100820044838</v>
      </c>
      <c r="F229" s="3"/>
      <c r="G229" s="2"/>
      <c r="H229" s="5">
        <f t="shared" si="40"/>
        <v>64837.666677850189</v>
      </c>
      <c r="I229" s="5">
        <f t="shared" si="41"/>
        <v>22091.341322149812</v>
      </c>
      <c r="J229">
        <v>228</v>
      </c>
      <c r="K229" s="12"/>
      <c r="L229" s="23">
        <f t="shared" si="39"/>
        <v>0.23401432733363636</v>
      </c>
      <c r="M229" s="19">
        <v>3</v>
      </c>
      <c r="N229" s="29">
        <v>4</v>
      </c>
      <c r="O229" s="11"/>
    </row>
    <row r="230" spans="1:15" x14ac:dyDescent="0.35">
      <c r="A230" s="1">
        <v>2029</v>
      </c>
      <c r="B230" s="1">
        <v>1</v>
      </c>
      <c r="C230" s="17">
        <v>86955.432000000001</v>
      </c>
      <c r="D230" s="7">
        <f t="shared" si="42"/>
        <v>0.75202965842353953</v>
      </c>
      <c r="E230" s="7" cm="1">
        <f t="array" ref="E230">TREND($E$102:$E$149,$J$102:$J$149,J230)</f>
        <v>0.24797034157646042</v>
      </c>
      <c r="F230" s="3"/>
      <c r="G230" s="2"/>
      <c r="H230" s="5">
        <f t="shared" si="40"/>
        <v>64738.999999999993</v>
      </c>
      <c r="I230" s="5">
        <f t="shared" si="41"/>
        <v>22216.432000000008</v>
      </c>
      <c r="J230">
        <v>229</v>
      </c>
      <c r="K230" s="12"/>
      <c r="L230" s="23">
        <f t="shared" si="39"/>
        <v>0.23257683711468999</v>
      </c>
      <c r="M230" s="19">
        <v>4</v>
      </c>
      <c r="N230" s="29">
        <v>5</v>
      </c>
      <c r="O230" s="11"/>
    </row>
    <row r="231" spans="1:15" x14ac:dyDescent="0.35">
      <c r="A231" s="1">
        <v>2029</v>
      </c>
      <c r="B231" s="1">
        <v>2</v>
      </c>
      <c r="C231" s="17">
        <v>86981.856</v>
      </c>
      <c r="D231" s="7">
        <f t="shared" si="42"/>
        <v>0.75190032504752757</v>
      </c>
      <c r="E231" s="7" cm="1">
        <f t="array" ref="E231">TREND($E$102:$E$149,$J$102:$J$149,J231)</f>
        <v>0.24809967495247245</v>
      </c>
      <c r="F231" s="3"/>
      <c r="G231" s="2"/>
      <c r="H231" s="5">
        <f t="shared" si="40"/>
        <v>64642</v>
      </c>
      <c r="I231" s="5">
        <f t="shared" si="41"/>
        <v>22339.856</v>
      </c>
      <c r="J231">
        <v>230</v>
      </c>
      <c r="K231" s="12"/>
      <c r="L231" s="23">
        <f t="shared" si="39"/>
        <v>0.23273266701499815</v>
      </c>
      <c r="M231" s="19">
        <v>4</v>
      </c>
      <c r="N231" s="29">
        <v>5</v>
      </c>
      <c r="O231" s="11"/>
    </row>
    <row r="232" spans="1:15" x14ac:dyDescent="0.35">
      <c r="A232" s="1">
        <v>2029</v>
      </c>
      <c r="B232" s="1">
        <v>3</v>
      </c>
      <c r="C232" s="17">
        <v>87005.756000000008</v>
      </c>
      <c r="D232" s="7">
        <f t="shared" si="42"/>
        <v>0.75177099167151551</v>
      </c>
      <c r="E232" s="7" cm="1">
        <f t="array" ref="E232">TREND($E$102:$E$149,$J$102:$J$149,J232)</f>
        <v>0.24822900832848449</v>
      </c>
      <c r="F232" s="3"/>
      <c r="G232" s="2"/>
      <c r="H232" s="5">
        <f t="shared" si="40"/>
        <v>64737</v>
      </c>
      <c r="I232" s="5">
        <f t="shared" si="41"/>
        <v>22268.756000000008</v>
      </c>
      <c r="J232">
        <v>231</v>
      </c>
      <c r="K232" s="12"/>
      <c r="L232" s="23">
        <f t="shared" si="39"/>
        <v>0.2329305492894769</v>
      </c>
      <c r="M232" s="19">
        <v>4</v>
      </c>
      <c r="N232" s="29">
        <v>5</v>
      </c>
      <c r="O232" s="11"/>
    </row>
    <row r="233" spans="1:15" x14ac:dyDescent="0.35">
      <c r="A233" s="1">
        <v>2029</v>
      </c>
      <c r="B233" s="1">
        <v>4</v>
      </c>
      <c r="C233" s="17">
        <v>87032.192999999999</v>
      </c>
      <c r="D233" s="7">
        <f t="shared" si="42"/>
        <v>0.75164165829550345</v>
      </c>
      <c r="E233" s="7" cm="1">
        <f t="array" ref="E233">TREND($E$102:$E$149,$J$102:$J$149,J233)</f>
        <v>0.24835834170449655</v>
      </c>
      <c r="F233" s="3"/>
      <c r="G233" s="2"/>
      <c r="H233" s="5">
        <f t="shared" si="40"/>
        <v>64779</v>
      </c>
      <c r="I233" s="5">
        <f t="shared" si="41"/>
        <v>22253.192999999999</v>
      </c>
      <c r="J233">
        <v>232</v>
      </c>
      <c r="K233" s="12"/>
      <c r="L233" s="23">
        <f t="shared" si="39"/>
        <v>0.23316006173798134</v>
      </c>
      <c r="M233" s="19">
        <v>4</v>
      </c>
      <c r="N233" s="29">
        <v>5</v>
      </c>
      <c r="O233" s="11"/>
    </row>
    <row r="234" spans="1:15" x14ac:dyDescent="0.35">
      <c r="A234" s="1">
        <v>2029</v>
      </c>
      <c r="B234" s="1">
        <v>5</v>
      </c>
      <c r="C234" s="17">
        <v>87057.789000000004</v>
      </c>
      <c r="D234" s="7">
        <f t="shared" si="42"/>
        <v>0.75151232491949138</v>
      </c>
      <c r="E234" s="7" cm="1">
        <f t="array" ref="E234">TREND($E$102:$E$149,$J$102:$J$149,J234)</f>
        <v>0.24848767508050859</v>
      </c>
      <c r="F234" s="3"/>
      <c r="G234" s="2"/>
      <c r="H234" s="5">
        <f t="shared" si="40"/>
        <v>64784.724803569479</v>
      </c>
      <c r="I234" s="5">
        <f t="shared" si="41"/>
        <v>22273.064196430525</v>
      </c>
      <c r="J234">
        <v>233</v>
      </c>
      <c r="K234" s="12"/>
      <c r="L234" s="23">
        <f t="shared" si="39"/>
        <v>0.23295424443335108</v>
      </c>
      <c r="M234" s="19">
        <v>4</v>
      </c>
      <c r="N234" s="29">
        <v>5</v>
      </c>
      <c r="O234" s="11"/>
    </row>
    <row r="235" spans="1:15" x14ac:dyDescent="0.35">
      <c r="A235" s="1">
        <v>2029</v>
      </c>
      <c r="B235" s="1">
        <v>6</v>
      </c>
      <c r="C235" s="17">
        <v>87084.22600000001</v>
      </c>
      <c r="D235" s="7">
        <f t="shared" si="42"/>
        <v>0.75138299154347932</v>
      </c>
      <c r="E235" s="7" cm="1">
        <f t="array" ref="E235">TREND($E$102:$E$149,$J$102:$J$149,J235)</f>
        <v>0.24861700845652063</v>
      </c>
      <c r="F235" s="3"/>
      <c r="G235" s="2"/>
      <c r="H235" s="5">
        <f t="shared" si="40"/>
        <v>64794.615830844974</v>
      </c>
      <c r="I235" s="5">
        <f t="shared" si="41"/>
        <v>22289.610169155036</v>
      </c>
      <c r="J235">
        <v>234</v>
      </c>
      <c r="K235" s="12"/>
      <c r="L235" s="23">
        <f t="shared" si="39"/>
        <v>0.233054634946911</v>
      </c>
      <c r="M235" s="19">
        <v>4</v>
      </c>
      <c r="N235" s="29">
        <v>5</v>
      </c>
      <c r="O235" s="11"/>
    </row>
    <row r="236" spans="1:15" x14ac:dyDescent="0.35">
      <c r="A236" s="1">
        <v>2029</v>
      </c>
      <c r="B236" s="1">
        <v>7</v>
      </c>
      <c r="C236" s="17">
        <v>87109.76400000001</v>
      </c>
      <c r="D236" s="7">
        <f t="shared" si="42"/>
        <v>0.75125365816746736</v>
      </c>
      <c r="E236" s="7" cm="1">
        <f t="array" ref="E236">TREND($E$102:$E$149,$J$102:$J$149,J236)</f>
        <v>0.24874634183253269</v>
      </c>
      <c r="F236" s="3"/>
      <c r="G236" s="2"/>
      <c r="H236" s="5">
        <f t="shared" si="40"/>
        <v>64803.383273708976</v>
      </c>
      <c r="I236" s="5">
        <f t="shared" si="41"/>
        <v>22306.380726291034</v>
      </c>
      <c r="J236">
        <v>235</v>
      </c>
      <c r="K236" s="12"/>
      <c r="L236" s="23">
        <f t="shared" si="39"/>
        <v>0.23308961962661826</v>
      </c>
      <c r="M236" s="19">
        <v>4</v>
      </c>
      <c r="N236" s="29">
        <v>5</v>
      </c>
      <c r="O236" s="11"/>
    </row>
    <row r="237" spans="1:15" x14ac:dyDescent="0.35">
      <c r="A237" s="1">
        <v>2029</v>
      </c>
      <c r="B237" s="1">
        <v>8</v>
      </c>
      <c r="C237" s="17">
        <v>87136.144</v>
      </c>
      <c r="D237" s="7">
        <f t="shared" si="42"/>
        <v>0.7511243247914553</v>
      </c>
      <c r="E237" s="7" cm="1">
        <f t="array" ref="E237">TREND($E$102:$E$149,$J$102:$J$149,J237)</f>
        <v>0.24887567520854473</v>
      </c>
      <c r="F237" s="3"/>
      <c r="G237" s="2"/>
      <c r="H237" s="5">
        <f t="shared" si="40"/>
        <v>64812.785607655278</v>
      </c>
      <c r="I237" s="5">
        <f t="shared" si="41"/>
        <v>22323.358392344722</v>
      </c>
      <c r="J237">
        <v>236</v>
      </c>
      <c r="K237" s="12"/>
      <c r="L237" s="23">
        <f t="shared" si="39"/>
        <v>0.23322130133506028</v>
      </c>
      <c r="M237" s="19">
        <v>4</v>
      </c>
      <c r="N237" s="29">
        <v>5</v>
      </c>
      <c r="O237" s="11"/>
    </row>
    <row r="238" spans="1:15" x14ac:dyDescent="0.35">
      <c r="A238" s="1">
        <v>2029</v>
      </c>
      <c r="B238" s="1">
        <v>9</v>
      </c>
      <c r="C238" s="17">
        <v>87162.524000000005</v>
      </c>
      <c r="D238" s="7">
        <f t="shared" si="42"/>
        <v>0.75099499141544324</v>
      </c>
      <c r="E238" s="7" cm="1">
        <f t="array" ref="E238">TREND($E$102:$E$149,$J$102:$J$149,J238)</f>
        <v>0.24900500858455676</v>
      </c>
      <c r="F238" s="3"/>
      <c r="G238" s="2"/>
      <c r="H238" s="5">
        <f t="shared" si="40"/>
        <v>64822.181020713957</v>
      </c>
      <c r="I238" s="5">
        <f t="shared" si="41"/>
        <v>22340.342979286048</v>
      </c>
      <c r="J238">
        <v>237</v>
      </c>
      <c r="K238" s="12"/>
      <c r="L238" s="23">
        <f t="shared" si="39"/>
        <v>0.2333822955876613</v>
      </c>
      <c r="M238" s="19">
        <v>4</v>
      </c>
      <c r="N238" s="29">
        <v>5</v>
      </c>
      <c r="O238" s="11"/>
    </row>
    <row r="239" spans="1:15" x14ac:dyDescent="0.35">
      <c r="A239" s="1">
        <v>2029</v>
      </c>
      <c r="B239" s="1">
        <v>10</v>
      </c>
      <c r="C239" s="17">
        <v>87188.101999999999</v>
      </c>
      <c r="D239" s="7">
        <f t="shared" si="42"/>
        <v>0.75086565803943117</v>
      </c>
      <c r="E239" s="7" cm="1">
        <f t="array" ref="E239">TREND($E$102:$E$149,$J$102:$J$149,J239)</f>
        <v>0.2491343419605688</v>
      </c>
      <c r="F239" s="3"/>
      <c r="G239" s="2"/>
      <c r="H239" s="5">
        <f t="shared" si="40"/>
        <v>64830.469575253621</v>
      </c>
      <c r="I239" s="5">
        <f t="shared" si="41"/>
        <v>22357.632424746378</v>
      </c>
      <c r="J239">
        <v>238</v>
      </c>
      <c r="K239" s="12"/>
      <c r="L239" s="23">
        <f t="shared" si="39"/>
        <v>0.23319648719069999</v>
      </c>
      <c r="M239" s="19">
        <v>4</v>
      </c>
      <c r="N239" s="29">
        <v>5</v>
      </c>
      <c r="O239" s="11"/>
    </row>
    <row r="240" spans="1:15" x14ac:dyDescent="0.35">
      <c r="A240" s="1">
        <v>2029</v>
      </c>
      <c r="B240" s="1">
        <v>11</v>
      </c>
      <c r="C240" s="17">
        <v>87214.521000000008</v>
      </c>
      <c r="D240" s="7">
        <f t="shared" si="42"/>
        <v>0.75073632466341911</v>
      </c>
      <c r="E240" s="7" cm="1">
        <f t="array" ref="E240">TREND($E$102:$E$149,$J$102:$J$149,J240)</f>
        <v>0.24926367533658086</v>
      </c>
      <c r="F240" s="3"/>
      <c r="G240" s="2"/>
      <c r="H240" s="5">
        <f t="shared" si="40"/>
        <v>64839.392088296532</v>
      </c>
      <c r="I240" s="5">
        <f t="shared" si="41"/>
        <v>22375.128911703476</v>
      </c>
      <c r="J240">
        <v>239</v>
      </c>
      <c r="K240" s="12"/>
      <c r="L240" s="23">
        <f t="shared" si="39"/>
        <v>0.23370896521347892</v>
      </c>
      <c r="M240" s="19">
        <v>4</v>
      </c>
      <c r="N240" s="29">
        <v>5</v>
      </c>
      <c r="O240" s="11"/>
    </row>
    <row r="241" spans="1:15" x14ac:dyDescent="0.35">
      <c r="A241" s="1">
        <v>2029</v>
      </c>
      <c r="B241" s="1">
        <v>12</v>
      </c>
      <c r="C241" s="17">
        <v>87240.097999999998</v>
      </c>
      <c r="D241" s="7">
        <f t="shared" si="42"/>
        <v>0.75060699128740715</v>
      </c>
      <c r="E241" s="7" cm="1">
        <f t="array" ref="E241">TREND($E$102:$E$149,$J$102:$J$149,J241)</f>
        <v>0.2493930087125929</v>
      </c>
      <c r="F241" s="3"/>
      <c r="G241" s="2"/>
      <c r="H241" s="5">
        <f t="shared" si="40"/>
        <v>64847.666677850189</v>
      </c>
      <c r="I241" s="5">
        <f t="shared" si="41"/>
        <v>22392.431322149809</v>
      </c>
      <c r="J241">
        <v>240</v>
      </c>
      <c r="K241" s="12"/>
      <c r="L241" s="23">
        <f t="shared" si="39"/>
        <v>0.23401432733363636</v>
      </c>
      <c r="M241" s="19">
        <v>4</v>
      </c>
      <c r="N241" s="29">
        <v>5</v>
      </c>
      <c r="O241" s="11"/>
    </row>
    <row r="242" spans="1:15" x14ac:dyDescent="0.35">
      <c r="A242" s="1">
        <v>2030</v>
      </c>
      <c r="B242" s="1">
        <v>1</v>
      </c>
      <c r="C242" s="17">
        <v>87266.489000000001</v>
      </c>
      <c r="D242" s="7">
        <f t="shared" si="42"/>
        <v>0.75047765791139509</v>
      </c>
      <c r="E242" s="7" cm="1">
        <f t="array" ref="E242">TREND($E$102:$E$149,$J$102:$J$149,J242)</f>
        <v>0.24952234208860494</v>
      </c>
      <c r="F242" s="3"/>
      <c r="G242" s="2"/>
      <c r="H242" s="5">
        <f t="shared" si="40"/>
        <v>64748.999999999993</v>
      </c>
      <c r="I242" s="5">
        <f t="shared" si="41"/>
        <v>22517.489000000009</v>
      </c>
      <c r="J242">
        <v>241</v>
      </c>
      <c r="K242" s="12"/>
      <c r="L242" s="23">
        <f t="shared" si="39"/>
        <v>0.23257683711468999</v>
      </c>
      <c r="M242" s="19">
        <v>4</v>
      </c>
      <c r="N242" s="29">
        <v>5</v>
      </c>
      <c r="O242" s="11"/>
    </row>
    <row r="243" spans="1:15" x14ac:dyDescent="0.35">
      <c r="A243" s="1">
        <v>2030</v>
      </c>
      <c r="B243" s="1">
        <v>2</v>
      </c>
      <c r="C243" s="17">
        <v>87292.88</v>
      </c>
      <c r="D243" s="7">
        <f t="shared" si="42"/>
        <v>0.75034832453538303</v>
      </c>
      <c r="E243" s="7" cm="1">
        <f t="array" ref="E243">TREND($E$102:$E$149,$J$102:$J$149,J243)</f>
        <v>0.24965167546461697</v>
      </c>
      <c r="F243" s="3"/>
      <c r="G243" s="2"/>
      <c r="H243" s="5">
        <f t="shared" si="40"/>
        <v>64652</v>
      </c>
      <c r="I243" s="5">
        <f t="shared" si="41"/>
        <v>22640.880000000005</v>
      </c>
      <c r="J243">
        <v>242</v>
      </c>
      <c r="K243" s="12"/>
      <c r="L243" s="23">
        <f t="shared" si="39"/>
        <v>0.23273266701499815</v>
      </c>
      <c r="M243" s="19">
        <f>M230+1.5</f>
        <v>5.5</v>
      </c>
      <c r="N243" s="19">
        <f>N230+1.5</f>
        <v>6.5</v>
      </c>
      <c r="O243" s="11"/>
    </row>
    <row r="244" spans="1:15" x14ac:dyDescent="0.35">
      <c r="A244" s="1">
        <v>2030</v>
      </c>
      <c r="B244" s="1">
        <v>3</v>
      </c>
      <c r="C244" s="17">
        <v>87316.747000000003</v>
      </c>
      <c r="D244" s="7">
        <f t="shared" si="42"/>
        <v>0.75021899115937096</v>
      </c>
      <c r="E244" s="7" cm="1">
        <f t="array" ref="E244">TREND($E$102:$E$149,$J$102:$J$149,J244)</f>
        <v>0.24978100884062904</v>
      </c>
      <c r="F244" s="3"/>
      <c r="G244" s="2"/>
      <c r="H244" s="5">
        <f t="shared" si="40"/>
        <v>64747</v>
      </c>
      <c r="I244" s="5">
        <f t="shared" si="41"/>
        <v>22569.747000000003</v>
      </c>
      <c r="J244">
        <v>243</v>
      </c>
      <c r="K244" s="12"/>
      <c r="L244" s="23">
        <f t="shared" si="39"/>
        <v>0.2329305492894769</v>
      </c>
      <c r="M244" s="19">
        <f t="shared" ref="M244:N244" si="43">M231+1.5</f>
        <v>5.5</v>
      </c>
      <c r="N244" s="19">
        <f t="shared" si="43"/>
        <v>6.5</v>
      </c>
      <c r="O244" s="11"/>
    </row>
    <row r="245" spans="1:15" x14ac:dyDescent="0.35">
      <c r="A245" s="1">
        <v>2030</v>
      </c>
      <c r="B245" s="1">
        <v>4</v>
      </c>
      <c r="C245" s="17">
        <v>87343.169000000009</v>
      </c>
      <c r="D245" s="7">
        <f t="shared" si="42"/>
        <v>0.7500896577833589</v>
      </c>
      <c r="E245" s="7" cm="1">
        <f t="array" ref="E245">TREND($E$102:$E$149,$J$102:$J$149,J245)</f>
        <v>0.24991034221664107</v>
      </c>
      <c r="F245" s="3"/>
      <c r="G245" s="2"/>
      <c r="H245" s="5">
        <f t="shared" si="40"/>
        <v>64789</v>
      </c>
      <c r="I245" s="5">
        <f t="shared" si="41"/>
        <v>22554.169000000009</v>
      </c>
      <c r="J245">
        <v>244</v>
      </c>
      <c r="K245" s="12"/>
      <c r="L245" s="23">
        <f t="shared" si="39"/>
        <v>0.23316006173798134</v>
      </c>
      <c r="M245" s="19">
        <f t="shared" ref="M245:N245" si="44">M232+1.5</f>
        <v>5.5</v>
      </c>
      <c r="N245" s="19">
        <f t="shared" si="44"/>
        <v>6.5</v>
      </c>
      <c r="O245" s="11"/>
    </row>
    <row r="246" spans="1:15" x14ac:dyDescent="0.35">
      <c r="A246" s="1">
        <v>2030</v>
      </c>
      <c r="B246" s="1">
        <v>5</v>
      </c>
      <c r="C246" s="17">
        <v>87368.749000000011</v>
      </c>
      <c r="D246" s="7">
        <f t="shared" si="42"/>
        <v>0.74996032440734695</v>
      </c>
      <c r="E246" s="7" cm="1">
        <f t="array" ref="E246">TREND($E$102:$E$149,$J$102:$J$149,J246)</f>
        <v>0.25003967559265311</v>
      </c>
      <c r="F246" s="3"/>
      <c r="G246" s="2"/>
      <c r="H246" s="5">
        <f t="shared" si="40"/>
        <v>64794.724803569479</v>
      </c>
      <c r="I246" s="5">
        <f t="shared" si="41"/>
        <v>22574.024196430531</v>
      </c>
      <c r="J246">
        <v>245</v>
      </c>
      <c r="K246" s="12"/>
      <c r="L246" s="23">
        <f t="shared" si="39"/>
        <v>0.23295424443335108</v>
      </c>
      <c r="M246" s="19">
        <f t="shared" ref="M246:N246" si="45">M233+1.5</f>
        <v>5.5</v>
      </c>
      <c r="N246" s="19">
        <f t="shared" si="45"/>
        <v>6.5</v>
      </c>
      <c r="O246" s="11"/>
    </row>
    <row r="247" spans="1:15" x14ac:dyDescent="0.35">
      <c r="A247" s="1">
        <v>2030</v>
      </c>
      <c r="B247" s="1">
        <v>6</v>
      </c>
      <c r="C247" s="17">
        <v>87395.171000000002</v>
      </c>
      <c r="D247" s="7">
        <f t="shared" si="42"/>
        <v>0.74983099103133477</v>
      </c>
      <c r="E247" s="7" cm="1">
        <f t="array" ref="E247">TREND($E$102:$E$149,$J$102:$J$149,J247)</f>
        <v>0.25016900896866517</v>
      </c>
      <c r="F247" s="3"/>
      <c r="G247" s="2"/>
      <c r="H247" s="5">
        <f t="shared" si="40"/>
        <v>64804.615830844974</v>
      </c>
      <c r="I247" s="5">
        <f t="shared" si="41"/>
        <v>22590.555169155028</v>
      </c>
      <c r="J247">
        <v>246</v>
      </c>
      <c r="K247" s="12"/>
      <c r="L247" s="23">
        <f t="shared" si="39"/>
        <v>0.233054634946911</v>
      </c>
      <c r="M247" s="19">
        <f t="shared" ref="M247:N247" si="46">M234+1.5</f>
        <v>5.5</v>
      </c>
      <c r="N247" s="19">
        <f t="shared" si="46"/>
        <v>6.5</v>
      </c>
      <c r="O247" s="11"/>
    </row>
    <row r="248" spans="1:15" x14ac:dyDescent="0.35">
      <c r="A248" s="1">
        <v>2030</v>
      </c>
      <c r="B248" s="1">
        <v>7</v>
      </c>
      <c r="C248" s="17">
        <v>87420.748000000007</v>
      </c>
      <c r="D248" s="7">
        <f t="shared" si="42"/>
        <v>0.74970165765532282</v>
      </c>
      <c r="E248" s="7" cm="1">
        <f t="array" ref="E248">TREND($E$102:$E$149,$J$102:$J$149,J248)</f>
        <v>0.25029834234467718</v>
      </c>
      <c r="F248" s="3"/>
      <c r="G248" s="2"/>
      <c r="H248" s="5">
        <f t="shared" si="40"/>
        <v>64813.383273708976</v>
      </c>
      <c r="I248" s="5">
        <f t="shared" si="41"/>
        <v>22607.364726291031</v>
      </c>
      <c r="J248">
        <v>247</v>
      </c>
      <c r="K248" s="12"/>
      <c r="L248" s="23">
        <f t="shared" si="39"/>
        <v>0.23308961962661826</v>
      </c>
      <c r="M248" s="19">
        <f t="shared" ref="M248:N248" si="47">M235+1.5</f>
        <v>5.5</v>
      </c>
      <c r="N248" s="19">
        <f t="shared" si="47"/>
        <v>6.5</v>
      </c>
      <c r="O248" s="11"/>
    </row>
    <row r="249" spans="1:15" x14ac:dyDescent="0.35">
      <c r="A249" s="1">
        <v>2030</v>
      </c>
      <c r="B249" s="1">
        <v>8</v>
      </c>
      <c r="C249" s="17">
        <v>87447.167000000001</v>
      </c>
      <c r="D249" s="7">
        <f t="shared" si="42"/>
        <v>0.74957232427931075</v>
      </c>
      <c r="E249" s="7" cm="1">
        <f t="array" ref="E249">TREND($E$102:$E$149,$J$102:$J$149,J249)</f>
        <v>0.25042767572068925</v>
      </c>
      <c r="F249" s="3"/>
      <c r="G249" s="2"/>
      <c r="H249" s="5">
        <f t="shared" si="40"/>
        <v>64822.785607655278</v>
      </c>
      <c r="I249" s="5">
        <f t="shared" si="41"/>
        <v>22624.381392344723</v>
      </c>
      <c r="J249">
        <v>248</v>
      </c>
      <c r="K249" s="12"/>
      <c r="L249" s="23">
        <f t="shared" si="39"/>
        <v>0.23322130133506028</v>
      </c>
      <c r="M249" s="19">
        <f t="shared" ref="M249:N249" si="48">M236+1.5</f>
        <v>5.5</v>
      </c>
      <c r="N249" s="19">
        <f t="shared" si="48"/>
        <v>6.5</v>
      </c>
      <c r="O249" s="11"/>
    </row>
    <row r="250" spans="1:15" x14ac:dyDescent="0.35">
      <c r="A250" s="1">
        <v>2030</v>
      </c>
      <c r="B250" s="1">
        <v>9</v>
      </c>
      <c r="C250" s="17">
        <v>87473.58600000001</v>
      </c>
      <c r="D250" s="7">
        <f t="shared" si="42"/>
        <v>0.74944299090329869</v>
      </c>
      <c r="E250" s="7" cm="1">
        <f t="array" ref="E250">TREND($E$102:$E$149,$J$102:$J$149,J250)</f>
        <v>0.25055700909670131</v>
      </c>
      <c r="F250" s="3"/>
      <c r="G250" s="2"/>
      <c r="H250" s="5">
        <f t="shared" si="40"/>
        <v>64832.181020713957</v>
      </c>
      <c r="I250" s="5">
        <f t="shared" si="41"/>
        <v>22641.404979286053</v>
      </c>
      <c r="J250">
        <v>249</v>
      </c>
      <c r="K250" s="12"/>
      <c r="L250" s="23">
        <f t="shared" si="39"/>
        <v>0.2333822955876613</v>
      </c>
      <c r="M250" s="19">
        <f t="shared" ref="M250:N250" si="49">M237+1.5</f>
        <v>5.5</v>
      </c>
      <c r="N250" s="19">
        <f t="shared" si="49"/>
        <v>6.5</v>
      </c>
      <c r="O250" s="11"/>
    </row>
    <row r="251" spans="1:15" x14ac:dyDescent="0.35">
      <c r="A251" s="1">
        <v>2030</v>
      </c>
      <c r="B251" s="1">
        <v>10</v>
      </c>
      <c r="C251" s="17">
        <v>87499.051000000007</v>
      </c>
      <c r="D251" s="7">
        <f t="shared" si="42"/>
        <v>0.74931365752728674</v>
      </c>
      <c r="E251" s="7" cm="1">
        <f t="array" ref="E251">TREND($E$102:$E$149,$J$102:$J$149,J251)</f>
        <v>0.25068634247271332</v>
      </c>
      <c r="F251" s="3"/>
      <c r="G251" s="2"/>
      <c r="H251" s="5">
        <f t="shared" si="40"/>
        <v>64840.469575253621</v>
      </c>
      <c r="I251" s="5">
        <f t="shared" si="41"/>
        <v>22658.581424746386</v>
      </c>
      <c r="J251">
        <v>250</v>
      </c>
      <c r="K251" s="12"/>
      <c r="L251" s="23">
        <f t="shared" ref="L251:L314" si="50">L239</f>
        <v>0.23319648719069999</v>
      </c>
      <c r="M251" s="19">
        <f t="shared" ref="M251:N251" si="51">M238+1.5</f>
        <v>5.5</v>
      </c>
      <c r="N251" s="19">
        <f t="shared" si="51"/>
        <v>6.5</v>
      </c>
      <c r="O251" s="11"/>
    </row>
    <row r="252" spans="1:15" x14ac:dyDescent="0.35">
      <c r="A252" s="1">
        <v>2030</v>
      </c>
      <c r="B252" s="1">
        <v>11</v>
      </c>
      <c r="C252" s="17">
        <v>87525.358000000007</v>
      </c>
      <c r="D252" s="7">
        <f t="shared" si="42"/>
        <v>0.74918432415127456</v>
      </c>
      <c r="E252" s="7" cm="1">
        <f t="array" ref="E252">TREND($E$102:$E$149,$J$102:$J$149,J252)</f>
        <v>0.25081567584872538</v>
      </c>
      <c r="F252" s="3"/>
      <c r="G252" s="2"/>
      <c r="H252" s="5">
        <f t="shared" si="40"/>
        <v>64849.392088296532</v>
      </c>
      <c r="I252" s="5">
        <f t="shared" si="41"/>
        <v>22675.965911703475</v>
      </c>
      <c r="J252">
        <v>251</v>
      </c>
      <c r="K252" s="12"/>
      <c r="L252" s="23">
        <f t="shared" si="50"/>
        <v>0.23370896521347892</v>
      </c>
      <c r="M252" s="19">
        <f t="shared" ref="M252:N252" si="52">M239+1.5</f>
        <v>5.5</v>
      </c>
      <c r="N252" s="19">
        <f t="shared" si="52"/>
        <v>6.5</v>
      </c>
      <c r="O252" s="11"/>
    </row>
    <row r="253" spans="1:15" x14ac:dyDescent="0.35">
      <c r="A253" s="1">
        <v>2030</v>
      </c>
      <c r="B253" s="1">
        <v>12</v>
      </c>
      <c r="C253" s="17">
        <v>87550.823000000004</v>
      </c>
      <c r="D253" s="7">
        <f t="shared" si="42"/>
        <v>0.74905499077526261</v>
      </c>
      <c r="E253" s="7" cm="1">
        <f t="array" ref="E253">TREND($E$102:$E$149,$J$102:$J$149,J253)</f>
        <v>0.25094500922473745</v>
      </c>
      <c r="F253" s="3"/>
      <c r="G253" s="2"/>
      <c r="H253" s="5">
        <f t="shared" si="40"/>
        <v>64857.666677850189</v>
      </c>
      <c r="I253" s="5">
        <f t="shared" si="41"/>
        <v>22693.156322149815</v>
      </c>
      <c r="J253">
        <v>252</v>
      </c>
      <c r="K253" s="12"/>
      <c r="L253" s="23">
        <f t="shared" si="50"/>
        <v>0.23401432733363636</v>
      </c>
      <c r="M253" s="19">
        <f t="shared" ref="M253:N253" si="53">M240+1.5</f>
        <v>5.5</v>
      </c>
      <c r="N253" s="19">
        <f t="shared" si="53"/>
        <v>6.5</v>
      </c>
      <c r="O253" s="11"/>
    </row>
    <row r="254" spans="1:15" x14ac:dyDescent="0.35">
      <c r="A254" s="1">
        <v>2031</v>
      </c>
      <c r="B254" s="1">
        <v>1</v>
      </c>
      <c r="C254" s="17">
        <v>87577.164000000004</v>
      </c>
      <c r="D254" s="7">
        <f t="shared" si="42"/>
        <v>0.74892565739925054</v>
      </c>
      <c r="E254" s="7" cm="1">
        <f t="array" ref="E254">TREND($E$102:$E$149,$J$102:$J$149,J254)</f>
        <v>0.25107434260074946</v>
      </c>
      <c r="F254" s="3"/>
      <c r="G254" s="2"/>
      <c r="H254" s="5">
        <f t="shared" si="40"/>
        <v>64758.999999999993</v>
      </c>
      <c r="I254" s="5">
        <f t="shared" si="41"/>
        <v>22818.164000000012</v>
      </c>
      <c r="J254">
        <v>253</v>
      </c>
      <c r="K254" s="12"/>
      <c r="L254" s="23">
        <f t="shared" si="50"/>
        <v>0.23257683711468999</v>
      </c>
      <c r="M254" s="19">
        <f t="shared" ref="M254:N254" si="54">M241+1.5</f>
        <v>5.5</v>
      </c>
      <c r="N254" s="19">
        <f t="shared" si="54"/>
        <v>6.5</v>
      </c>
      <c r="O254" s="11"/>
    </row>
    <row r="255" spans="1:15" x14ac:dyDescent="0.35">
      <c r="A255" s="1">
        <v>2031</v>
      </c>
      <c r="B255" s="1">
        <v>2</v>
      </c>
      <c r="C255" s="17">
        <v>87603.504000000001</v>
      </c>
      <c r="D255" s="7">
        <f t="shared" si="42"/>
        <v>0.74879632402323848</v>
      </c>
      <c r="E255" s="7" cm="1">
        <f t="array" ref="E255">TREND($E$102:$E$149,$J$102:$J$149,J255)</f>
        <v>0.25120367597676152</v>
      </c>
      <c r="F255" s="3"/>
      <c r="G255" s="2"/>
      <c r="H255" s="5">
        <f t="shared" si="40"/>
        <v>64662</v>
      </c>
      <c r="I255" s="5">
        <f t="shared" si="41"/>
        <v>22941.504000000001</v>
      </c>
      <c r="J255">
        <v>254</v>
      </c>
      <c r="K255" s="12"/>
      <c r="L255" s="23">
        <f t="shared" si="50"/>
        <v>0.23273266701499815</v>
      </c>
      <c r="M255" s="19">
        <f t="shared" ref="M255:N255" si="55">M242+1.5</f>
        <v>5.5</v>
      </c>
      <c r="N255" s="19">
        <f t="shared" si="55"/>
        <v>6.5</v>
      </c>
      <c r="O255" s="11"/>
    </row>
    <row r="256" spans="1:15" x14ac:dyDescent="0.35">
      <c r="A256" s="1">
        <v>2031</v>
      </c>
      <c r="B256" s="1">
        <v>3</v>
      </c>
      <c r="C256" s="17">
        <v>87627.32</v>
      </c>
      <c r="D256" s="7">
        <f t="shared" si="42"/>
        <v>0.74866699064722642</v>
      </c>
      <c r="E256" s="7" cm="1">
        <f t="array" ref="E256">TREND($E$102:$E$149,$J$102:$J$149,J256)</f>
        <v>0.25133300935277358</v>
      </c>
      <c r="F256" s="3"/>
      <c r="G256" s="2"/>
      <c r="H256" s="5">
        <f t="shared" si="40"/>
        <v>64757</v>
      </c>
      <c r="I256" s="5">
        <f t="shared" si="41"/>
        <v>22870.320000000007</v>
      </c>
      <c r="J256">
        <v>255</v>
      </c>
      <c r="K256" s="12"/>
      <c r="L256" s="23">
        <f t="shared" si="50"/>
        <v>0.2329305492894769</v>
      </c>
      <c r="M256" s="19">
        <f t="shared" ref="M256:N256" si="56">M243+1.5</f>
        <v>7</v>
      </c>
      <c r="N256" s="19">
        <f t="shared" si="56"/>
        <v>8</v>
      </c>
      <c r="O256" s="11"/>
    </row>
    <row r="257" spans="1:15" x14ac:dyDescent="0.35">
      <c r="A257" s="1">
        <v>2031</v>
      </c>
      <c r="B257" s="1">
        <v>4</v>
      </c>
      <c r="C257" s="17">
        <v>87653.692999999999</v>
      </c>
      <c r="D257" s="7">
        <f t="shared" si="42"/>
        <v>0.74853765727121435</v>
      </c>
      <c r="E257" s="7" cm="1">
        <f t="array" ref="E257">TREND($E$102:$E$149,$J$102:$J$149,J257)</f>
        <v>0.25146234272878559</v>
      </c>
      <c r="F257" s="3"/>
      <c r="G257" s="2"/>
      <c r="H257" s="5">
        <f t="shared" si="40"/>
        <v>64799</v>
      </c>
      <c r="I257" s="5">
        <f t="shared" si="41"/>
        <v>22854.692999999999</v>
      </c>
      <c r="J257">
        <v>256</v>
      </c>
      <c r="K257" s="12"/>
      <c r="L257" s="23">
        <f t="shared" si="50"/>
        <v>0.23316006173798134</v>
      </c>
      <c r="M257" s="19">
        <f t="shared" ref="M257:N257" si="57">M244+1.5</f>
        <v>7</v>
      </c>
      <c r="N257" s="19">
        <f t="shared" si="57"/>
        <v>8</v>
      </c>
      <c r="O257" s="11"/>
    </row>
    <row r="258" spans="1:15" x14ac:dyDescent="0.35">
      <c r="A258" s="1">
        <v>2031</v>
      </c>
      <c r="B258" s="1">
        <v>5</v>
      </c>
      <c r="C258" s="17">
        <v>87679.224000000002</v>
      </c>
      <c r="D258" s="7">
        <f t="shared" si="42"/>
        <v>0.7484083238952024</v>
      </c>
      <c r="E258" s="7" cm="1">
        <f t="array" ref="E258">TREND($E$102:$E$149,$J$102:$J$149,J258)</f>
        <v>0.25159167610479766</v>
      </c>
      <c r="F258" s="3"/>
      <c r="G258" s="2"/>
      <c r="H258" s="5">
        <f t="shared" si="40"/>
        <v>64804.724803569479</v>
      </c>
      <c r="I258" s="5">
        <f t="shared" si="41"/>
        <v>22874.499196430523</v>
      </c>
      <c r="J258">
        <v>257</v>
      </c>
      <c r="K258" s="12"/>
      <c r="L258" s="23">
        <f t="shared" si="50"/>
        <v>0.23295424443335108</v>
      </c>
      <c r="M258" s="19">
        <f t="shared" ref="M258:N258" si="58">M245+1.5</f>
        <v>7</v>
      </c>
      <c r="N258" s="19">
        <f t="shared" si="58"/>
        <v>8</v>
      </c>
      <c r="O258" s="11"/>
    </row>
    <row r="259" spans="1:15" x14ac:dyDescent="0.35">
      <c r="A259" s="1">
        <v>2031</v>
      </c>
      <c r="B259" s="1">
        <v>6</v>
      </c>
      <c r="C259" s="17">
        <v>87705.597000000009</v>
      </c>
      <c r="D259" s="7">
        <f t="shared" si="42"/>
        <v>0.74827899051919033</v>
      </c>
      <c r="E259" s="7" cm="1">
        <f t="array" ref="E259">TREND($E$102:$E$149,$J$102:$J$149,J259)</f>
        <v>0.25172100948080967</v>
      </c>
      <c r="F259" s="3"/>
      <c r="G259" s="2"/>
      <c r="H259" s="5">
        <f t="shared" si="40"/>
        <v>64814.615830844974</v>
      </c>
      <c r="I259" s="5">
        <f t="shared" si="41"/>
        <v>22890.981169155035</v>
      </c>
      <c r="J259">
        <v>258</v>
      </c>
      <c r="K259" s="12"/>
      <c r="L259" s="23">
        <f t="shared" si="50"/>
        <v>0.233054634946911</v>
      </c>
      <c r="M259" s="19">
        <f t="shared" ref="M259:N259" si="59">M246+1.5</f>
        <v>7</v>
      </c>
      <c r="N259" s="19">
        <f t="shared" si="59"/>
        <v>8</v>
      </c>
      <c r="O259" s="11"/>
    </row>
    <row r="260" spans="1:15" x14ac:dyDescent="0.35">
      <c r="A260" s="1">
        <v>2031</v>
      </c>
      <c r="B260" s="1">
        <v>7</v>
      </c>
      <c r="C260" s="17">
        <v>87731.048999999999</v>
      </c>
      <c r="D260" s="7">
        <f t="shared" si="42"/>
        <v>0.74814965714317827</v>
      </c>
      <c r="E260" s="7" cm="1">
        <f t="array" ref="E260">TREND($E$102:$E$149,$J$102:$J$149,J260)</f>
        <v>0.25185034285682173</v>
      </c>
      <c r="F260" s="3"/>
      <c r="G260" s="2"/>
      <c r="H260" s="5">
        <f t="shared" si="40"/>
        <v>64823.383273708976</v>
      </c>
      <c r="I260" s="5">
        <f t="shared" si="41"/>
        <v>22907.665726291023</v>
      </c>
      <c r="J260">
        <v>259</v>
      </c>
      <c r="K260" s="12"/>
      <c r="L260" s="23">
        <f t="shared" si="50"/>
        <v>0.23308961962661826</v>
      </c>
      <c r="M260" s="19">
        <f t="shared" ref="M260:N260" si="60">M247+1.5</f>
        <v>7</v>
      </c>
      <c r="N260" s="19">
        <f t="shared" si="60"/>
        <v>8</v>
      </c>
      <c r="O260" s="11"/>
    </row>
    <row r="261" spans="1:15" x14ac:dyDescent="0.35">
      <c r="A261" s="1">
        <v>2031</v>
      </c>
      <c r="B261" s="1">
        <v>8</v>
      </c>
      <c r="C261" s="17">
        <v>87757.343000000008</v>
      </c>
      <c r="D261" s="7">
        <f t="shared" si="42"/>
        <v>0.74802032376716621</v>
      </c>
      <c r="E261" s="7" cm="1">
        <f t="array" ref="E261">TREND($E$102:$E$149,$J$102:$J$149,J261)</f>
        <v>0.25197967623283379</v>
      </c>
      <c r="F261" s="3"/>
      <c r="G261" s="2"/>
      <c r="H261" s="5">
        <f t="shared" si="40"/>
        <v>64832.785607655278</v>
      </c>
      <c r="I261" s="5">
        <f t="shared" si="41"/>
        <v>22924.55739234473</v>
      </c>
      <c r="J261">
        <v>260</v>
      </c>
      <c r="K261" s="12"/>
      <c r="L261" s="23">
        <f t="shared" si="50"/>
        <v>0.23322130133506028</v>
      </c>
      <c r="M261" s="19">
        <f t="shared" ref="M261:N261" si="61">M248+1.5</f>
        <v>7</v>
      </c>
      <c r="N261" s="19">
        <f t="shared" si="61"/>
        <v>8</v>
      </c>
      <c r="O261" s="11"/>
    </row>
    <row r="262" spans="1:15" x14ac:dyDescent="0.35">
      <c r="A262" s="1">
        <v>2031</v>
      </c>
      <c r="B262" s="1">
        <v>9</v>
      </c>
      <c r="C262" s="17">
        <v>87783.637000000002</v>
      </c>
      <c r="D262" s="7">
        <f t="shared" si="42"/>
        <v>0.74789099039115414</v>
      </c>
      <c r="E262" s="7" cm="1">
        <f t="array" ref="E262">TREND($E$102:$E$149,$J$102:$J$149,J262)</f>
        <v>0.25210900960884586</v>
      </c>
      <c r="F262" s="3"/>
      <c r="G262" s="2"/>
      <c r="H262" s="5">
        <f t="shared" si="40"/>
        <v>64842.181020713957</v>
      </c>
      <c r="I262" s="5">
        <f t="shared" si="41"/>
        <v>22941.455979286045</v>
      </c>
      <c r="J262">
        <v>261</v>
      </c>
      <c r="K262" s="12"/>
      <c r="L262" s="23">
        <f t="shared" si="50"/>
        <v>0.2333822955876613</v>
      </c>
      <c r="M262" s="19">
        <f t="shared" ref="M262:N262" si="62">M249+1.5</f>
        <v>7</v>
      </c>
      <c r="N262" s="19">
        <f t="shared" si="62"/>
        <v>8</v>
      </c>
      <c r="O262" s="11"/>
    </row>
    <row r="263" spans="1:15" x14ac:dyDescent="0.35">
      <c r="A263" s="1">
        <v>2031</v>
      </c>
      <c r="B263" s="1">
        <v>10</v>
      </c>
      <c r="C263" s="17">
        <v>87809.157000000007</v>
      </c>
      <c r="D263" s="7">
        <f t="shared" si="42"/>
        <v>0.74776165701514219</v>
      </c>
      <c r="E263" s="7" cm="1">
        <f t="array" ref="E263">TREND($E$102:$E$149,$J$102:$J$149,J263)</f>
        <v>0.25223834298485787</v>
      </c>
      <c r="F263" s="3"/>
      <c r="G263" s="2"/>
      <c r="H263" s="5">
        <f t="shared" si="40"/>
        <v>64850.469575253621</v>
      </c>
      <c r="I263" s="5">
        <f t="shared" si="41"/>
        <v>22958.687424746386</v>
      </c>
      <c r="J263">
        <v>262</v>
      </c>
      <c r="K263" s="12"/>
      <c r="L263" s="23">
        <f t="shared" si="50"/>
        <v>0.23319648719069999</v>
      </c>
      <c r="M263" s="19">
        <f t="shared" ref="M263:N263" si="63">M250+1.5</f>
        <v>7</v>
      </c>
      <c r="N263" s="19">
        <f t="shared" si="63"/>
        <v>8</v>
      </c>
      <c r="O263" s="11"/>
    </row>
    <row r="264" spans="1:15" x14ac:dyDescent="0.35">
      <c r="A264" s="1">
        <v>2031</v>
      </c>
      <c r="B264" s="1">
        <v>11</v>
      </c>
      <c r="C264" s="17">
        <v>87835.519</v>
      </c>
      <c r="D264" s="7">
        <f t="shared" si="42"/>
        <v>0.74763232363913001</v>
      </c>
      <c r="E264" s="7" cm="1">
        <f t="array" ref="E264">TREND($E$102:$E$149,$J$102:$J$149,J264)</f>
        <v>0.25236767636086993</v>
      </c>
      <c r="F264" s="3"/>
      <c r="G264" s="2"/>
      <c r="H264" s="5">
        <f t="shared" si="40"/>
        <v>64859.392088296532</v>
      </c>
      <c r="I264" s="5">
        <f t="shared" si="41"/>
        <v>22976.126911703468</v>
      </c>
      <c r="J264">
        <v>263</v>
      </c>
      <c r="K264" s="12"/>
      <c r="L264" s="23">
        <f t="shared" si="50"/>
        <v>0.23370896521347892</v>
      </c>
      <c r="M264" s="19">
        <f t="shared" ref="M264:N264" si="64">M251+1.5</f>
        <v>7</v>
      </c>
      <c r="N264" s="19">
        <f t="shared" si="64"/>
        <v>8</v>
      </c>
      <c r="O264" s="11"/>
    </row>
    <row r="265" spans="1:15" x14ac:dyDescent="0.35">
      <c r="A265" s="1">
        <v>2031</v>
      </c>
      <c r="B265" s="1">
        <v>12</v>
      </c>
      <c r="C265" s="17">
        <v>87861.039000000004</v>
      </c>
      <c r="D265" s="7">
        <f t="shared" si="42"/>
        <v>0.74750299026311806</v>
      </c>
      <c r="E265" s="7" cm="1">
        <f t="array" ref="E265">TREND($E$102:$E$149,$J$102:$J$149,J265)</f>
        <v>0.25249700973688194</v>
      </c>
      <c r="F265" s="3"/>
      <c r="G265" s="2"/>
      <c r="H265" s="5">
        <f t="shared" si="40"/>
        <v>64867.666677850189</v>
      </c>
      <c r="I265" s="5">
        <f t="shared" si="41"/>
        <v>22993.372322149815</v>
      </c>
      <c r="J265">
        <v>264</v>
      </c>
      <c r="K265" s="12"/>
      <c r="L265" s="23">
        <f t="shared" si="50"/>
        <v>0.23401432733363636</v>
      </c>
      <c r="M265" s="19">
        <f t="shared" ref="M265:N265" si="65">M252+1.5</f>
        <v>7</v>
      </c>
      <c r="N265" s="19">
        <f t="shared" si="65"/>
        <v>8</v>
      </c>
      <c r="O265" s="11"/>
    </row>
    <row r="266" spans="1:15" x14ac:dyDescent="0.35">
      <c r="A266" s="1">
        <v>2032</v>
      </c>
      <c r="B266" s="1">
        <v>1</v>
      </c>
      <c r="C266" s="17">
        <v>87887.312000000005</v>
      </c>
      <c r="D266" s="7">
        <f t="shared" si="42"/>
        <v>0.747373656887106</v>
      </c>
      <c r="E266" s="7" cm="1">
        <f t="array" ref="E266">TREND($E$102:$E$149,$J$102:$J$149,J266)</f>
        <v>0.252626343112894</v>
      </c>
      <c r="F266" s="3"/>
      <c r="G266" s="2"/>
      <c r="H266" s="5">
        <f t="shared" si="40"/>
        <v>64768.999999999993</v>
      </c>
      <c r="I266" s="5">
        <f t="shared" si="41"/>
        <v>23118.312000000013</v>
      </c>
      <c r="J266">
        <v>265</v>
      </c>
      <c r="K266" s="12"/>
      <c r="L266" s="23">
        <f t="shared" si="50"/>
        <v>0.23257683711468999</v>
      </c>
      <c r="M266" s="19">
        <f>M253+0.5</f>
        <v>6</v>
      </c>
      <c r="N266" s="19">
        <f>N253+0.5</f>
        <v>7</v>
      </c>
      <c r="O266" s="11"/>
    </row>
    <row r="267" spans="1:15" x14ac:dyDescent="0.35">
      <c r="A267" s="1">
        <v>2032</v>
      </c>
      <c r="B267" s="1">
        <v>2</v>
      </c>
      <c r="C267" s="17">
        <v>87913.58600000001</v>
      </c>
      <c r="D267" s="7">
        <f t="shared" si="42"/>
        <v>0.74724432351109393</v>
      </c>
      <c r="E267" s="7" cm="1">
        <f t="array" ref="E267">TREND($E$102:$E$149,$J$102:$J$149,J267)</f>
        <v>0.25275567648890607</v>
      </c>
      <c r="F267" s="3"/>
      <c r="G267" s="2"/>
      <c r="H267" s="5">
        <f t="shared" si="40"/>
        <v>64672</v>
      </c>
      <c r="I267" s="5">
        <f t="shared" si="41"/>
        <v>23241.58600000001</v>
      </c>
      <c r="J267">
        <v>266</v>
      </c>
      <c r="K267" s="12"/>
      <c r="L267" s="23">
        <f t="shared" si="50"/>
        <v>0.23273266701499815</v>
      </c>
      <c r="M267" s="19">
        <f t="shared" ref="M267:N267" si="66">M254+0.5</f>
        <v>6</v>
      </c>
      <c r="N267" s="19">
        <f t="shared" si="66"/>
        <v>7</v>
      </c>
      <c r="O267" s="11"/>
    </row>
    <row r="268" spans="1:15" x14ac:dyDescent="0.35">
      <c r="A268" s="1">
        <v>2032</v>
      </c>
      <c r="B268" s="1">
        <v>3</v>
      </c>
      <c r="C268" s="17">
        <v>87938.176000000007</v>
      </c>
      <c r="D268" s="7">
        <f t="shared" si="42"/>
        <v>0.74711499013508198</v>
      </c>
      <c r="E268" s="7" cm="1">
        <f t="array" ref="E268">TREND($E$102:$E$149,$J$102:$J$149,J268)</f>
        <v>0.25288500986491808</v>
      </c>
      <c r="F268" s="3"/>
      <c r="G268" s="2"/>
      <c r="H268" s="5">
        <f t="shared" si="40"/>
        <v>64767</v>
      </c>
      <c r="I268" s="5">
        <f t="shared" si="41"/>
        <v>23171.176000000007</v>
      </c>
      <c r="J268">
        <v>267</v>
      </c>
      <c r="K268" s="12"/>
      <c r="L268" s="23">
        <f t="shared" si="50"/>
        <v>0.2329305492894769</v>
      </c>
      <c r="M268" s="19">
        <f t="shared" ref="M268:N268" si="67">M255+0.5</f>
        <v>6</v>
      </c>
      <c r="N268" s="19">
        <f t="shared" si="67"/>
        <v>7</v>
      </c>
      <c r="O268" s="11"/>
    </row>
    <row r="269" spans="1:15" x14ac:dyDescent="0.35">
      <c r="A269" s="1">
        <v>2032</v>
      </c>
      <c r="B269" s="1">
        <v>4</v>
      </c>
      <c r="C269" s="17">
        <v>87964.497000000003</v>
      </c>
      <c r="D269" s="7">
        <f t="shared" si="42"/>
        <v>0.7469856567590698</v>
      </c>
      <c r="E269" s="7" cm="1">
        <f t="array" ref="E269">TREND($E$102:$E$149,$J$102:$J$149,J269)</f>
        <v>0.25301434324093014</v>
      </c>
      <c r="F269" s="3"/>
      <c r="G269" s="2"/>
      <c r="H269" s="5">
        <f t="shared" si="40"/>
        <v>64809</v>
      </c>
      <c r="I269" s="5">
        <f t="shared" si="41"/>
        <v>23155.497000000003</v>
      </c>
      <c r="J269">
        <v>268</v>
      </c>
      <c r="K269" s="12"/>
      <c r="L269" s="23">
        <f t="shared" si="50"/>
        <v>0.23316006173798134</v>
      </c>
      <c r="M269" s="19">
        <f t="shared" ref="M269:N269" si="68">M256+0.5</f>
        <v>7.5</v>
      </c>
      <c r="N269" s="19">
        <f t="shared" si="68"/>
        <v>8.5</v>
      </c>
      <c r="O269" s="11"/>
    </row>
    <row r="270" spans="1:15" x14ac:dyDescent="0.35">
      <c r="A270" s="1">
        <v>2032</v>
      </c>
      <c r="B270" s="1">
        <v>5</v>
      </c>
      <c r="C270" s="17">
        <v>87989.97600000001</v>
      </c>
      <c r="D270" s="7">
        <f t="shared" si="42"/>
        <v>0.74685632338305785</v>
      </c>
      <c r="E270" s="7" cm="1">
        <f t="array" ref="E270">TREND($E$102:$E$149,$J$102:$J$149,J270)</f>
        <v>0.2531436766169422</v>
      </c>
      <c r="F270" s="3"/>
      <c r="G270" s="2"/>
      <c r="H270" s="5">
        <f t="shared" si="40"/>
        <v>64814.724803569479</v>
      </c>
      <c r="I270" s="5">
        <f t="shared" si="41"/>
        <v>23175.25119643053</v>
      </c>
      <c r="J270">
        <v>269</v>
      </c>
      <c r="K270" s="12"/>
      <c r="L270" s="23">
        <f t="shared" si="50"/>
        <v>0.23295424443335108</v>
      </c>
      <c r="M270" s="19">
        <f t="shared" ref="M270:N270" si="69">M257+0.5</f>
        <v>7.5</v>
      </c>
      <c r="N270" s="19">
        <f t="shared" si="69"/>
        <v>8.5</v>
      </c>
      <c r="O270" s="11"/>
    </row>
    <row r="271" spans="1:15" x14ac:dyDescent="0.35">
      <c r="A271" s="1">
        <v>2032</v>
      </c>
      <c r="B271" s="1">
        <v>6</v>
      </c>
      <c r="C271" s="17">
        <v>88016.297000000006</v>
      </c>
      <c r="D271" s="7">
        <f t="shared" si="42"/>
        <v>0.74672699000704579</v>
      </c>
      <c r="E271" s="7" cm="1">
        <f t="array" ref="E271">TREND($E$102:$E$149,$J$102:$J$149,J271)</f>
        <v>0.25327300999295421</v>
      </c>
      <c r="F271" s="3"/>
      <c r="G271" s="2"/>
      <c r="H271" s="5">
        <f t="shared" si="40"/>
        <v>64824.615830844974</v>
      </c>
      <c r="I271" s="5">
        <f t="shared" si="41"/>
        <v>23191.681169155032</v>
      </c>
      <c r="J271">
        <v>270</v>
      </c>
      <c r="K271" s="12"/>
      <c r="L271" s="23">
        <f t="shared" si="50"/>
        <v>0.233054634946911</v>
      </c>
      <c r="M271" s="19">
        <f t="shared" ref="M271:N271" si="70">M258+0.5</f>
        <v>7.5</v>
      </c>
      <c r="N271" s="19">
        <f t="shared" si="70"/>
        <v>8.5</v>
      </c>
      <c r="O271" s="11"/>
    </row>
    <row r="272" spans="1:15" x14ac:dyDescent="0.35">
      <c r="A272" s="1">
        <v>2032</v>
      </c>
      <c r="B272" s="1">
        <v>7</v>
      </c>
      <c r="C272" s="17">
        <v>88041.805000000008</v>
      </c>
      <c r="D272" s="7">
        <f t="shared" si="42"/>
        <v>0.74659765663103372</v>
      </c>
      <c r="E272" s="7" cm="1">
        <f t="array" ref="E272">TREND($E$102:$E$149,$J$102:$J$149,J272)</f>
        <v>0.25340234336896628</v>
      </c>
      <c r="F272" s="3"/>
      <c r="G272" s="2"/>
      <c r="H272" s="5">
        <f t="shared" si="40"/>
        <v>64833.383273708976</v>
      </c>
      <c r="I272" s="5">
        <f t="shared" si="41"/>
        <v>23208.421726291032</v>
      </c>
      <c r="J272">
        <v>271</v>
      </c>
      <c r="K272" s="12"/>
      <c r="L272" s="23">
        <f t="shared" si="50"/>
        <v>0.23308961962661826</v>
      </c>
      <c r="M272" s="19">
        <f t="shared" ref="M272:N272" si="71">M259+0.5</f>
        <v>7.5</v>
      </c>
      <c r="N272" s="19">
        <f t="shared" si="71"/>
        <v>8.5</v>
      </c>
      <c r="O272" s="11"/>
    </row>
    <row r="273" spans="1:15" x14ac:dyDescent="0.35">
      <c r="A273" s="1">
        <v>2032</v>
      </c>
      <c r="B273" s="1">
        <v>8</v>
      </c>
      <c r="C273" s="17">
        <v>88068.15400000001</v>
      </c>
      <c r="D273" s="7">
        <f t="shared" si="42"/>
        <v>0.74646832325502166</v>
      </c>
      <c r="E273" s="7" cm="1">
        <f t="array" ref="E273">TREND($E$102:$E$149,$J$102:$J$149,J273)</f>
        <v>0.25353167674497834</v>
      </c>
      <c r="F273" s="3"/>
      <c r="G273" s="2"/>
      <c r="H273" s="5">
        <f t="shared" si="40"/>
        <v>64842.785607655278</v>
      </c>
      <c r="I273" s="5">
        <f t="shared" si="41"/>
        <v>23225.368392344732</v>
      </c>
      <c r="J273">
        <v>272</v>
      </c>
      <c r="K273" s="12"/>
      <c r="L273" s="23">
        <f t="shared" si="50"/>
        <v>0.23322130133506028</v>
      </c>
      <c r="M273" s="19">
        <f t="shared" ref="M273:N273" si="72">M260+0.5</f>
        <v>7.5</v>
      </c>
      <c r="N273" s="19">
        <f t="shared" si="72"/>
        <v>8.5</v>
      </c>
      <c r="O273" s="11"/>
    </row>
    <row r="274" spans="1:15" x14ac:dyDescent="0.35">
      <c r="A274" s="1">
        <v>2032</v>
      </c>
      <c r="B274" s="1">
        <v>9</v>
      </c>
      <c r="C274" s="17">
        <v>88094.502000000008</v>
      </c>
      <c r="D274" s="7">
        <f t="shared" si="42"/>
        <v>0.7463389898790096</v>
      </c>
      <c r="E274" s="7" cm="1">
        <f t="array" ref="E274">TREND($E$102:$E$149,$J$102:$J$149,J274)</f>
        <v>0.25366101012099035</v>
      </c>
      <c r="F274" s="3"/>
      <c r="G274" s="2"/>
      <c r="H274" s="5">
        <f t="shared" si="40"/>
        <v>64852.181020713957</v>
      </c>
      <c r="I274" s="5">
        <f t="shared" si="41"/>
        <v>23242.320979286051</v>
      </c>
      <c r="J274">
        <v>273</v>
      </c>
      <c r="K274" s="12"/>
      <c r="L274" s="23">
        <f t="shared" si="50"/>
        <v>0.2333822955876613</v>
      </c>
      <c r="M274" s="19">
        <f t="shared" ref="M274:N274" si="73">M261+0.5</f>
        <v>7.5</v>
      </c>
      <c r="N274" s="19">
        <f t="shared" si="73"/>
        <v>8.5</v>
      </c>
      <c r="O274" s="11"/>
    </row>
    <row r="275" spans="1:15" x14ac:dyDescent="0.35">
      <c r="A275" s="1">
        <v>2032</v>
      </c>
      <c r="B275" s="1">
        <v>10</v>
      </c>
      <c r="C275" s="17">
        <v>88120.05</v>
      </c>
      <c r="D275" s="7">
        <f t="shared" si="42"/>
        <v>0.74620965650299764</v>
      </c>
      <c r="E275" s="7" cm="1">
        <f t="array" ref="E275">TREND($E$102:$E$149,$J$102:$J$149,J275)</f>
        <v>0.25379034349700241</v>
      </c>
      <c r="F275" s="3"/>
      <c r="G275" s="2"/>
      <c r="H275" s="5">
        <f t="shared" si="40"/>
        <v>64860.469575253621</v>
      </c>
      <c r="I275" s="5">
        <f t="shared" si="41"/>
        <v>23259.580424746382</v>
      </c>
      <c r="J275">
        <v>274</v>
      </c>
      <c r="K275" s="12"/>
      <c r="L275" s="23">
        <f t="shared" si="50"/>
        <v>0.23319648719069999</v>
      </c>
      <c r="M275" s="19">
        <f t="shared" ref="M275:N275" si="74">M262+0.5</f>
        <v>7.5</v>
      </c>
      <c r="N275" s="19">
        <f t="shared" si="74"/>
        <v>8.5</v>
      </c>
      <c r="O275" s="11"/>
    </row>
    <row r="276" spans="1:15" x14ac:dyDescent="0.35">
      <c r="A276" s="1">
        <v>2032</v>
      </c>
      <c r="B276" s="1">
        <v>11</v>
      </c>
      <c r="C276" s="17">
        <v>88146.438000000009</v>
      </c>
      <c r="D276" s="7">
        <f t="shared" si="42"/>
        <v>0.74608032312698558</v>
      </c>
      <c r="E276" s="7" cm="1">
        <f t="array" ref="E276">TREND($E$102:$E$149,$J$102:$J$149,J276)</f>
        <v>0.25391967687301442</v>
      </c>
      <c r="F276" s="3"/>
      <c r="G276" s="2"/>
      <c r="H276" s="5">
        <f t="shared" si="40"/>
        <v>64869.392088296532</v>
      </c>
      <c r="I276" s="5">
        <f t="shared" si="41"/>
        <v>23277.045911703477</v>
      </c>
      <c r="J276">
        <v>275</v>
      </c>
      <c r="K276" s="12"/>
      <c r="L276" s="23">
        <f t="shared" si="50"/>
        <v>0.23370896521347892</v>
      </c>
      <c r="M276" s="19">
        <f t="shared" ref="M276:N276" si="75">M263+0.5</f>
        <v>7.5</v>
      </c>
      <c r="N276" s="19">
        <f t="shared" si="75"/>
        <v>8.5</v>
      </c>
      <c r="O276" s="11"/>
    </row>
    <row r="277" spans="1:15" x14ac:dyDescent="0.35">
      <c r="A277" s="1">
        <v>2032</v>
      </c>
      <c r="B277" s="1">
        <v>12</v>
      </c>
      <c r="C277" s="17">
        <v>88171.985000000001</v>
      </c>
      <c r="D277" s="7">
        <f t="shared" si="42"/>
        <v>0.74595098975097351</v>
      </c>
      <c r="E277" s="7" cm="1">
        <f t="array" ref="E277">TREND($E$102:$E$149,$J$102:$J$149,J277)</f>
        <v>0.25404901024902649</v>
      </c>
      <c r="F277" s="3"/>
      <c r="G277" s="2"/>
      <c r="H277" s="5">
        <f t="shared" si="40"/>
        <v>64877.666677850189</v>
      </c>
      <c r="I277" s="5">
        <f t="shared" si="41"/>
        <v>23294.318322149811</v>
      </c>
      <c r="J277">
        <v>276</v>
      </c>
      <c r="K277" s="12"/>
      <c r="L277" s="23">
        <f t="shared" si="50"/>
        <v>0.23401432733363636</v>
      </c>
      <c r="M277" s="19">
        <f t="shared" ref="M277:N277" si="76">M264+0.5</f>
        <v>7.5</v>
      </c>
      <c r="N277" s="19">
        <f t="shared" si="76"/>
        <v>8.5</v>
      </c>
      <c r="O277" s="11"/>
    </row>
    <row r="278" spans="1:15" x14ac:dyDescent="0.35">
      <c r="A278" s="1">
        <v>2033</v>
      </c>
      <c r="B278" s="1">
        <v>1</v>
      </c>
      <c r="C278" s="17">
        <v>88198.251000000004</v>
      </c>
      <c r="D278" s="7">
        <f t="shared" si="42"/>
        <v>0.74582165637496145</v>
      </c>
      <c r="E278" s="7" cm="1">
        <f t="array" ref="E278">TREND($E$102:$E$149,$J$102:$J$149,J278)</f>
        <v>0.25417834362503855</v>
      </c>
      <c r="F278" s="3"/>
      <c r="G278" s="2"/>
      <c r="H278" s="5">
        <f t="shared" si="40"/>
        <v>64778.999999999993</v>
      </c>
      <c r="I278" s="5">
        <f t="shared" si="41"/>
        <v>23419.251000000011</v>
      </c>
      <c r="J278">
        <v>277</v>
      </c>
      <c r="K278" s="12"/>
      <c r="L278" s="23">
        <f t="shared" si="50"/>
        <v>0.23257683711468999</v>
      </c>
      <c r="M278" s="19">
        <f t="shared" ref="M278:N278" si="77">M265+0.5</f>
        <v>7.5</v>
      </c>
      <c r="N278" s="19">
        <f t="shared" si="77"/>
        <v>8.5</v>
      </c>
      <c r="O278" s="11"/>
    </row>
    <row r="279" spans="1:15" x14ac:dyDescent="0.35">
      <c r="A279" s="1">
        <v>2033</v>
      </c>
      <c r="B279" s="1">
        <v>2</v>
      </c>
      <c r="C279" s="17">
        <v>88224.517000000007</v>
      </c>
      <c r="D279" s="7">
        <f t="shared" si="42"/>
        <v>0.74569232299894939</v>
      </c>
      <c r="E279" s="7" cm="1">
        <f t="array" ref="E279">TREND($E$102:$E$149,$J$102:$J$149,J279)</f>
        <v>0.25430767700105056</v>
      </c>
      <c r="F279" s="3"/>
      <c r="G279" s="2"/>
      <c r="H279" s="5">
        <f t="shared" si="40"/>
        <v>64682</v>
      </c>
      <c r="I279" s="5">
        <f t="shared" si="41"/>
        <v>23542.517000000007</v>
      </c>
      <c r="J279">
        <v>278</v>
      </c>
      <c r="K279" s="12"/>
      <c r="L279" s="23">
        <f t="shared" si="50"/>
        <v>0.23273266701499815</v>
      </c>
      <c r="M279" s="19">
        <f t="shared" ref="M279:N279" si="78">M266+0.5</f>
        <v>6.5</v>
      </c>
      <c r="N279" s="19">
        <f t="shared" si="78"/>
        <v>7.5</v>
      </c>
      <c r="O279" s="11"/>
    </row>
    <row r="280" spans="1:15" x14ac:dyDescent="0.35">
      <c r="A280" s="1">
        <v>2033</v>
      </c>
      <c r="B280" s="1">
        <v>3</v>
      </c>
      <c r="C280" s="17">
        <v>88248.258000000002</v>
      </c>
      <c r="D280" s="7">
        <f t="shared" si="42"/>
        <v>0.74556298962293743</v>
      </c>
      <c r="E280" s="7" cm="1">
        <f t="array" ref="E280">TREND($E$102:$E$149,$J$102:$J$149,J280)</f>
        <v>0.25443701037706262</v>
      </c>
      <c r="F280" s="3"/>
      <c r="G280" s="2"/>
      <c r="H280" s="5">
        <f t="shared" si="40"/>
        <v>64777</v>
      </c>
      <c r="I280" s="5">
        <f t="shared" si="41"/>
        <v>23471.258000000002</v>
      </c>
      <c r="J280">
        <v>279</v>
      </c>
      <c r="K280" s="12"/>
      <c r="L280" s="23">
        <f t="shared" si="50"/>
        <v>0.2329305492894769</v>
      </c>
      <c r="M280" s="19">
        <f t="shared" ref="M280:N280" si="79">M267+0.5</f>
        <v>6.5</v>
      </c>
      <c r="N280" s="19">
        <f t="shared" si="79"/>
        <v>7.5</v>
      </c>
      <c r="O280" s="11"/>
    </row>
    <row r="281" spans="1:15" x14ac:dyDescent="0.35">
      <c r="A281" s="1">
        <v>2033</v>
      </c>
      <c r="B281" s="1">
        <v>4</v>
      </c>
      <c r="C281" s="17">
        <v>88274.588000000003</v>
      </c>
      <c r="D281" s="7">
        <f t="shared" si="42"/>
        <v>0.74543365624692526</v>
      </c>
      <c r="E281" s="7" cm="1">
        <f t="array" ref="E281">TREND($E$102:$E$149,$J$102:$J$149,J281)</f>
        <v>0.25456634375307469</v>
      </c>
      <c r="F281" s="3"/>
      <c r="G281" s="2"/>
      <c r="H281" s="5">
        <f t="shared" si="40"/>
        <v>64819</v>
      </c>
      <c r="I281" s="5">
        <f t="shared" si="41"/>
        <v>23455.588000000003</v>
      </c>
      <c r="J281">
        <v>280</v>
      </c>
      <c r="K281" s="12"/>
      <c r="L281" s="23">
        <f t="shared" si="50"/>
        <v>0.23316006173798134</v>
      </c>
      <c r="M281" s="19">
        <f t="shared" ref="M281:N281" si="80">M268+0.5</f>
        <v>6.5</v>
      </c>
      <c r="N281" s="19">
        <f t="shared" si="80"/>
        <v>7.5</v>
      </c>
      <c r="O281" s="11"/>
    </row>
    <row r="282" spans="1:15" x14ac:dyDescent="0.35">
      <c r="A282" s="1">
        <v>2033</v>
      </c>
      <c r="B282" s="1">
        <v>5</v>
      </c>
      <c r="C282" s="17">
        <v>88300.077000000005</v>
      </c>
      <c r="D282" s="7">
        <f t="shared" si="42"/>
        <v>0.74530432287091331</v>
      </c>
      <c r="E282" s="7" cm="1">
        <f t="array" ref="E282">TREND($E$102:$E$149,$J$102:$J$149,J282)</f>
        <v>0.25469567712908669</v>
      </c>
      <c r="F282" s="3"/>
      <c r="G282" s="2"/>
      <c r="H282" s="5">
        <f t="shared" si="40"/>
        <v>64824.724803569479</v>
      </c>
      <c r="I282" s="5">
        <f t="shared" si="41"/>
        <v>23475.352196430526</v>
      </c>
      <c r="J282">
        <v>281</v>
      </c>
      <c r="K282" s="12"/>
      <c r="L282" s="23">
        <f t="shared" si="50"/>
        <v>0.23295424443335108</v>
      </c>
      <c r="M282" s="19">
        <f t="shared" ref="M282:N282" si="81">M269+0.5</f>
        <v>8</v>
      </c>
      <c r="N282" s="19">
        <f t="shared" si="81"/>
        <v>9</v>
      </c>
      <c r="O282" s="11"/>
    </row>
    <row r="283" spans="1:15" x14ac:dyDescent="0.35">
      <c r="A283" s="1">
        <v>2033</v>
      </c>
      <c r="B283" s="1">
        <v>6</v>
      </c>
      <c r="C283" s="17">
        <v>88326.407000000007</v>
      </c>
      <c r="D283" s="7">
        <f t="shared" si="42"/>
        <v>0.74517498949490124</v>
      </c>
      <c r="E283" s="7" cm="1">
        <f t="array" ref="E283">TREND($E$102:$E$149,$J$102:$J$149,J283)</f>
        <v>0.25482501050509876</v>
      </c>
      <c r="F283" s="3"/>
      <c r="G283" s="2"/>
      <c r="H283" s="5">
        <f t="shared" si="40"/>
        <v>64834.615830844974</v>
      </c>
      <c r="I283" s="5">
        <f t="shared" si="41"/>
        <v>23491.791169155033</v>
      </c>
      <c r="J283">
        <v>282</v>
      </c>
      <c r="K283" s="12"/>
      <c r="L283" s="23">
        <f t="shared" si="50"/>
        <v>0.233054634946911</v>
      </c>
      <c r="M283" s="19">
        <f t="shared" ref="M283:N283" si="82">M270+0.5</f>
        <v>8</v>
      </c>
      <c r="N283" s="19">
        <f t="shared" si="82"/>
        <v>9</v>
      </c>
      <c r="O283" s="11"/>
    </row>
    <row r="284" spans="1:15" x14ac:dyDescent="0.35">
      <c r="A284" s="1">
        <v>2033</v>
      </c>
      <c r="B284" s="1">
        <v>7</v>
      </c>
      <c r="C284" s="17">
        <v>88351.912000000011</v>
      </c>
      <c r="D284" s="7">
        <f t="shared" si="42"/>
        <v>0.74504565611888918</v>
      </c>
      <c r="E284" s="7" cm="1">
        <f t="array" ref="E284">TREND($E$102:$E$149,$J$102:$J$149,J284)</f>
        <v>0.25495434388111082</v>
      </c>
      <c r="F284" s="3"/>
      <c r="G284" s="2"/>
      <c r="H284" s="5">
        <f t="shared" si="40"/>
        <v>64843.383273708976</v>
      </c>
      <c r="I284" s="5">
        <f t="shared" si="41"/>
        <v>23508.528726291035</v>
      </c>
      <c r="J284">
        <v>283</v>
      </c>
      <c r="K284" s="12"/>
      <c r="L284" s="23">
        <f t="shared" si="50"/>
        <v>0.23308961962661826</v>
      </c>
      <c r="M284" s="19">
        <f t="shared" ref="M284:N284" si="83">M271+0.5</f>
        <v>8</v>
      </c>
      <c r="N284" s="19">
        <f t="shared" si="83"/>
        <v>9</v>
      </c>
      <c r="O284" s="11"/>
    </row>
    <row r="285" spans="1:15" x14ac:dyDescent="0.35">
      <c r="A285" s="1">
        <v>2033</v>
      </c>
      <c r="B285" s="1">
        <v>8</v>
      </c>
      <c r="C285" s="17">
        <v>88378.259000000005</v>
      </c>
      <c r="D285" s="7">
        <f t="shared" si="42"/>
        <v>0.74491632274287722</v>
      </c>
      <c r="E285" s="7" cm="1">
        <f t="array" ref="E285">TREND($E$102:$E$149,$J$102:$J$149,J285)</f>
        <v>0.25508367725712283</v>
      </c>
      <c r="F285" s="3"/>
      <c r="G285" s="2"/>
      <c r="H285" s="5">
        <f t="shared" si="40"/>
        <v>64852.785607655278</v>
      </c>
      <c r="I285" s="5">
        <f t="shared" si="41"/>
        <v>23525.473392344727</v>
      </c>
      <c r="J285">
        <v>284</v>
      </c>
      <c r="K285" s="12"/>
      <c r="L285" s="23">
        <f t="shared" si="50"/>
        <v>0.23322130133506028</v>
      </c>
      <c r="M285" s="19">
        <f t="shared" ref="M285:N285" si="84">M272+0.5</f>
        <v>8</v>
      </c>
      <c r="N285" s="19">
        <f t="shared" si="84"/>
        <v>9</v>
      </c>
      <c r="O285" s="11"/>
    </row>
    <row r="286" spans="1:15" x14ac:dyDescent="0.35">
      <c r="A286" s="1">
        <v>2033</v>
      </c>
      <c r="B286" s="1">
        <v>9</v>
      </c>
      <c r="C286" s="17">
        <v>88404.606</v>
      </c>
      <c r="D286" s="7">
        <f t="shared" si="42"/>
        <v>0.74478698936686505</v>
      </c>
      <c r="E286" s="7" cm="1">
        <f t="array" ref="E286">TREND($E$102:$E$149,$J$102:$J$149,J286)</f>
        <v>0.2552130106331349</v>
      </c>
      <c r="F286" s="3"/>
      <c r="G286" s="2"/>
      <c r="H286" s="5">
        <f t="shared" si="40"/>
        <v>64862.181020713957</v>
      </c>
      <c r="I286" s="5">
        <f t="shared" si="41"/>
        <v>23542.424979286043</v>
      </c>
      <c r="J286">
        <v>285</v>
      </c>
      <c r="K286" s="12"/>
      <c r="L286" s="23">
        <f t="shared" si="50"/>
        <v>0.2333822955876613</v>
      </c>
      <c r="M286" s="19">
        <f t="shared" ref="M286:N286" si="85">M273+0.5</f>
        <v>8</v>
      </c>
      <c r="N286" s="19">
        <f t="shared" si="85"/>
        <v>9</v>
      </c>
      <c r="O286" s="11"/>
    </row>
    <row r="287" spans="1:15" x14ac:dyDescent="0.35">
      <c r="A287" s="1">
        <v>2033</v>
      </c>
      <c r="B287" s="1">
        <v>10</v>
      </c>
      <c r="C287" s="17">
        <v>88430.131999999998</v>
      </c>
      <c r="D287" s="7">
        <f t="shared" si="42"/>
        <v>0.7446576559908531</v>
      </c>
      <c r="E287" s="7" cm="1">
        <f t="array" ref="E287">TREND($E$102:$E$149,$J$102:$J$149,J287)</f>
        <v>0.2553423440091469</v>
      </c>
      <c r="F287" s="3"/>
      <c r="G287" s="2"/>
      <c r="H287" s="5">
        <f t="shared" ref="H287:H350" si="86">H275+10</f>
        <v>64870.469575253621</v>
      </c>
      <c r="I287" s="5">
        <f t="shared" ref="I287:I350" si="87">C287-H287</f>
        <v>23559.662424746377</v>
      </c>
      <c r="J287">
        <v>286</v>
      </c>
      <c r="K287" s="12"/>
      <c r="L287" s="23">
        <f t="shared" si="50"/>
        <v>0.23319648719069999</v>
      </c>
      <c r="M287" s="19">
        <f t="shared" ref="M287:N287" si="88">M274+0.5</f>
        <v>8</v>
      </c>
      <c r="N287" s="19">
        <f t="shared" si="88"/>
        <v>9</v>
      </c>
      <c r="O287" s="11"/>
    </row>
    <row r="288" spans="1:15" x14ac:dyDescent="0.35">
      <c r="A288" s="1">
        <v>2033</v>
      </c>
      <c r="B288" s="1">
        <v>11</v>
      </c>
      <c r="C288" s="17">
        <v>88456.5</v>
      </c>
      <c r="D288" s="7">
        <f t="shared" si="42"/>
        <v>0.74452832261484103</v>
      </c>
      <c r="E288" s="7" cm="1">
        <f t="array" ref="E288">TREND($E$102:$E$149,$J$102:$J$149,J288)</f>
        <v>0.25547167738515897</v>
      </c>
      <c r="F288" s="3"/>
      <c r="G288" s="2"/>
      <c r="H288" s="5">
        <f t="shared" si="86"/>
        <v>64879.392088296532</v>
      </c>
      <c r="I288" s="5">
        <f t="shared" si="87"/>
        <v>23577.107911703468</v>
      </c>
      <c r="J288">
        <v>287</v>
      </c>
      <c r="K288" s="12"/>
      <c r="L288" s="23">
        <f t="shared" si="50"/>
        <v>0.23370896521347892</v>
      </c>
      <c r="M288" s="19">
        <f t="shared" ref="M288:N288" si="89">M275+0.5</f>
        <v>8</v>
      </c>
      <c r="N288" s="19">
        <f t="shared" si="89"/>
        <v>9</v>
      </c>
      <c r="O288" s="11"/>
    </row>
    <row r="289" spans="1:15" x14ac:dyDescent="0.35">
      <c r="A289" s="1">
        <v>2033</v>
      </c>
      <c r="B289" s="1">
        <v>12</v>
      </c>
      <c r="C289" s="17">
        <v>88482.025999999998</v>
      </c>
      <c r="D289" s="7">
        <f t="shared" si="42"/>
        <v>0.74439898923882897</v>
      </c>
      <c r="E289" s="7" cm="1">
        <f t="array" ref="E289">TREND($E$102:$E$149,$J$102:$J$149,J289)</f>
        <v>0.25560101076117103</v>
      </c>
      <c r="F289" s="3"/>
      <c r="G289" s="2"/>
      <c r="H289" s="5">
        <f t="shared" si="86"/>
        <v>64887.666677850189</v>
      </c>
      <c r="I289" s="5">
        <f t="shared" si="87"/>
        <v>23594.359322149809</v>
      </c>
      <c r="J289">
        <v>288</v>
      </c>
      <c r="K289" s="12"/>
      <c r="L289" s="23">
        <f t="shared" si="50"/>
        <v>0.23401432733363636</v>
      </c>
      <c r="M289" s="19">
        <f t="shared" ref="M289:N289" si="90">M276+0.5</f>
        <v>8</v>
      </c>
      <c r="N289" s="19">
        <f t="shared" si="90"/>
        <v>9</v>
      </c>
      <c r="O289" s="11"/>
    </row>
    <row r="290" spans="1:15" x14ac:dyDescent="0.35">
      <c r="A290" s="1">
        <v>2034</v>
      </c>
      <c r="B290" s="1">
        <v>1</v>
      </c>
      <c r="C290" s="17">
        <v>88508.273000000001</v>
      </c>
      <c r="D290" s="7">
        <f t="shared" si="42"/>
        <v>0.74426965586281701</v>
      </c>
      <c r="E290" s="7" cm="1">
        <f t="array" ref="E290">TREND($E$102:$E$149,$J$102:$J$149,J290)</f>
        <v>0.25573034413718304</v>
      </c>
      <c r="F290" s="3"/>
      <c r="G290" s="2"/>
      <c r="H290" s="5">
        <f t="shared" si="86"/>
        <v>64788.999999999993</v>
      </c>
      <c r="I290" s="5">
        <f t="shared" si="87"/>
        <v>23719.273000000008</v>
      </c>
      <c r="J290">
        <v>289</v>
      </c>
      <c r="K290" s="12"/>
      <c r="L290" s="23">
        <f t="shared" si="50"/>
        <v>0.23257683711468999</v>
      </c>
      <c r="M290" s="19">
        <f t="shared" ref="M290:N290" si="91">M277+0.5</f>
        <v>8</v>
      </c>
      <c r="N290" s="19">
        <f t="shared" si="91"/>
        <v>9</v>
      </c>
      <c r="O290" s="11"/>
    </row>
    <row r="291" spans="1:15" x14ac:dyDescent="0.35">
      <c r="A291" s="1">
        <v>2034</v>
      </c>
      <c r="B291" s="1">
        <v>2</v>
      </c>
      <c r="C291" s="17">
        <v>88534.519</v>
      </c>
      <c r="D291" s="7">
        <f t="shared" ref="D291:D354" si="92">1-E291</f>
        <v>0.74414032248680484</v>
      </c>
      <c r="E291" s="7" cm="1">
        <f t="array" ref="E291">TREND($E$102:$E$149,$J$102:$J$149,J291)</f>
        <v>0.25585967751319511</v>
      </c>
      <c r="F291" s="3"/>
      <c r="G291" s="2"/>
      <c r="H291" s="5">
        <f t="shared" si="86"/>
        <v>64692</v>
      </c>
      <c r="I291" s="5">
        <f t="shared" si="87"/>
        <v>23842.519</v>
      </c>
      <c r="J291">
        <v>290</v>
      </c>
      <c r="K291" s="12"/>
      <c r="L291" s="23">
        <f t="shared" si="50"/>
        <v>0.23273266701499815</v>
      </c>
      <c r="M291" s="19">
        <f t="shared" ref="M291:N291" si="93">M278+0.5</f>
        <v>8</v>
      </c>
      <c r="N291" s="19">
        <f t="shared" si="93"/>
        <v>9</v>
      </c>
      <c r="O291" s="11"/>
    </row>
    <row r="292" spans="1:15" x14ac:dyDescent="0.35">
      <c r="A292" s="1">
        <v>2034</v>
      </c>
      <c r="B292" s="1">
        <v>3</v>
      </c>
      <c r="C292" s="17">
        <v>88558.24</v>
      </c>
      <c r="D292" s="7">
        <f t="shared" si="92"/>
        <v>0.74401098911079289</v>
      </c>
      <c r="E292" s="7" cm="1">
        <f t="array" ref="E292">TREND($E$102:$E$149,$J$102:$J$149,J292)</f>
        <v>0.25598901088920717</v>
      </c>
      <c r="F292" s="3"/>
      <c r="G292" s="2"/>
      <c r="H292" s="5">
        <f t="shared" si="86"/>
        <v>64787</v>
      </c>
      <c r="I292" s="5">
        <f t="shared" si="87"/>
        <v>23771.240000000005</v>
      </c>
      <c r="J292">
        <v>291</v>
      </c>
      <c r="K292" s="12"/>
      <c r="L292" s="23">
        <f t="shared" si="50"/>
        <v>0.2329305492894769</v>
      </c>
      <c r="M292" s="19">
        <f t="shared" ref="M292:N292" si="94">M279+0.5</f>
        <v>7</v>
      </c>
      <c r="N292" s="19">
        <f t="shared" si="94"/>
        <v>8</v>
      </c>
      <c r="O292" s="11"/>
    </row>
    <row r="293" spans="1:15" x14ac:dyDescent="0.35">
      <c r="A293" s="1">
        <v>2034</v>
      </c>
      <c r="B293" s="1">
        <v>4</v>
      </c>
      <c r="C293" s="17">
        <v>88584.601999999999</v>
      </c>
      <c r="D293" s="7">
        <f t="shared" si="92"/>
        <v>0.74388165573478082</v>
      </c>
      <c r="E293" s="7" cm="1">
        <f t="array" ref="E293">TREND($E$102:$E$149,$J$102:$J$149,J293)</f>
        <v>0.25611834426521918</v>
      </c>
      <c r="F293" s="3"/>
      <c r="G293" s="2"/>
      <c r="H293" s="5">
        <f t="shared" si="86"/>
        <v>64829</v>
      </c>
      <c r="I293" s="5">
        <f t="shared" si="87"/>
        <v>23755.601999999999</v>
      </c>
      <c r="J293">
        <v>292</v>
      </c>
      <c r="K293" s="12"/>
      <c r="L293" s="23">
        <f t="shared" si="50"/>
        <v>0.23316006173798134</v>
      </c>
      <c r="M293" s="19">
        <f t="shared" ref="M293:N293" si="95">M280+0.5</f>
        <v>7</v>
      </c>
      <c r="N293" s="19">
        <f t="shared" si="95"/>
        <v>8</v>
      </c>
      <c r="O293" s="11"/>
    </row>
    <row r="294" spans="1:15" x14ac:dyDescent="0.35">
      <c r="A294" s="1">
        <v>2034</v>
      </c>
      <c r="B294" s="1">
        <v>5</v>
      </c>
      <c r="C294" s="17">
        <v>88610.123000000007</v>
      </c>
      <c r="D294" s="7">
        <f t="shared" si="92"/>
        <v>0.74375232235876876</v>
      </c>
      <c r="E294" s="7" cm="1">
        <f t="array" ref="E294">TREND($E$102:$E$149,$J$102:$J$149,J294)</f>
        <v>0.25624767764123124</v>
      </c>
      <c r="F294" s="3"/>
      <c r="G294" s="2"/>
      <c r="H294" s="5">
        <f t="shared" si="86"/>
        <v>64834.724803569479</v>
      </c>
      <c r="I294" s="5">
        <f t="shared" si="87"/>
        <v>23775.398196430528</v>
      </c>
      <c r="J294">
        <v>293</v>
      </c>
      <c r="K294" s="12"/>
      <c r="L294" s="23">
        <f t="shared" si="50"/>
        <v>0.23295424443335108</v>
      </c>
      <c r="M294" s="19">
        <f t="shared" ref="M294:N294" si="96">M281+0.5</f>
        <v>7</v>
      </c>
      <c r="N294" s="19">
        <f t="shared" si="96"/>
        <v>8</v>
      </c>
      <c r="O294" s="11"/>
    </row>
    <row r="295" spans="1:15" x14ac:dyDescent="0.35">
      <c r="A295" s="1">
        <v>2034</v>
      </c>
      <c r="B295" s="1">
        <v>6</v>
      </c>
      <c r="C295" s="17">
        <v>88636.485000000001</v>
      </c>
      <c r="D295" s="7">
        <f t="shared" si="92"/>
        <v>0.74362298898275669</v>
      </c>
      <c r="E295" s="7" cm="1">
        <f t="array" ref="E295">TREND($E$102:$E$149,$J$102:$J$149,J295)</f>
        <v>0.25637701101724331</v>
      </c>
      <c r="F295" s="3"/>
      <c r="G295" s="2"/>
      <c r="H295" s="5">
        <f t="shared" si="86"/>
        <v>64844.615830844974</v>
      </c>
      <c r="I295" s="5">
        <f t="shared" si="87"/>
        <v>23791.869169155027</v>
      </c>
      <c r="J295">
        <v>294</v>
      </c>
      <c r="K295" s="12"/>
      <c r="L295" s="23">
        <f t="shared" si="50"/>
        <v>0.233054634946911</v>
      </c>
      <c r="M295" s="19">
        <f t="shared" ref="M295:N295" si="97">M282+0.5</f>
        <v>8.5</v>
      </c>
      <c r="N295" s="19">
        <f t="shared" si="97"/>
        <v>9.5</v>
      </c>
      <c r="O295" s="11"/>
    </row>
    <row r="296" spans="1:15" x14ac:dyDescent="0.35">
      <c r="A296" s="1">
        <v>2034</v>
      </c>
      <c r="B296" s="1">
        <v>7</v>
      </c>
      <c r="C296" s="17">
        <v>88661.981</v>
      </c>
      <c r="D296" s="7">
        <f t="shared" si="92"/>
        <v>0.74349365560674463</v>
      </c>
      <c r="E296" s="7" cm="1">
        <f t="array" ref="E296">TREND($E$102:$E$149,$J$102:$J$149,J296)</f>
        <v>0.25650634439325531</v>
      </c>
      <c r="F296" s="3"/>
      <c r="G296" s="2"/>
      <c r="H296" s="5">
        <f t="shared" si="86"/>
        <v>64853.383273708976</v>
      </c>
      <c r="I296" s="5">
        <f t="shared" si="87"/>
        <v>23808.597726291024</v>
      </c>
      <c r="J296">
        <v>295</v>
      </c>
      <c r="K296" s="12"/>
      <c r="L296" s="23">
        <f t="shared" si="50"/>
        <v>0.23308961962661826</v>
      </c>
      <c r="M296" s="19">
        <f t="shared" ref="M296:N296" si="98">M283+0.5</f>
        <v>8.5</v>
      </c>
      <c r="N296" s="19">
        <f t="shared" si="98"/>
        <v>9.5</v>
      </c>
      <c r="O296" s="11"/>
    </row>
    <row r="297" spans="1:15" x14ac:dyDescent="0.35">
      <c r="A297" s="1">
        <v>2034</v>
      </c>
      <c r="B297" s="1">
        <v>8</v>
      </c>
      <c r="C297" s="17">
        <v>88688.319000000003</v>
      </c>
      <c r="D297" s="7">
        <f t="shared" si="92"/>
        <v>0.74336432223073268</v>
      </c>
      <c r="E297" s="7" cm="1">
        <f t="array" ref="E297">TREND($E$102:$E$149,$J$102:$J$149,J297)</f>
        <v>0.25663567776926738</v>
      </c>
      <c r="F297" s="3"/>
      <c r="G297" s="2"/>
      <c r="H297" s="5">
        <f t="shared" si="86"/>
        <v>64862.785607655278</v>
      </c>
      <c r="I297" s="5">
        <f t="shared" si="87"/>
        <v>23825.533392344725</v>
      </c>
      <c r="J297">
        <v>296</v>
      </c>
      <c r="K297" s="12"/>
      <c r="L297" s="23">
        <f t="shared" si="50"/>
        <v>0.23322130133506028</v>
      </c>
      <c r="M297" s="19">
        <f t="shared" ref="M297:N297" si="99">M284+0.5</f>
        <v>8.5</v>
      </c>
      <c r="N297" s="19">
        <f t="shared" si="99"/>
        <v>9.5</v>
      </c>
      <c r="O297" s="11"/>
    </row>
    <row r="298" spans="1:15" x14ac:dyDescent="0.35">
      <c r="A298" s="1">
        <v>2034</v>
      </c>
      <c r="B298" s="1">
        <v>9</v>
      </c>
      <c r="C298" s="17">
        <v>88714.657000000007</v>
      </c>
      <c r="D298" s="7">
        <f t="shared" si="92"/>
        <v>0.74323498885472061</v>
      </c>
      <c r="E298" s="7" cm="1">
        <f t="array" ref="E298">TREND($E$102:$E$149,$J$102:$J$149,J298)</f>
        <v>0.25676501114527939</v>
      </c>
      <c r="F298" s="3"/>
      <c r="G298" s="2"/>
      <c r="H298" s="5">
        <f t="shared" si="86"/>
        <v>64872.181020713957</v>
      </c>
      <c r="I298" s="5">
        <f t="shared" si="87"/>
        <v>23842.47597928605</v>
      </c>
      <c r="J298">
        <v>297</v>
      </c>
      <c r="K298" s="12"/>
      <c r="L298" s="23">
        <f t="shared" si="50"/>
        <v>0.2333822955876613</v>
      </c>
      <c r="M298" s="19">
        <f t="shared" ref="M298:N298" si="100">M285+0.5</f>
        <v>8.5</v>
      </c>
      <c r="N298" s="19">
        <f t="shared" si="100"/>
        <v>9.5</v>
      </c>
      <c r="O298" s="11"/>
    </row>
    <row r="299" spans="1:15" x14ac:dyDescent="0.35">
      <c r="A299" s="1">
        <v>2034</v>
      </c>
      <c r="B299" s="1">
        <v>10</v>
      </c>
      <c r="C299" s="17">
        <v>88740.146999999997</v>
      </c>
      <c r="D299" s="7">
        <f t="shared" si="92"/>
        <v>0.74310565547870855</v>
      </c>
      <c r="E299" s="7" cm="1">
        <f t="array" ref="E299">TREND($E$102:$E$149,$J$102:$J$149,J299)</f>
        <v>0.25689434452129145</v>
      </c>
      <c r="F299" s="3"/>
      <c r="G299" s="2"/>
      <c r="H299" s="5">
        <f t="shared" si="86"/>
        <v>64880.469575253621</v>
      </c>
      <c r="I299" s="5">
        <f t="shared" si="87"/>
        <v>23859.677424746376</v>
      </c>
      <c r="J299">
        <v>298</v>
      </c>
      <c r="K299" s="12"/>
      <c r="L299" s="23">
        <f t="shared" si="50"/>
        <v>0.23319648719069999</v>
      </c>
      <c r="M299" s="19">
        <f t="shared" ref="M299:N299" si="101">M286+0.5</f>
        <v>8.5</v>
      </c>
      <c r="N299" s="19">
        <f t="shared" si="101"/>
        <v>9.5</v>
      </c>
      <c r="O299" s="11"/>
    </row>
    <row r="300" spans="1:15" x14ac:dyDescent="0.35">
      <c r="A300" s="1">
        <v>2034</v>
      </c>
      <c r="B300" s="1">
        <v>11</v>
      </c>
      <c r="C300" s="17">
        <v>88766.479000000007</v>
      </c>
      <c r="D300" s="7">
        <f t="shared" si="92"/>
        <v>0.74297632210269648</v>
      </c>
      <c r="E300" s="7" cm="1">
        <f t="array" ref="E300">TREND($E$102:$E$149,$J$102:$J$149,J300)</f>
        <v>0.25702367789730352</v>
      </c>
      <c r="F300" s="3"/>
      <c r="G300" s="2"/>
      <c r="H300" s="5">
        <f t="shared" si="86"/>
        <v>64889.392088296532</v>
      </c>
      <c r="I300" s="5">
        <f t="shared" si="87"/>
        <v>23877.086911703474</v>
      </c>
      <c r="J300">
        <v>299</v>
      </c>
      <c r="K300" s="12"/>
      <c r="L300" s="23">
        <f t="shared" si="50"/>
        <v>0.23370896521347892</v>
      </c>
      <c r="M300" s="19">
        <f t="shared" ref="M300:N300" si="102">M287+0.5</f>
        <v>8.5</v>
      </c>
      <c r="N300" s="19">
        <f t="shared" si="102"/>
        <v>9.5</v>
      </c>
      <c r="O300" s="11"/>
    </row>
    <row r="301" spans="1:15" x14ac:dyDescent="0.35">
      <c r="A301" s="1">
        <v>2034</v>
      </c>
      <c r="B301" s="1">
        <v>12</v>
      </c>
      <c r="C301" s="17">
        <v>88791.968999999997</v>
      </c>
      <c r="D301" s="7">
        <f t="shared" si="92"/>
        <v>0.74284698872668442</v>
      </c>
      <c r="E301" s="7" cm="1">
        <f t="array" ref="E301">TREND($E$102:$E$149,$J$102:$J$149,J301)</f>
        <v>0.25715301127331558</v>
      </c>
      <c r="F301" s="3"/>
      <c r="G301" s="2"/>
      <c r="H301" s="5">
        <f t="shared" si="86"/>
        <v>64897.666677850189</v>
      </c>
      <c r="I301" s="5">
        <f t="shared" si="87"/>
        <v>23894.302322149808</v>
      </c>
      <c r="J301">
        <v>300</v>
      </c>
      <c r="K301" s="12"/>
      <c r="L301" s="23">
        <f t="shared" si="50"/>
        <v>0.23401432733363636</v>
      </c>
      <c r="M301" s="19">
        <f t="shared" ref="M301:N301" si="103">M288+0.5</f>
        <v>8.5</v>
      </c>
      <c r="N301" s="19">
        <f t="shared" si="103"/>
        <v>9.5</v>
      </c>
      <c r="O301" s="11"/>
    </row>
    <row r="302" spans="1:15" x14ac:dyDescent="0.35">
      <c r="A302" s="1">
        <v>2035</v>
      </c>
      <c r="B302" s="1">
        <v>1</v>
      </c>
      <c r="C302" s="17">
        <v>88818.252999999997</v>
      </c>
      <c r="D302" s="7">
        <f t="shared" si="92"/>
        <v>0.74271765535067247</v>
      </c>
      <c r="E302" s="7" cm="1">
        <f t="array" ref="E302">TREND($E$102:$E$149,$J$102:$J$149,J302)</f>
        <v>0.25728234464932759</v>
      </c>
      <c r="F302" s="3"/>
      <c r="G302" s="2"/>
      <c r="H302" s="5">
        <f t="shared" si="86"/>
        <v>64798.999999999993</v>
      </c>
      <c r="I302" s="5">
        <f t="shared" si="87"/>
        <v>24019.253000000004</v>
      </c>
      <c r="J302">
        <v>301</v>
      </c>
      <c r="K302" s="12"/>
      <c r="L302" s="23">
        <f t="shared" si="50"/>
        <v>0.23257683711468999</v>
      </c>
      <c r="M302" s="19">
        <f t="shared" ref="M302:N302" si="104">M289+0.5</f>
        <v>8.5</v>
      </c>
      <c r="N302" s="19">
        <f t="shared" si="104"/>
        <v>9.5</v>
      </c>
      <c r="O302" s="11"/>
    </row>
    <row r="303" spans="1:15" x14ac:dyDescent="0.35">
      <c r="A303" s="1">
        <v>2035</v>
      </c>
      <c r="B303" s="1">
        <v>2</v>
      </c>
      <c r="C303" s="17">
        <v>88844.536000000007</v>
      </c>
      <c r="D303" s="7">
        <f t="shared" si="92"/>
        <v>0.74258832197466029</v>
      </c>
      <c r="E303" s="7" cm="1">
        <f t="array" ref="E303">TREND($E$102:$E$149,$J$102:$J$149,J303)</f>
        <v>0.25741167802533965</v>
      </c>
      <c r="F303" s="3"/>
      <c r="G303" s="2"/>
      <c r="H303" s="5">
        <f t="shared" si="86"/>
        <v>64702</v>
      </c>
      <c r="I303" s="5">
        <f t="shared" si="87"/>
        <v>24142.536000000007</v>
      </c>
      <c r="J303">
        <v>302</v>
      </c>
      <c r="K303" s="12"/>
      <c r="L303" s="23">
        <f t="shared" si="50"/>
        <v>0.23273266701499815</v>
      </c>
      <c r="M303" s="19">
        <f t="shared" ref="M303:N303" si="105">M290+0.5</f>
        <v>8.5</v>
      </c>
      <c r="N303" s="19">
        <f t="shared" si="105"/>
        <v>9.5</v>
      </c>
      <c r="O303" s="11"/>
    </row>
    <row r="304" spans="1:15" x14ac:dyDescent="0.35">
      <c r="A304" s="1">
        <v>2035</v>
      </c>
      <c r="B304" s="1">
        <v>3</v>
      </c>
      <c r="C304" s="17">
        <v>88868.294999999998</v>
      </c>
      <c r="D304" s="7">
        <f t="shared" si="92"/>
        <v>0.74245898859864834</v>
      </c>
      <c r="E304" s="7" cm="1">
        <f t="array" ref="E304">TREND($E$102:$E$149,$J$102:$J$149,J304)</f>
        <v>0.25754101140135166</v>
      </c>
      <c r="F304" s="3"/>
      <c r="G304" s="2"/>
      <c r="H304" s="5">
        <f t="shared" si="86"/>
        <v>64797</v>
      </c>
      <c r="I304" s="5">
        <f t="shared" si="87"/>
        <v>24071.294999999998</v>
      </c>
      <c r="J304">
        <v>303</v>
      </c>
      <c r="K304" s="12"/>
      <c r="L304" s="23">
        <f t="shared" si="50"/>
        <v>0.2329305492894769</v>
      </c>
      <c r="M304" s="19">
        <f t="shared" ref="M304:N304" si="106">M291+0.5</f>
        <v>8.5</v>
      </c>
      <c r="N304" s="19">
        <f t="shared" si="106"/>
        <v>9.5</v>
      </c>
      <c r="O304" s="11"/>
    </row>
    <row r="305" spans="1:15" x14ac:dyDescent="0.35">
      <c r="A305" s="1">
        <v>2035</v>
      </c>
      <c r="B305" s="1">
        <v>4</v>
      </c>
      <c r="C305" s="17">
        <v>88894.578999999998</v>
      </c>
      <c r="D305" s="7">
        <f t="shared" si="92"/>
        <v>0.74232965522263628</v>
      </c>
      <c r="E305" s="7" cm="1">
        <f t="array" ref="E305">TREND($E$102:$E$149,$J$102:$J$149,J305)</f>
        <v>0.25767034477736372</v>
      </c>
      <c r="F305" s="3"/>
      <c r="G305" s="2"/>
      <c r="H305" s="5">
        <f t="shared" si="86"/>
        <v>64839</v>
      </c>
      <c r="I305" s="5">
        <f t="shared" si="87"/>
        <v>24055.578999999998</v>
      </c>
      <c r="J305">
        <v>304</v>
      </c>
      <c r="K305" s="12"/>
      <c r="L305" s="23">
        <f t="shared" si="50"/>
        <v>0.23316006173798134</v>
      </c>
      <c r="M305" s="19">
        <f t="shared" ref="M305:N305" si="107">M292+0.5</f>
        <v>7.5</v>
      </c>
      <c r="N305" s="19">
        <f t="shared" si="107"/>
        <v>8.5</v>
      </c>
      <c r="O305" s="11"/>
    </row>
    <row r="306" spans="1:15" x14ac:dyDescent="0.35">
      <c r="A306" s="1">
        <v>2035</v>
      </c>
      <c r="B306" s="1">
        <v>5</v>
      </c>
      <c r="C306" s="17">
        <v>88920.021999999997</v>
      </c>
      <c r="D306" s="7">
        <f t="shared" si="92"/>
        <v>0.74220032184662421</v>
      </c>
      <c r="E306" s="7" cm="1">
        <f t="array" ref="E306">TREND($E$102:$E$149,$J$102:$J$149,J306)</f>
        <v>0.25779967815337579</v>
      </c>
      <c r="F306" s="3"/>
      <c r="G306" s="2"/>
      <c r="H306" s="5">
        <f t="shared" si="86"/>
        <v>64844.724803569479</v>
      </c>
      <c r="I306" s="5">
        <f t="shared" si="87"/>
        <v>24075.297196430518</v>
      </c>
      <c r="J306">
        <v>305</v>
      </c>
      <c r="K306" s="12"/>
      <c r="L306" s="23">
        <f t="shared" si="50"/>
        <v>0.23295424443335108</v>
      </c>
      <c r="M306" s="19">
        <f t="shared" ref="M306:N306" si="108">M293+0.5</f>
        <v>7.5</v>
      </c>
      <c r="N306" s="19">
        <f t="shared" si="108"/>
        <v>8.5</v>
      </c>
      <c r="O306" s="11"/>
    </row>
    <row r="307" spans="1:15" x14ac:dyDescent="0.35">
      <c r="A307" s="1">
        <v>2035</v>
      </c>
      <c r="B307" s="1">
        <v>6</v>
      </c>
      <c r="C307" s="17">
        <v>88946.306000000011</v>
      </c>
      <c r="D307" s="7">
        <f t="shared" si="92"/>
        <v>0.74207098847061226</v>
      </c>
      <c r="E307" s="7" cm="1">
        <f t="array" ref="E307">TREND($E$102:$E$149,$J$102:$J$149,J307)</f>
        <v>0.2579290115293878</v>
      </c>
      <c r="F307" s="3"/>
      <c r="G307" s="2"/>
      <c r="H307" s="5">
        <f t="shared" si="86"/>
        <v>64854.615830844974</v>
      </c>
      <c r="I307" s="5">
        <f t="shared" si="87"/>
        <v>24091.690169155037</v>
      </c>
      <c r="J307">
        <v>306</v>
      </c>
      <c r="K307" s="12"/>
      <c r="L307" s="23">
        <f t="shared" si="50"/>
        <v>0.233054634946911</v>
      </c>
      <c r="M307" s="19">
        <f t="shared" ref="M307:N307" si="109">M294+0.5</f>
        <v>7.5</v>
      </c>
      <c r="N307" s="19">
        <f t="shared" si="109"/>
        <v>8.5</v>
      </c>
      <c r="O307" s="11"/>
    </row>
    <row r="308" spans="1:15" x14ac:dyDescent="0.35">
      <c r="A308" s="1">
        <v>2035</v>
      </c>
      <c r="B308" s="1">
        <v>7</v>
      </c>
      <c r="C308" s="17">
        <v>88971.752999999997</v>
      </c>
      <c r="D308" s="7">
        <f t="shared" si="92"/>
        <v>0.74194165509460008</v>
      </c>
      <c r="E308" s="7" cm="1">
        <f t="array" ref="E308">TREND($E$102:$E$149,$J$102:$J$149,J308)</f>
        <v>0.25805834490539986</v>
      </c>
      <c r="F308" s="3"/>
      <c r="G308" s="2"/>
      <c r="H308" s="5">
        <f t="shared" si="86"/>
        <v>64863.383273708976</v>
      </c>
      <c r="I308" s="5">
        <f t="shared" si="87"/>
        <v>24108.369726291021</v>
      </c>
      <c r="J308">
        <v>307</v>
      </c>
      <c r="K308" s="12"/>
      <c r="L308" s="23">
        <f t="shared" si="50"/>
        <v>0.23308961962661826</v>
      </c>
      <c r="M308" s="19">
        <f t="shared" ref="M308:N308" si="110">M295+0.5</f>
        <v>9</v>
      </c>
      <c r="N308" s="19">
        <f t="shared" si="110"/>
        <v>10</v>
      </c>
      <c r="O308" s="11"/>
    </row>
    <row r="309" spans="1:15" x14ac:dyDescent="0.35">
      <c r="A309" s="1">
        <v>2035</v>
      </c>
      <c r="B309" s="1">
        <v>8</v>
      </c>
      <c r="C309" s="17">
        <v>88998.040000000008</v>
      </c>
      <c r="D309" s="7">
        <f t="shared" si="92"/>
        <v>0.74181232171858813</v>
      </c>
      <c r="E309" s="7" cm="1">
        <f t="array" ref="E309">TREND($E$102:$E$149,$J$102:$J$149,J309)</f>
        <v>0.25818767828141193</v>
      </c>
      <c r="F309" s="3"/>
      <c r="G309" s="2"/>
      <c r="H309" s="5">
        <f t="shared" si="86"/>
        <v>64872.785607655278</v>
      </c>
      <c r="I309" s="5">
        <f t="shared" si="87"/>
        <v>24125.25439234473</v>
      </c>
      <c r="J309">
        <v>308</v>
      </c>
      <c r="K309" s="12"/>
      <c r="L309" s="23">
        <f t="shared" si="50"/>
        <v>0.23322130133506028</v>
      </c>
      <c r="M309" s="19">
        <f t="shared" ref="M309:N309" si="111">M296+0.5</f>
        <v>9</v>
      </c>
      <c r="N309" s="19">
        <f t="shared" si="111"/>
        <v>10</v>
      </c>
      <c r="O309" s="11"/>
    </row>
    <row r="310" spans="1:15" x14ac:dyDescent="0.35">
      <c r="A310" s="1">
        <v>2035</v>
      </c>
      <c r="B310" s="1">
        <v>9</v>
      </c>
      <c r="C310" s="17">
        <v>89024.328000000009</v>
      </c>
      <c r="D310" s="7">
        <f t="shared" si="92"/>
        <v>0.74168298834257607</v>
      </c>
      <c r="E310" s="7" cm="1">
        <f t="array" ref="E310">TREND($E$102:$E$149,$J$102:$J$149,J310)</f>
        <v>0.25831701165742393</v>
      </c>
      <c r="F310" s="3"/>
      <c r="G310" s="2"/>
      <c r="H310" s="5">
        <f t="shared" si="86"/>
        <v>64882.181020713957</v>
      </c>
      <c r="I310" s="5">
        <f t="shared" si="87"/>
        <v>24142.146979286052</v>
      </c>
      <c r="J310">
        <v>309</v>
      </c>
      <c r="K310" s="12"/>
      <c r="L310" s="23">
        <f t="shared" si="50"/>
        <v>0.2333822955876613</v>
      </c>
      <c r="M310" s="19">
        <f t="shared" ref="M310:N310" si="112">M297+0.5</f>
        <v>9</v>
      </c>
      <c r="N310" s="19">
        <f t="shared" si="112"/>
        <v>10</v>
      </c>
      <c r="O310" s="11"/>
    </row>
    <row r="311" spans="1:15" x14ac:dyDescent="0.35">
      <c r="A311" s="1">
        <v>2035</v>
      </c>
      <c r="B311" s="1">
        <v>10</v>
      </c>
      <c r="C311" s="17">
        <v>89049.755000000005</v>
      </c>
      <c r="D311" s="7">
        <f t="shared" si="92"/>
        <v>0.741553654966564</v>
      </c>
      <c r="E311" s="7" cm="1">
        <f t="array" ref="E311">TREND($E$102:$E$149,$J$102:$J$149,J311)</f>
        <v>0.258446345033436</v>
      </c>
      <c r="F311" s="3"/>
      <c r="G311" s="2"/>
      <c r="H311" s="5">
        <f t="shared" si="86"/>
        <v>64890.469575253621</v>
      </c>
      <c r="I311" s="5">
        <f t="shared" si="87"/>
        <v>24159.285424746384</v>
      </c>
      <c r="J311">
        <v>310</v>
      </c>
      <c r="K311" s="12"/>
      <c r="L311" s="23">
        <f t="shared" si="50"/>
        <v>0.23319648719069999</v>
      </c>
      <c r="M311" s="19">
        <f t="shared" ref="M311:N311" si="113">M298+0.5</f>
        <v>9</v>
      </c>
      <c r="N311" s="19">
        <f t="shared" si="113"/>
        <v>10</v>
      </c>
      <c r="O311" s="11"/>
    </row>
    <row r="312" spans="1:15" x14ac:dyDescent="0.35">
      <c r="A312" s="1">
        <v>2035</v>
      </c>
      <c r="B312" s="1">
        <v>11</v>
      </c>
      <c r="C312" s="17">
        <v>89076.023000000001</v>
      </c>
      <c r="D312" s="7">
        <f t="shared" si="92"/>
        <v>0.74142432159055194</v>
      </c>
      <c r="E312" s="7" cm="1">
        <f t="array" ref="E312">TREND($E$102:$E$149,$J$102:$J$149,J312)</f>
        <v>0.25857567840944806</v>
      </c>
      <c r="F312" s="3"/>
      <c r="G312" s="2"/>
      <c r="H312" s="5">
        <f t="shared" si="86"/>
        <v>64899.392088296532</v>
      </c>
      <c r="I312" s="5">
        <f t="shared" si="87"/>
        <v>24176.630911703469</v>
      </c>
      <c r="J312">
        <v>311</v>
      </c>
      <c r="K312" s="12"/>
      <c r="L312" s="23">
        <f t="shared" si="50"/>
        <v>0.23370896521347892</v>
      </c>
      <c r="M312" s="19">
        <f t="shared" ref="M312:N312" si="114">M299+0.5</f>
        <v>9</v>
      </c>
      <c r="N312" s="19">
        <f t="shared" si="114"/>
        <v>10</v>
      </c>
      <c r="O312" s="11"/>
    </row>
    <row r="313" spans="1:15" x14ac:dyDescent="0.35">
      <c r="A313" s="1">
        <v>2035</v>
      </c>
      <c r="B313" s="1">
        <v>12</v>
      </c>
      <c r="C313" s="17">
        <v>89101.45</v>
      </c>
      <c r="D313" s="7">
        <f t="shared" si="92"/>
        <v>0.74129498821453987</v>
      </c>
      <c r="E313" s="7" cm="1">
        <f t="array" ref="E313">TREND($E$102:$E$149,$J$102:$J$149,J313)</f>
        <v>0.25870501178546007</v>
      </c>
      <c r="F313" s="3"/>
      <c r="G313" s="2"/>
      <c r="H313" s="5">
        <f t="shared" si="86"/>
        <v>64907.666677850189</v>
      </c>
      <c r="I313" s="5">
        <f t="shared" si="87"/>
        <v>24193.783322149808</v>
      </c>
      <c r="J313">
        <v>312</v>
      </c>
      <c r="K313" s="12"/>
      <c r="L313" s="23">
        <f t="shared" si="50"/>
        <v>0.23401432733363636</v>
      </c>
      <c r="M313" s="19">
        <f t="shared" ref="M313:N313" si="115">M300+0.5</f>
        <v>9</v>
      </c>
      <c r="N313" s="19">
        <f t="shared" si="115"/>
        <v>10</v>
      </c>
      <c r="O313" s="11"/>
    </row>
    <row r="314" spans="1:15" x14ac:dyDescent="0.35">
      <c r="A314" s="1">
        <v>2036</v>
      </c>
      <c r="B314" s="1">
        <v>1</v>
      </c>
      <c r="C314" s="17">
        <v>89127.668000000005</v>
      </c>
      <c r="D314" s="7">
        <f t="shared" si="92"/>
        <v>0.74116565483852792</v>
      </c>
      <c r="E314" s="7" cm="1">
        <f t="array" ref="E314">TREND($E$102:$E$149,$J$102:$J$149,J314)</f>
        <v>0.25883434516147213</v>
      </c>
      <c r="F314" s="3"/>
      <c r="G314" s="2"/>
      <c r="H314" s="5">
        <f t="shared" si="86"/>
        <v>64808.999999999993</v>
      </c>
      <c r="I314" s="5">
        <f t="shared" si="87"/>
        <v>24318.668000000012</v>
      </c>
      <c r="J314">
        <v>313</v>
      </c>
      <c r="K314" s="12"/>
      <c r="L314" s="23">
        <f t="shared" si="50"/>
        <v>0.23257683711468999</v>
      </c>
      <c r="M314" s="19">
        <f t="shared" ref="M314:N314" si="116">M301+0.5</f>
        <v>9</v>
      </c>
      <c r="N314" s="19">
        <f t="shared" si="116"/>
        <v>10</v>
      </c>
      <c r="O314" s="11"/>
    </row>
    <row r="315" spans="1:15" x14ac:dyDescent="0.35">
      <c r="A315" s="1">
        <v>2036</v>
      </c>
      <c r="B315" s="1">
        <v>2</v>
      </c>
      <c r="C315" s="17">
        <v>89153.885000000009</v>
      </c>
      <c r="D315" s="7">
        <f t="shared" si="92"/>
        <v>0.74103632146251586</v>
      </c>
      <c r="E315" s="7" cm="1">
        <f t="array" ref="E315">TREND($E$102:$E$149,$J$102:$J$149,J315)</f>
        <v>0.25896367853748414</v>
      </c>
      <c r="F315" s="3"/>
      <c r="G315" s="2"/>
      <c r="H315" s="5">
        <f t="shared" si="86"/>
        <v>64712</v>
      </c>
      <c r="I315" s="5">
        <f t="shared" si="87"/>
        <v>24441.885000000009</v>
      </c>
      <c r="J315">
        <v>314</v>
      </c>
      <c r="K315" s="12"/>
      <c r="L315" s="23">
        <f t="shared" ref="L315:L378" si="117">L303</f>
        <v>0.23273266701499815</v>
      </c>
      <c r="M315" s="19">
        <f t="shared" ref="M315:N315" si="118">M302+0.5</f>
        <v>9</v>
      </c>
      <c r="N315" s="19">
        <f t="shared" si="118"/>
        <v>10</v>
      </c>
      <c r="O315" s="11"/>
    </row>
    <row r="316" spans="1:15" x14ac:dyDescent="0.35">
      <c r="A316" s="1">
        <v>2036</v>
      </c>
      <c r="B316" s="1">
        <v>3</v>
      </c>
      <c r="C316" s="17">
        <v>89178.419000000009</v>
      </c>
      <c r="D316" s="7">
        <f t="shared" si="92"/>
        <v>0.74090698808650379</v>
      </c>
      <c r="E316" s="7" cm="1">
        <f t="array" ref="E316">TREND($E$102:$E$149,$J$102:$J$149,J316)</f>
        <v>0.25909301191349621</v>
      </c>
      <c r="F316" s="3"/>
      <c r="G316" s="2"/>
      <c r="H316" s="5">
        <f t="shared" si="86"/>
        <v>64807</v>
      </c>
      <c r="I316" s="5">
        <f t="shared" si="87"/>
        <v>24371.419000000009</v>
      </c>
      <c r="J316">
        <v>315</v>
      </c>
      <c r="K316" s="12"/>
      <c r="L316" s="23">
        <f t="shared" si="117"/>
        <v>0.2329305492894769</v>
      </c>
      <c r="M316" s="19">
        <f t="shared" ref="M316:N316" si="119">M303+0.5</f>
        <v>9</v>
      </c>
      <c r="N316" s="19">
        <f t="shared" si="119"/>
        <v>10</v>
      </c>
      <c r="O316" s="11"/>
    </row>
    <row r="317" spans="1:15" x14ac:dyDescent="0.35">
      <c r="A317" s="1">
        <v>2036</v>
      </c>
      <c r="B317" s="1">
        <v>4</v>
      </c>
      <c r="C317" s="17">
        <v>89204.715000000011</v>
      </c>
      <c r="D317" s="7">
        <f t="shared" si="92"/>
        <v>0.74077765471049173</v>
      </c>
      <c r="E317" s="7" cm="1">
        <f t="array" ref="E317">TREND($E$102:$E$149,$J$102:$J$149,J317)</f>
        <v>0.25922234528950827</v>
      </c>
      <c r="F317" s="3"/>
      <c r="G317" s="2"/>
      <c r="H317" s="5">
        <f t="shared" si="86"/>
        <v>64849</v>
      </c>
      <c r="I317" s="5">
        <f t="shared" si="87"/>
        <v>24355.715000000011</v>
      </c>
      <c r="J317">
        <v>316</v>
      </c>
      <c r="K317" s="12"/>
      <c r="L317" s="23">
        <f t="shared" si="117"/>
        <v>0.23316006173798134</v>
      </c>
      <c r="M317" s="19">
        <f t="shared" ref="M317:N317" si="120">M304+0.5</f>
        <v>9</v>
      </c>
      <c r="N317" s="19">
        <f t="shared" si="120"/>
        <v>10</v>
      </c>
      <c r="O317" s="11"/>
    </row>
    <row r="318" spans="1:15" x14ac:dyDescent="0.35">
      <c r="A318" s="1">
        <v>2036</v>
      </c>
      <c r="B318" s="1">
        <v>5</v>
      </c>
      <c r="C318" s="17">
        <v>89230.169000000009</v>
      </c>
      <c r="D318" s="7">
        <f t="shared" si="92"/>
        <v>0.74064832133447966</v>
      </c>
      <c r="E318" s="7" cm="1">
        <f t="array" ref="E318">TREND($E$102:$E$149,$J$102:$J$149,J318)</f>
        <v>0.25935167866552028</v>
      </c>
      <c r="F318" s="3"/>
      <c r="G318" s="2"/>
      <c r="H318" s="5">
        <f t="shared" si="86"/>
        <v>64854.724803569479</v>
      </c>
      <c r="I318" s="5">
        <f t="shared" si="87"/>
        <v>24375.44419643053</v>
      </c>
      <c r="J318">
        <v>317</v>
      </c>
      <c r="K318" s="12"/>
      <c r="L318" s="23">
        <f t="shared" si="117"/>
        <v>0.23295424443335108</v>
      </c>
      <c r="M318" s="19">
        <f t="shared" ref="M318:N318" si="121">M305+0.5</f>
        <v>8</v>
      </c>
      <c r="N318" s="19">
        <f t="shared" si="121"/>
        <v>9</v>
      </c>
      <c r="O318" s="11"/>
    </row>
    <row r="319" spans="1:15" x14ac:dyDescent="0.35">
      <c r="A319" s="1">
        <v>2036</v>
      </c>
      <c r="B319" s="1">
        <v>6</v>
      </c>
      <c r="C319" s="17">
        <v>89256.465000000011</v>
      </c>
      <c r="D319" s="7">
        <f t="shared" si="92"/>
        <v>0.74051898795846771</v>
      </c>
      <c r="E319" s="7" cm="1">
        <f t="array" ref="E319">TREND($E$102:$E$149,$J$102:$J$149,J319)</f>
        <v>0.25948101204153234</v>
      </c>
      <c r="F319" s="3"/>
      <c r="G319" s="2"/>
      <c r="H319" s="5">
        <f t="shared" si="86"/>
        <v>64864.615830844974</v>
      </c>
      <c r="I319" s="5">
        <f t="shared" si="87"/>
        <v>24391.849169155037</v>
      </c>
      <c r="J319">
        <v>318</v>
      </c>
      <c r="K319" s="12"/>
      <c r="L319" s="23">
        <f t="shared" si="117"/>
        <v>0.233054634946911</v>
      </c>
      <c r="M319" s="19">
        <f t="shared" ref="M319:N319" si="122">M306+0.5</f>
        <v>8</v>
      </c>
      <c r="N319" s="19">
        <f t="shared" si="122"/>
        <v>9</v>
      </c>
      <c r="O319" s="11"/>
    </row>
    <row r="320" spans="1:15" x14ac:dyDescent="0.35">
      <c r="A320" s="1">
        <v>2036</v>
      </c>
      <c r="B320" s="1">
        <v>7</v>
      </c>
      <c r="C320" s="17">
        <v>89281.921000000002</v>
      </c>
      <c r="D320" s="7">
        <f t="shared" si="92"/>
        <v>0.74038965458245554</v>
      </c>
      <c r="E320" s="7" cm="1">
        <f t="array" ref="E320">TREND($E$102:$E$149,$J$102:$J$149,J320)</f>
        <v>0.25961034541754441</v>
      </c>
      <c r="F320" s="3"/>
      <c r="G320" s="2"/>
      <c r="H320" s="5">
        <f t="shared" si="86"/>
        <v>64873.383273708976</v>
      </c>
      <c r="I320" s="5">
        <f t="shared" si="87"/>
        <v>24408.537726291026</v>
      </c>
      <c r="J320">
        <v>319</v>
      </c>
      <c r="K320" s="12"/>
      <c r="L320" s="23">
        <f t="shared" si="117"/>
        <v>0.23308961962661826</v>
      </c>
      <c r="M320" s="19">
        <f t="shared" ref="M320:N320" si="123">M307+0.5</f>
        <v>8</v>
      </c>
      <c r="N320" s="19">
        <f t="shared" si="123"/>
        <v>9</v>
      </c>
      <c r="O320" s="11"/>
    </row>
    <row r="321" spans="1:15" x14ac:dyDescent="0.35">
      <c r="A321" s="1">
        <v>2036</v>
      </c>
      <c r="B321" s="1">
        <v>8</v>
      </c>
      <c r="C321" s="17">
        <v>89308.218000000008</v>
      </c>
      <c r="D321" s="7">
        <f t="shared" si="92"/>
        <v>0.74026032120644358</v>
      </c>
      <c r="E321" s="7" cm="1">
        <f t="array" ref="E321">TREND($E$102:$E$149,$J$102:$J$149,J321)</f>
        <v>0.25973967879355642</v>
      </c>
      <c r="F321" s="3"/>
      <c r="G321" s="2"/>
      <c r="H321" s="5">
        <f t="shared" si="86"/>
        <v>64882.785607655278</v>
      </c>
      <c r="I321" s="5">
        <f t="shared" si="87"/>
        <v>24425.43239234473</v>
      </c>
      <c r="J321">
        <v>320</v>
      </c>
      <c r="K321" s="12"/>
      <c r="L321" s="23">
        <f t="shared" si="117"/>
        <v>0.23322130133506028</v>
      </c>
      <c r="M321" s="19">
        <f t="shared" ref="M321:N321" si="124">M308+0.5</f>
        <v>9.5</v>
      </c>
      <c r="N321" s="19">
        <f t="shared" si="124"/>
        <v>10.5</v>
      </c>
      <c r="O321" s="11"/>
    </row>
    <row r="322" spans="1:15" x14ac:dyDescent="0.35">
      <c r="A322" s="1">
        <v>2036</v>
      </c>
      <c r="B322" s="1">
        <v>9</v>
      </c>
      <c r="C322" s="17">
        <v>89334.51400000001</v>
      </c>
      <c r="D322" s="7">
        <f t="shared" si="92"/>
        <v>0.74013098783043152</v>
      </c>
      <c r="E322" s="7" cm="1">
        <f t="array" ref="E322">TREND($E$102:$E$149,$J$102:$J$149,J322)</f>
        <v>0.25986901216956848</v>
      </c>
      <c r="F322" s="3"/>
      <c r="G322" s="2"/>
      <c r="H322" s="5">
        <f t="shared" si="86"/>
        <v>64892.181020713957</v>
      </c>
      <c r="I322" s="5">
        <f t="shared" si="87"/>
        <v>24442.332979286053</v>
      </c>
      <c r="J322">
        <v>321</v>
      </c>
      <c r="K322" s="12"/>
      <c r="L322" s="23">
        <f t="shared" si="117"/>
        <v>0.2333822955876613</v>
      </c>
      <c r="M322" s="19">
        <f t="shared" ref="M322:N322" si="125">M309+0.5</f>
        <v>9.5</v>
      </c>
      <c r="N322" s="19">
        <f t="shared" si="125"/>
        <v>10.5</v>
      </c>
      <c r="O322" s="11"/>
    </row>
    <row r="323" spans="1:15" x14ac:dyDescent="0.35">
      <c r="A323" s="1">
        <v>2036</v>
      </c>
      <c r="B323" s="1">
        <v>10</v>
      </c>
      <c r="C323" s="17">
        <v>89359.997000000003</v>
      </c>
      <c r="D323" s="7">
        <f t="shared" si="92"/>
        <v>0.74000165445441946</v>
      </c>
      <c r="E323" s="7" cm="1">
        <f t="array" ref="E323">TREND($E$102:$E$149,$J$102:$J$149,J323)</f>
        <v>0.25999834554558054</v>
      </c>
      <c r="F323" s="3"/>
      <c r="G323" s="2"/>
      <c r="H323" s="5">
        <f t="shared" si="86"/>
        <v>64900.469575253621</v>
      </c>
      <c r="I323" s="5">
        <f t="shared" si="87"/>
        <v>24459.527424746382</v>
      </c>
      <c r="J323">
        <v>322</v>
      </c>
      <c r="K323" s="12"/>
      <c r="L323" s="23">
        <f t="shared" si="117"/>
        <v>0.23319648719069999</v>
      </c>
      <c r="M323" s="19">
        <f t="shared" ref="M323:N323" si="126">M310+0.5</f>
        <v>9.5</v>
      </c>
      <c r="N323" s="19">
        <f t="shared" si="126"/>
        <v>10.5</v>
      </c>
      <c r="O323" s="11"/>
    </row>
    <row r="324" spans="1:15" x14ac:dyDescent="0.35">
      <c r="A324" s="1">
        <v>2036</v>
      </c>
      <c r="B324" s="1">
        <v>11</v>
      </c>
      <c r="C324" s="17">
        <v>89386.321000000011</v>
      </c>
      <c r="D324" s="7">
        <f t="shared" si="92"/>
        <v>0.7398723210784075</v>
      </c>
      <c r="E324" s="7" cm="1">
        <f t="array" ref="E324">TREND($E$102:$E$149,$J$102:$J$149,J324)</f>
        <v>0.26012767892159255</v>
      </c>
      <c r="F324" s="3"/>
      <c r="G324" s="2"/>
      <c r="H324" s="5">
        <f t="shared" si="86"/>
        <v>64909.392088296532</v>
      </c>
      <c r="I324" s="5">
        <f t="shared" si="87"/>
        <v>24476.928911703479</v>
      </c>
      <c r="J324">
        <v>323</v>
      </c>
      <c r="K324" s="12"/>
      <c r="L324" s="23">
        <f t="shared" si="117"/>
        <v>0.23370896521347892</v>
      </c>
      <c r="M324" s="19">
        <f t="shared" ref="M324:N324" si="127">M311+0.5</f>
        <v>9.5</v>
      </c>
      <c r="N324" s="19">
        <f t="shared" si="127"/>
        <v>10.5</v>
      </c>
      <c r="O324" s="11"/>
    </row>
    <row r="325" spans="1:15" x14ac:dyDescent="0.35">
      <c r="A325" s="1">
        <v>2036</v>
      </c>
      <c r="B325" s="1">
        <v>12</v>
      </c>
      <c r="C325" s="17">
        <v>89411.804000000004</v>
      </c>
      <c r="D325" s="7">
        <f t="shared" si="92"/>
        <v>0.73974298770239533</v>
      </c>
      <c r="E325" s="7" cm="1">
        <f t="array" ref="E325">TREND($E$102:$E$149,$J$102:$J$149,J325)</f>
        <v>0.26025701229760462</v>
      </c>
      <c r="F325" s="3"/>
      <c r="G325" s="2"/>
      <c r="H325" s="5">
        <f t="shared" si="86"/>
        <v>64917.666677850189</v>
      </c>
      <c r="I325" s="5">
        <f t="shared" si="87"/>
        <v>24494.137322149814</v>
      </c>
      <c r="J325">
        <v>324</v>
      </c>
      <c r="K325" s="12"/>
      <c r="L325" s="23">
        <f t="shared" si="117"/>
        <v>0.23401432733363636</v>
      </c>
      <c r="M325" s="19">
        <f t="shared" ref="M325:N325" si="128">M312+0.5</f>
        <v>9.5</v>
      </c>
      <c r="N325" s="19">
        <f t="shared" si="128"/>
        <v>10.5</v>
      </c>
      <c r="O325" s="11"/>
    </row>
    <row r="326" spans="1:15" x14ac:dyDescent="0.35">
      <c r="A326" s="1">
        <v>2037</v>
      </c>
      <c r="B326" s="1">
        <v>1</v>
      </c>
      <c r="C326" s="17">
        <v>89438.06</v>
      </c>
      <c r="D326" s="7">
        <f t="shared" si="92"/>
        <v>0.73961365432638337</v>
      </c>
      <c r="E326" s="7" cm="1">
        <f t="array" ref="E326">TREND($E$102:$E$149,$J$102:$J$149,J326)</f>
        <v>0.26038634567361663</v>
      </c>
      <c r="F326" s="3"/>
      <c r="G326" s="2"/>
      <c r="H326" s="5">
        <f t="shared" si="86"/>
        <v>64818.999999999993</v>
      </c>
      <c r="I326" s="5">
        <f t="shared" si="87"/>
        <v>24619.060000000005</v>
      </c>
      <c r="J326">
        <v>325</v>
      </c>
      <c r="K326" s="12"/>
      <c r="L326" s="23">
        <f t="shared" si="117"/>
        <v>0.23257683711468999</v>
      </c>
      <c r="M326" s="19">
        <f t="shared" ref="M326:N326" si="129">M313+0.5</f>
        <v>9.5</v>
      </c>
      <c r="N326" s="19">
        <f t="shared" si="129"/>
        <v>10.5</v>
      </c>
      <c r="O326" s="11"/>
    </row>
    <row r="327" spans="1:15" x14ac:dyDescent="0.35">
      <c r="A327" s="1">
        <v>2037</v>
      </c>
      <c r="B327" s="1">
        <v>2</v>
      </c>
      <c r="C327" s="17">
        <v>89464.316000000006</v>
      </c>
      <c r="D327" s="7">
        <f t="shared" si="92"/>
        <v>0.73948432095037131</v>
      </c>
      <c r="E327" s="7" cm="1">
        <f t="array" ref="E327">TREND($E$102:$E$149,$J$102:$J$149,J327)</f>
        <v>0.26051567904962869</v>
      </c>
      <c r="F327" s="3"/>
      <c r="G327" s="2"/>
      <c r="H327" s="5">
        <f t="shared" si="86"/>
        <v>64722</v>
      </c>
      <c r="I327" s="5">
        <f t="shared" si="87"/>
        <v>24742.316000000006</v>
      </c>
      <c r="J327">
        <v>326</v>
      </c>
      <c r="K327" s="12"/>
      <c r="L327" s="23">
        <f t="shared" si="117"/>
        <v>0.23273266701499815</v>
      </c>
      <c r="M327" s="19">
        <f t="shared" ref="M327:N327" si="130">M314+0.5</f>
        <v>9.5</v>
      </c>
      <c r="N327" s="19">
        <f t="shared" si="130"/>
        <v>10.5</v>
      </c>
      <c r="O327" s="11"/>
    </row>
    <row r="328" spans="1:15" x14ac:dyDescent="0.35">
      <c r="A328" s="1">
        <v>2037</v>
      </c>
      <c r="B328" s="1">
        <v>3</v>
      </c>
      <c r="C328" s="17">
        <v>89488.04800000001</v>
      </c>
      <c r="D328" s="7">
        <f t="shared" si="92"/>
        <v>0.73935498757435925</v>
      </c>
      <c r="E328" s="7" cm="1">
        <f t="array" ref="E328">TREND($E$102:$E$149,$J$102:$J$149,J328)</f>
        <v>0.26064501242564075</v>
      </c>
      <c r="F328" s="3"/>
      <c r="G328" s="2"/>
      <c r="H328" s="5">
        <f t="shared" si="86"/>
        <v>64817</v>
      </c>
      <c r="I328" s="5">
        <f t="shared" si="87"/>
        <v>24671.04800000001</v>
      </c>
      <c r="J328">
        <v>327</v>
      </c>
      <c r="K328" s="12"/>
      <c r="L328" s="23">
        <f t="shared" si="117"/>
        <v>0.2329305492894769</v>
      </c>
      <c r="M328" s="19">
        <f t="shared" ref="M328:N328" si="131">M315+0.5</f>
        <v>9.5</v>
      </c>
      <c r="N328" s="19">
        <f t="shared" si="131"/>
        <v>10.5</v>
      </c>
      <c r="O328" s="11"/>
    </row>
    <row r="329" spans="1:15" x14ac:dyDescent="0.35">
      <c r="A329" s="1">
        <v>2037</v>
      </c>
      <c r="B329" s="1">
        <v>4</v>
      </c>
      <c r="C329" s="17">
        <v>89514.284</v>
      </c>
      <c r="D329" s="7">
        <f t="shared" si="92"/>
        <v>0.73922565419834718</v>
      </c>
      <c r="E329" s="7" cm="1">
        <f t="array" ref="E329">TREND($E$102:$E$149,$J$102:$J$149,J329)</f>
        <v>0.26077434580165282</v>
      </c>
      <c r="F329" s="3"/>
      <c r="G329" s="2"/>
      <c r="H329" s="5">
        <f t="shared" si="86"/>
        <v>64859</v>
      </c>
      <c r="I329" s="5">
        <f t="shared" si="87"/>
        <v>24655.284</v>
      </c>
      <c r="J329">
        <v>328</v>
      </c>
      <c r="K329" s="12"/>
      <c r="L329" s="23">
        <f t="shared" si="117"/>
        <v>0.23316006173798134</v>
      </c>
      <c r="M329" s="19">
        <f t="shared" ref="M329:N329" si="132">M316+0.5</f>
        <v>9.5</v>
      </c>
      <c r="N329" s="19">
        <f t="shared" si="132"/>
        <v>10.5</v>
      </c>
      <c r="O329" s="11"/>
    </row>
    <row r="330" spans="1:15" x14ac:dyDescent="0.35">
      <c r="A330" s="1">
        <v>2037</v>
      </c>
      <c r="B330" s="1">
        <v>5</v>
      </c>
      <c r="C330" s="17">
        <v>89539.679000000004</v>
      </c>
      <c r="D330" s="7">
        <f t="shared" si="92"/>
        <v>0.73909632082233512</v>
      </c>
      <c r="E330" s="7" cm="1">
        <f t="array" ref="E330">TREND($E$102:$E$149,$J$102:$J$149,J330)</f>
        <v>0.26090367917766483</v>
      </c>
      <c r="F330" s="3"/>
      <c r="G330" s="2"/>
      <c r="H330" s="5">
        <f t="shared" si="86"/>
        <v>64864.724803569479</v>
      </c>
      <c r="I330" s="5">
        <f t="shared" si="87"/>
        <v>24674.954196430524</v>
      </c>
      <c r="J330">
        <v>329</v>
      </c>
      <c r="K330" s="12"/>
      <c r="L330" s="23">
        <f t="shared" si="117"/>
        <v>0.23295424443335108</v>
      </c>
      <c r="M330" s="19">
        <f t="shared" ref="M330:N330" si="133">M317+0.5</f>
        <v>9.5</v>
      </c>
      <c r="N330" s="19">
        <f t="shared" si="133"/>
        <v>10.5</v>
      </c>
      <c r="O330" s="11"/>
    </row>
    <row r="331" spans="1:15" x14ac:dyDescent="0.35">
      <c r="A331" s="1">
        <v>2037</v>
      </c>
      <c r="B331" s="1">
        <v>6</v>
      </c>
      <c r="C331" s="17">
        <v>89565.915000000008</v>
      </c>
      <c r="D331" s="7">
        <f t="shared" si="92"/>
        <v>0.73896698744632316</v>
      </c>
      <c r="E331" s="7" cm="1">
        <f t="array" ref="E331">TREND($E$102:$E$149,$J$102:$J$149,J331)</f>
        <v>0.26103301255367689</v>
      </c>
      <c r="F331" s="3"/>
      <c r="G331" s="2"/>
      <c r="H331" s="5">
        <f t="shared" si="86"/>
        <v>64874.615830844974</v>
      </c>
      <c r="I331" s="5">
        <f t="shared" si="87"/>
        <v>24691.299169155034</v>
      </c>
      <c r="J331">
        <v>330</v>
      </c>
      <c r="K331" s="12"/>
      <c r="L331" s="23">
        <f t="shared" si="117"/>
        <v>0.233054634946911</v>
      </c>
      <c r="M331" s="19">
        <f t="shared" ref="M331:N331" si="134">M318+0.5</f>
        <v>8.5</v>
      </c>
      <c r="N331" s="19">
        <f t="shared" si="134"/>
        <v>9.5</v>
      </c>
      <c r="O331" s="11"/>
    </row>
    <row r="332" spans="1:15" x14ac:dyDescent="0.35">
      <c r="A332" s="1">
        <v>2037</v>
      </c>
      <c r="B332" s="1">
        <v>7</v>
      </c>
      <c r="C332" s="17">
        <v>89591.331000000006</v>
      </c>
      <c r="D332" s="7">
        <f t="shared" si="92"/>
        <v>0.7388376540703111</v>
      </c>
      <c r="E332" s="7" cm="1">
        <f t="array" ref="E332">TREND($E$102:$E$149,$J$102:$J$149,J332)</f>
        <v>0.2611623459296889</v>
      </c>
      <c r="F332" s="3"/>
      <c r="G332" s="2"/>
      <c r="H332" s="5">
        <f t="shared" si="86"/>
        <v>64883.383273708976</v>
      </c>
      <c r="I332" s="5">
        <f t="shared" si="87"/>
        <v>24707.94772629103</v>
      </c>
      <c r="J332">
        <v>331</v>
      </c>
      <c r="K332" s="12"/>
      <c r="L332" s="23">
        <f t="shared" si="117"/>
        <v>0.23308961962661826</v>
      </c>
      <c r="M332" s="19">
        <f t="shared" ref="M332:N332" si="135">M319+0.5</f>
        <v>8.5</v>
      </c>
      <c r="N332" s="19">
        <f t="shared" si="135"/>
        <v>9.5</v>
      </c>
      <c r="O332" s="11"/>
    </row>
    <row r="333" spans="1:15" x14ac:dyDescent="0.35">
      <c r="A333" s="1">
        <v>2037</v>
      </c>
      <c r="B333" s="1">
        <v>8</v>
      </c>
      <c r="C333" s="17">
        <v>89617.588000000003</v>
      </c>
      <c r="D333" s="7">
        <f t="shared" si="92"/>
        <v>0.73870832069429904</v>
      </c>
      <c r="E333" s="7" cm="1">
        <f t="array" ref="E333">TREND($E$102:$E$149,$J$102:$J$149,J333)</f>
        <v>0.26129167930570096</v>
      </c>
      <c r="F333" s="3"/>
      <c r="G333" s="2"/>
      <c r="H333" s="5">
        <f t="shared" si="86"/>
        <v>64892.785607655278</v>
      </c>
      <c r="I333" s="5">
        <f t="shared" si="87"/>
        <v>24724.802392344725</v>
      </c>
      <c r="J333">
        <v>332</v>
      </c>
      <c r="K333" s="12"/>
      <c r="L333" s="23">
        <f t="shared" si="117"/>
        <v>0.23322130133506028</v>
      </c>
      <c r="M333" s="19">
        <f t="shared" ref="M333:N333" si="136">M320+0.5</f>
        <v>8.5</v>
      </c>
      <c r="N333" s="19">
        <f t="shared" si="136"/>
        <v>9.5</v>
      </c>
      <c r="O333" s="11"/>
    </row>
    <row r="334" spans="1:15" x14ac:dyDescent="0.35">
      <c r="A334" s="1">
        <v>2037</v>
      </c>
      <c r="B334" s="1">
        <v>9</v>
      </c>
      <c r="C334" s="17">
        <v>89643.845000000001</v>
      </c>
      <c r="D334" s="7">
        <f t="shared" si="92"/>
        <v>0.73857898731828697</v>
      </c>
      <c r="E334" s="7" cm="1">
        <f t="array" ref="E334">TREND($E$102:$E$149,$J$102:$J$149,J334)</f>
        <v>0.26142101268171303</v>
      </c>
      <c r="F334" s="3"/>
      <c r="G334" s="2"/>
      <c r="H334" s="5">
        <f t="shared" si="86"/>
        <v>64902.181020713957</v>
      </c>
      <c r="I334" s="5">
        <f t="shared" si="87"/>
        <v>24741.663979286044</v>
      </c>
      <c r="J334">
        <v>333</v>
      </c>
      <c r="K334" s="12"/>
      <c r="L334" s="23">
        <f t="shared" si="117"/>
        <v>0.2333822955876613</v>
      </c>
      <c r="M334" s="19">
        <f t="shared" ref="M334:N334" si="137">M321+0.5</f>
        <v>10</v>
      </c>
      <c r="N334" s="19">
        <f t="shared" si="137"/>
        <v>11</v>
      </c>
      <c r="O334" s="11"/>
    </row>
    <row r="335" spans="1:15" x14ac:dyDescent="0.35">
      <c r="A335" s="1">
        <v>2037</v>
      </c>
      <c r="B335" s="1">
        <v>10</v>
      </c>
      <c r="C335" s="17">
        <v>89669.288</v>
      </c>
      <c r="D335" s="7">
        <f t="shared" si="92"/>
        <v>0.73844965394227491</v>
      </c>
      <c r="E335" s="7" cm="1">
        <f t="array" ref="E335">TREND($E$102:$E$149,$J$102:$J$149,J335)</f>
        <v>0.26155034605772504</v>
      </c>
      <c r="F335" s="3"/>
      <c r="G335" s="2"/>
      <c r="H335" s="5">
        <f t="shared" si="86"/>
        <v>64910.469575253621</v>
      </c>
      <c r="I335" s="5">
        <f t="shared" si="87"/>
        <v>24758.81842474638</v>
      </c>
      <c r="J335">
        <v>334</v>
      </c>
      <c r="K335" s="12"/>
      <c r="L335" s="23">
        <f t="shared" si="117"/>
        <v>0.23319648719069999</v>
      </c>
      <c r="M335" s="19">
        <f t="shared" ref="M335:N335" si="138">M322+0.5</f>
        <v>10</v>
      </c>
      <c r="N335" s="19">
        <f t="shared" si="138"/>
        <v>11</v>
      </c>
      <c r="O335" s="11"/>
    </row>
    <row r="336" spans="1:15" x14ac:dyDescent="0.35">
      <c r="A336" s="1">
        <v>2037</v>
      </c>
      <c r="B336" s="1">
        <v>11</v>
      </c>
      <c r="C336" s="17">
        <v>89695.573000000004</v>
      </c>
      <c r="D336" s="7">
        <f t="shared" si="92"/>
        <v>0.73832032056626296</v>
      </c>
      <c r="E336" s="7" cm="1">
        <f t="array" ref="E336">TREND($E$102:$E$149,$J$102:$J$149,J336)</f>
        <v>0.2616796794337371</v>
      </c>
      <c r="F336" s="3"/>
      <c r="G336" s="2"/>
      <c r="H336" s="5">
        <f t="shared" si="86"/>
        <v>64919.392088296532</v>
      </c>
      <c r="I336" s="5">
        <f t="shared" si="87"/>
        <v>24776.180911703472</v>
      </c>
      <c r="J336">
        <v>335</v>
      </c>
      <c r="K336" s="12"/>
      <c r="L336" s="23">
        <f t="shared" si="117"/>
        <v>0.23370896521347892</v>
      </c>
      <c r="M336" s="19">
        <f t="shared" ref="M336:N336" si="139">M323+0.5</f>
        <v>10</v>
      </c>
      <c r="N336" s="19">
        <f t="shared" si="139"/>
        <v>11</v>
      </c>
      <c r="O336" s="11"/>
    </row>
    <row r="337" spans="1:15" x14ac:dyDescent="0.35">
      <c r="A337" s="1">
        <v>2037</v>
      </c>
      <c r="B337" s="1">
        <v>12</v>
      </c>
      <c r="C337" s="17">
        <v>89721.016000000003</v>
      </c>
      <c r="D337" s="7">
        <f t="shared" si="92"/>
        <v>0.73819098719025078</v>
      </c>
      <c r="E337" s="7" cm="1">
        <f t="array" ref="E337">TREND($E$102:$E$149,$J$102:$J$149,J337)</f>
        <v>0.26180901280974916</v>
      </c>
      <c r="F337" s="3"/>
      <c r="G337" s="2"/>
      <c r="H337" s="5">
        <f t="shared" si="86"/>
        <v>64927.666677850189</v>
      </c>
      <c r="I337" s="5">
        <f t="shared" si="87"/>
        <v>24793.349322149814</v>
      </c>
      <c r="J337">
        <v>336</v>
      </c>
      <c r="K337" s="12"/>
      <c r="L337" s="23">
        <f t="shared" si="117"/>
        <v>0.23401432733363636</v>
      </c>
      <c r="M337" s="19">
        <f t="shared" ref="M337:N337" si="140">M324+0.5</f>
        <v>10</v>
      </c>
      <c r="N337" s="19">
        <f t="shared" si="140"/>
        <v>11</v>
      </c>
      <c r="O337" s="11"/>
    </row>
    <row r="338" spans="1:15" x14ac:dyDescent="0.35">
      <c r="A338" s="1">
        <v>2038</v>
      </c>
      <c r="B338" s="1">
        <v>1</v>
      </c>
      <c r="C338" s="17">
        <v>89747.296000000002</v>
      </c>
      <c r="D338" s="7">
        <f t="shared" si="92"/>
        <v>0.73806165381423883</v>
      </c>
      <c r="E338" s="7" cm="1">
        <f t="array" ref="E338">TREND($E$102:$E$149,$J$102:$J$149,J338)</f>
        <v>0.26193834618576117</v>
      </c>
      <c r="F338" s="3"/>
      <c r="G338" s="2"/>
      <c r="H338" s="5">
        <f t="shared" si="86"/>
        <v>64828.999999999993</v>
      </c>
      <c r="I338" s="5">
        <f t="shared" si="87"/>
        <v>24918.296000000009</v>
      </c>
      <c r="J338">
        <v>337</v>
      </c>
      <c r="K338" s="12"/>
      <c r="L338" s="23">
        <f t="shared" si="117"/>
        <v>0.23257683711468999</v>
      </c>
      <c r="M338" s="19">
        <f>M325</f>
        <v>9.5</v>
      </c>
      <c r="N338" s="19">
        <f>N325</f>
        <v>10.5</v>
      </c>
      <c r="O338" s="11"/>
    </row>
    <row r="339" spans="1:15" x14ac:dyDescent="0.35">
      <c r="A339" s="1">
        <v>2038</v>
      </c>
      <c r="B339" s="1">
        <v>2</v>
      </c>
      <c r="C339" s="17">
        <v>89773.574999999997</v>
      </c>
      <c r="D339" s="7">
        <f t="shared" si="92"/>
        <v>0.73793232043822676</v>
      </c>
      <c r="E339" s="7" cm="1">
        <f t="array" ref="E339">TREND($E$102:$E$149,$J$102:$J$149,J339)</f>
        <v>0.26206767956177324</v>
      </c>
      <c r="F339" s="3"/>
      <c r="G339" s="2"/>
      <c r="H339" s="5">
        <f t="shared" si="86"/>
        <v>64732</v>
      </c>
      <c r="I339" s="5">
        <f t="shared" si="87"/>
        <v>25041.574999999997</v>
      </c>
      <c r="J339">
        <v>338</v>
      </c>
      <c r="K339" s="12"/>
      <c r="L339" s="23">
        <f t="shared" si="117"/>
        <v>0.23273266701499815</v>
      </c>
      <c r="M339" s="19">
        <f t="shared" ref="M339:N339" si="141">M326</f>
        <v>9.5</v>
      </c>
      <c r="N339" s="19">
        <f t="shared" si="141"/>
        <v>10.5</v>
      </c>
      <c r="O339" s="11"/>
    </row>
    <row r="340" spans="1:15" x14ac:dyDescent="0.35">
      <c r="A340" s="1">
        <v>2038</v>
      </c>
      <c r="B340" s="1">
        <v>3</v>
      </c>
      <c r="C340" s="17">
        <v>89797.33</v>
      </c>
      <c r="D340" s="7">
        <f t="shared" si="92"/>
        <v>0.7378029870622147</v>
      </c>
      <c r="E340" s="7" cm="1">
        <f t="array" ref="E340">TREND($E$102:$E$149,$J$102:$J$149,J340)</f>
        <v>0.2621970129377853</v>
      </c>
      <c r="F340" s="3"/>
      <c r="G340" s="2"/>
      <c r="H340" s="5">
        <f t="shared" si="86"/>
        <v>64827</v>
      </c>
      <c r="I340" s="5">
        <f t="shared" si="87"/>
        <v>24970.33</v>
      </c>
      <c r="J340">
        <v>339</v>
      </c>
      <c r="K340" s="12"/>
      <c r="L340" s="23">
        <f t="shared" si="117"/>
        <v>0.2329305492894769</v>
      </c>
      <c r="M340" s="19">
        <f t="shared" ref="M340:N340" si="142">M327</f>
        <v>9.5</v>
      </c>
      <c r="N340" s="19">
        <f t="shared" si="142"/>
        <v>10.5</v>
      </c>
      <c r="O340" s="11"/>
    </row>
    <row r="341" spans="1:15" x14ac:dyDescent="0.35">
      <c r="A341" s="1">
        <v>2038</v>
      </c>
      <c r="B341" s="1">
        <v>4</v>
      </c>
      <c r="C341" s="17">
        <v>89823.590000000011</v>
      </c>
      <c r="D341" s="7">
        <f t="shared" si="92"/>
        <v>0.73767365368620275</v>
      </c>
      <c r="E341" s="7" cm="1">
        <f t="array" ref="E341">TREND($E$102:$E$149,$J$102:$J$149,J341)</f>
        <v>0.26232634631379731</v>
      </c>
      <c r="F341" s="3"/>
      <c r="G341" s="2"/>
      <c r="H341" s="5">
        <f t="shared" si="86"/>
        <v>64869</v>
      </c>
      <c r="I341" s="5">
        <f t="shared" si="87"/>
        <v>24954.590000000011</v>
      </c>
      <c r="J341">
        <v>340</v>
      </c>
      <c r="K341" s="12"/>
      <c r="L341" s="23">
        <f t="shared" si="117"/>
        <v>0.23316006173798134</v>
      </c>
      <c r="M341" s="19">
        <f t="shared" ref="M341:N341" si="143">M328</f>
        <v>9.5</v>
      </c>
      <c r="N341" s="19">
        <f t="shared" si="143"/>
        <v>10.5</v>
      </c>
      <c r="O341" s="11"/>
    </row>
    <row r="342" spans="1:15" x14ac:dyDescent="0.35">
      <c r="A342" s="1">
        <v>2038</v>
      </c>
      <c r="B342" s="1">
        <v>5</v>
      </c>
      <c r="C342" s="17">
        <v>89849.009000000005</v>
      </c>
      <c r="D342" s="7">
        <f t="shared" si="92"/>
        <v>0.73754432031019057</v>
      </c>
      <c r="E342" s="7" cm="1">
        <f t="array" ref="E342">TREND($E$102:$E$149,$J$102:$J$149,J342)</f>
        <v>0.26245567968980937</v>
      </c>
      <c r="F342" s="3"/>
      <c r="G342" s="2"/>
      <c r="H342" s="5">
        <f t="shared" si="86"/>
        <v>64874.724803569479</v>
      </c>
      <c r="I342" s="5">
        <f t="shared" si="87"/>
        <v>24974.284196430526</v>
      </c>
      <c r="J342">
        <v>341</v>
      </c>
      <c r="K342" s="12"/>
      <c r="L342" s="23">
        <f t="shared" si="117"/>
        <v>0.23295424443335108</v>
      </c>
      <c r="M342" s="19">
        <f t="shared" ref="M342:N342" si="144">M329</f>
        <v>9.5</v>
      </c>
      <c r="N342" s="19">
        <f t="shared" si="144"/>
        <v>10.5</v>
      </c>
      <c r="O342" s="11"/>
    </row>
    <row r="343" spans="1:15" x14ac:dyDescent="0.35">
      <c r="A343" s="1">
        <v>2038</v>
      </c>
      <c r="B343" s="1">
        <v>6</v>
      </c>
      <c r="C343" s="17">
        <v>89875.269</v>
      </c>
      <c r="D343" s="7">
        <f t="shared" si="92"/>
        <v>0.73741498693417862</v>
      </c>
      <c r="E343" s="7" cm="1">
        <f t="array" ref="E343">TREND($E$102:$E$149,$J$102:$J$149,J343)</f>
        <v>0.26258501306582138</v>
      </c>
      <c r="F343" s="3"/>
      <c r="G343" s="2"/>
      <c r="H343" s="5">
        <f t="shared" si="86"/>
        <v>64884.615830844974</v>
      </c>
      <c r="I343" s="5">
        <f t="shared" si="87"/>
        <v>24990.653169155026</v>
      </c>
      <c r="J343">
        <v>342</v>
      </c>
      <c r="K343" s="12"/>
      <c r="L343" s="23">
        <f t="shared" si="117"/>
        <v>0.233054634946911</v>
      </c>
      <c r="M343" s="19">
        <f t="shared" ref="M343:N343" si="145">M330</f>
        <v>9.5</v>
      </c>
      <c r="N343" s="19">
        <f t="shared" si="145"/>
        <v>10.5</v>
      </c>
      <c r="O343" s="11"/>
    </row>
    <row r="344" spans="1:15" x14ac:dyDescent="0.35">
      <c r="A344" s="1">
        <v>2038</v>
      </c>
      <c r="B344" s="1">
        <v>7</v>
      </c>
      <c r="C344" s="17">
        <v>89900.67</v>
      </c>
      <c r="D344" s="7">
        <f t="shared" si="92"/>
        <v>0.73728565355816655</v>
      </c>
      <c r="E344" s="7" cm="1">
        <f t="array" ref="E344">TREND($E$102:$E$149,$J$102:$J$149,J344)</f>
        <v>0.26271434644183345</v>
      </c>
      <c r="F344" s="3"/>
      <c r="G344" s="2"/>
      <c r="H344" s="5">
        <f t="shared" si="86"/>
        <v>64893.383273708976</v>
      </c>
      <c r="I344" s="5">
        <f t="shared" si="87"/>
        <v>25007.286726291022</v>
      </c>
      <c r="J344">
        <v>343</v>
      </c>
      <c r="K344" s="12"/>
      <c r="L344" s="23">
        <f t="shared" si="117"/>
        <v>0.23308961962661826</v>
      </c>
      <c r="M344" s="19">
        <f t="shared" ref="M344:N344" si="146">M331</f>
        <v>8.5</v>
      </c>
      <c r="N344" s="19">
        <f t="shared" si="146"/>
        <v>9.5</v>
      </c>
      <c r="O344" s="11"/>
    </row>
    <row r="345" spans="1:15" x14ac:dyDescent="0.35">
      <c r="A345" s="1">
        <v>2038</v>
      </c>
      <c r="B345" s="1">
        <v>8</v>
      </c>
      <c r="C345" s="17">
        <v>89926.913</v>
      </c>
      <c r="D345" s="7">
        <f t="shared" si="92"/>
        <v>0.73715632018215449</v>
      </c>
      <c r="E345" s="7" cm="1">
        <f t="array" ref="E345">TREND($E$102:$E$149,$J$102:$J$149,J345)</f>
        <v>0.26284367981784551</v>
      </c>
      <c r="F345" s="3"/>
      <c r="G345" s="2"/>
      <c r="H345" s="5">
        <f t="shared" si="86"/>
        <v>64902.785607655278</v>
      </c>
      <c r="I345" s="5">
        <f t="shared" si="87"/>
        <v>25024.127392344722</v>
      </c>
      <c r="J345">
        <v>344</v>
      </c>
      <c r="K345" s="12"/>
      <c r="L345" s="23">
        <f t="shared" si="117"/>
        <v>0.23322130133506028</v>
      </c>
      <c r="M345" s="19">
        <f t="shared" ref="M345:N345" si="147">M332</f>
        <v>8.5</v>
      </c>
      <c r="N345" s="19">
        <f t="shared" si="147"/>
        <v>9.5</v>
      </c>
      <c r="O345" s="11"/>
    </row>
    <row r="346" spans="1:15" x14ac:dyDescent="0.35">
      <c r="A346" s="1">
        <v>2038</v>
      </c>
      <c r="B346" s="1">
        <v>9</v>
      </c>
      <c r="C346" s="17">
        <v>89953.154999999999</v>
      </c>
      <c r="D346" s="7">
        <f t="shared" si="92"/>
        <v>0.73702698680614254</v>
      </c>
      <c r="E346" s="7" cm="1">
        <f t="array" ref="E346">TREND($E$102:$E$149,$J$102:$J$149,J346)</f>
        <v>0.26297301319385752</v>
      </c>
      <c r="F346" s="3"/>
      <c r="G346" s="2"/>
      <c r="H346" s="5">
        <f t="shared" si="86"/>
        <v>64912.181020713957</v>
      </c>
      <c r="I346" s="5">
        <f t="shared" si="87"/>
        <v>25040.973979286042</v>
      </c>
      <c r="J346">
        <v>345</v>
      </c>
      <c r="K346" s="12"/>
      <c r="L346" s="23">
        <f t="shared" si="117"/>
        <v>0.2333822955876613</v>
      </c>
      <c r="M346" s="19">
        <f t="shared" ref="M346:N346" si="148">M333</f>
        <v>8.5</v>
      </c>
      <c r="N346" s="19">
        <f t="shared" si="148"/>
        <v>9.5</v>
      </c>
      <c r="O346" s="11"/>
    </row>
    <row r="347" spans="1:15" x14ac:dyDescent="0.35">
      <c r="A347" s="1">
        <v>2038</v>
      </c>
      <c r="B347" s="1">
        <v>10</v>
      </c>
      <c r="C347" s="17">
        <v>89978.582000000009</v>
      </c>
      <c r="D347" s="7">
        <f t="shared" si="92"/>
        <v>0.73689765343013036</v>
      </c>
      <c r="E347" s="7" cm="1">
        <f t="array" ref="E347">TREND($E$102:$E$149,$J$102:$J$149,J347)</f>
        <v>0.26310234656986958</v>
      </c>
      <c r="F347" s="3"/>
      <c r="G347" s="2"/>
      <c r="H347" s="5">
        <f t="shared" si="86"/>
        <v>64920.469575253621</v>
      </c>
      <c r="I347" s="5">
        <f t="shared" si="87"/>
        <v>25058.112424746389</v>
      </c>
      <c r="J347">
        <v>346</v>
      </c>
      <c r="K347" s="12"/>
      <c r="L347" s="23">
        <f t="shared" si="117"/>
        <v>0.23319648719069999</v>
      </c>
      <c r="M347" s="19">
        <f t="shared" ref="M347:N347" si="149">M334</f>
        <v>10</v>
      </c>
      <c r="N347" s="19">
        <f t="shared" si="149"/>
        <v>11</v>
      </c>
      <c r="O347" s="11"/>
    </row>
    <row r="348" spans="1:15" x14ac:dyDescent="0.35">
      <c r="A348" s="1">
        <v>2038</v>
      </c>
      <c r="B348" s="1">
        <v>11</v>
      </c>
      <c r="C348" s="17">
        <v>90004.85100000001</v>
      </c>
      <c r="D348" s="7">
        <f t="shared" si="92"/>
        <v>0.73676832005411841</v>
      </c>
      <c r="E348" s="7" cm="1">
        <f t="array" ref="E348">TREND($E$102:$E$149,$J$102:$J$149,J348)</f>
        <v>0.26323167994588165</v>
      </c>
      <c r="F348" s="3"/>
      <c r="G348" s="2"/>
      <c r="H348" s="5">
        <f t="shared" si="86"/>
        <v>64929.392088296532</v>
      </c>
      <c r="I348" s="5">
        <f t="shared" si="87"/>
        <v>25075.458911703477</v>
      </c>
      <c r="J348">
        <v>347</v>
      </c>
      <c r="K348" s="12"/>
      <c r="L348" s="23">
        <f t="shared" si="117"/>
        <v>0.23370896521347892</v>
      </c>
      <c r="M348" s="19">
        <f t="shared" ref="M348:N348" si="150">M335</f>
        <v>10</v>
      </c>
      <c r="N348" s="19">
        <f t="shared" si="150"/>
        <v>11</v>
      </c>
      <c r="O348" s="11"/>
    </row>
    <row r="349" spans="1:15" x14ac:dyDescent="0.35">
      <c r="A349" s="1">
        <v>2038</v>
      </c>
      <c r="B349" s="1">
        <v>12</v>
      </c>
      <c r="C349" s="17">
        <v>90030.278000000006</v>
      </c>
      <c r="D349" s="7">
        <f t="shared" si="92"/>
        <v>0.73663898667810634</v>
      </c>
      <c r="E349" s="7" cm="1">
        <f t="array" ref="E349">TREND($E$102:$E$149,$J$102:$J$149,J349)</f>
        <v>0.26336101332189366</v>
      </c>
      <c r="F349" s="3"/>
      <c r="G349" s="2"/>
      <c r="H349" s="5">
        <f t="shared" si="86"/>
        <v>64937.666677850189</v>
      </c>
      <c r="I349" s="5">
        <f t="shared" si="87"/>
        <v>25092.611322149816</v>
      </c>
      <c r="J349">
        <v>348</v>
      </c>
      <c r="K349" s="12"/>
      <c r="L349" s="23">
        <f t="shared" si="117"/>
        <v>0.23401432733363636</v>
      </c>
      <c r="M349" s="19">
        <f t="shared" ref="M349:N349" si="151">M336</f>
        <v>10</v>
      </c>
      <c r="N349" s="19">
        <f t="shared" si="151"/>
        <v>11</v>
      </c>
      <c r="O349" s="11"/>
    </row>
    <row r="350" spans="1:15" x14ac:dyDescent="0.35">
      <c r="A350" s="1">
        <v>2039</v>
      </c>
      <c r="B350" s="1">
        <v>1</v>
      </c>
      <c r="C350" s="17">
        <v>90056.528000000006</v>
      </c>
      <c r="D350" s="7">
        <f t="shared" si="92"/>
        <v>0.73650965330209428</v>
      </c>
      <c r="E350" s="7" cm="1">
        <f t="array" ref="E350">TREND($E$102:$E$149,$J$102:$J$149,J350)</f>
        <v>0.26349034669790572</v>
      </c>
      <c r="F350" s="3"/>
      <c r="G350" s="2"/>
      <c r="H350" s="5">
        <f t="shared" si="86"/>
        <v>64838.999999999993</v>
      </c>
      <c r="I350" s="5">
        <f t="shared" si="87"/>
        <v>25217.528000000013</v>
      </c>
      <c r="J350">
        <v>349</v>
      </c>
      <c r="K350" s="12"/>
      <c r="L350" s="23">
        <f t="shared" si="117"/>
        <v>0.23257683711468999</v>
      </c>
      <c r="M350" s="19">
        <f>M337-0.5</f>
        <v>9.5</v>
      </c>
      <c r="N350" s="19">
        <f>N337-0.5</f>
        <v>10.5</v>
      </c>
      <c r="O350" s="11"/>
    </row>
    <row r="351" spans="1:15" x14ac:dyDescent="0.35">
      <c r="A351" s="1">
        <v>2039</v>
      </c>
      <c r="B351" s="1">
        <v>2</v>
      </c>
      <c r="C351" s="17">
        <v>90082.777000000002</v>
      </c>
      <c r="D351" s="7">
        <f t="shared" si="92"/>
        <v>0.73638031992608222</v>
      </c>
      <c r="E351" s="7" cm="1">
        <f t="array" ref="E351">TREND($E$102:$E$149,$J$102:$J$149,J351)</f>
        <v>0.26361968007391778</v>
      </c>
      <c r="F351" s="3"/>
      <c r="G351" s="2"/>
      <c r="H351" s="5">
        <f t="shared" ref="H351:H414" si="152">H339+10</f>
        <v>64742</v>
      </c>
      <c r="I351" s="5">
        <f t="shared" ref="I351:I414" si="153">C351-H351</f>
        <v>25340.777000000002</v>
      </c>
      <c r="J351">
        <v>350</v>
      </c>
      <c r="K351" s="12"/>
      <c r="L351" s="23">
        <f t="shared" si="117"/>
        <v>0.23273266701499815</v>
      </c>
      <c r="M351" s="19">
        <f t="shared" ref="M351:N351" si="154">M338-0.5</f>
        <v>9</v>
      </c>
      <c r="N351" s="19">
        <f t="shared" si="154"/>
        <v>10</v>
      </c>
      <c r="O351" s="11"/>
    </row>
    <row r="352" spans="1:15" x14ac:dyDescent="0.35">
      <c r="A352" s="1">
        <v>2039</v>
      </c>
      <c r="B352" s="1">
        <v>3</v>
      </c>
      <c r="C352" s="17">
        <v>90106.502000000008</v>
      </c>
      <c r="D352" s="7">
        <f t="shared" si="92"/>
        <v>0.73625098655007015</v>
      </c>
      <c r="E352" s="7" cm="1">
        <f t="array" ref="E352">TREND($E$102:$E$149,$J$102:$J$149,J352)</f>
        <v>0.26374901344992979</v>
      </c>
      <c r="F352" s="3"/>
      <c r="G352" s="2"/>
      <c r="H352" s="5">
        <f t="shared" si="152"/>
        <v>64837</v>
      </c>
      <c r="I352" s="5">
        <f t="shared" si="153"/>
        <v>25269.502000000008</v>
      </c>
      <c r="J352">
        <v>351</v>
      </c>
      <c r="K352" s="12"/>
      <c r="L352" s="23">
        <f t="shared" si="117"/>
        <v>0.2329305492894769</v>
      </c>
      <c r="M352" s="19">
        <f t="shared" ref="M352:N352" si="155">M339-0.5</f>
        <v>9</v>
      </c>
      <c r="N352" s="19">
        <f t="shared" si="155"/>
        <v>10</v>
      </c>
      <c r="O352" s="11"/>
    </row>
    <row r="353" spans="1:15" x14ac:dyDescent="0.35">
      <c r="A353" s="1">
        <v>2039</v>
      </c>
      <c r="B353" s="1">
        <v>4</v>
      </c>
      <c r="C353" s="17">
        <v>90132.735000000001</v>
      </c>
      <c r="D353" s="7">
        <f t="shared" si="92"/>
        <v>0.7361216531740582</v>
      </c>
      <c r="E353" s="7" cm="1">
        <f t="array" ref="E353">TREND($E$102:$E$149,$J$102:$J$149,J353)</f>
        <v>0.26387834682594186</v>
      </c>
      <c r="F353" s="3"/>
      <c r="G353" s="2"/>
      <c r="H353" s="5">
        <f t="shared" si="152"/>
        <v>64879</v>
      </c>
      <c r="I353" s="5">
        <f t="shared" si="153"/>
        <v>25253.735000000001</v>
      </c>
      <c r="J353">
        <v>352</v>
      </c>
      <c r="K353" s="12"/>
      <c r="L353" s="23">
        <f t="shared" si="117"/>
        <v>0.23316006173798134</v>
      </c>
      <c r="M353" s="19">
        <f t="shared" ref="M353:N353" si="156">M340-0.5</f>
        <v>9</v>
      </c>
      <c r="N353" s="19">
        <f t="shared" si="156"/>
        <v>10</v>
      </c>
      <c r="O353" s="11"/>
    </row>
    <row r="354" spans="1:15" x14ac:dyDescent="0.35">
      <c r="A354" s="1">
        <v>2039</v>
      </c>
      <c r="B354" s="1">
        <v>5</v>
      </c>
      <c r="C354" s="17">
        <v>90158.126000000004</v>
      </c>
      <c r="D354" s="7">
        <f t="shared" si="92"/>
        <v>0.73599231979804614</v>
      </c>
      <c r="E354" s="7" cm="1">
        <f t="array" ref="E354">TREND($E$102:$E$149,$J$102:$J$149,J354)</f>
        <v>0.26400768020195386</v>
      </c>
      <c r="F354" s="3"/>
      <c r="G354" s="2"/>
      <c r="H354" s="5">
        <f t="shared" si="152"/>
        <v>64884.724803569479</v>
      </c>
      <c r="I354" s="5">
        <f t="shared" si="153"/>
        <v>25273.401196430525</v>
      </c>
      <c r="J354">
        <v>353</v>
      </c>
      <c r="K354" s="12"/>
      <c r="L354" s="23">
        <f t="shared" si="117"/>
        <v>0.23295424443335108</v>
      </c>
      <c r="M354" s="19">
        <f t="shared" ref="M354:N354" si="157">M341-0.5</f>
        <v>9</v>
      </c>
      <c r="N354" s="19">
        <f t="shared" si="157"/>
        <v>10</v>
      </c>
      <c r="O354" s="11"/>
    </row>
    <row r="355" spans="1:15" x14ac:dyDescent="0.35">
      <c r="A355" s="1">
        <v>2039</v>
      </c>
      <c r="B355" s="1">
        <v>6</v>
      </c>
      <c r="C355" s="17">
        <v>90184.359000000011</v>
      </c>
      <c r="D355" s="7">
        <f t="shared" ref="D355:D418" si="158">1-E355</f>
        <v>0.73586298642203407</v>
      </c>
      <c r="E355" s="7" cm="1">
        <f t="array" ref="E355">TREND($E$102:$E$149,$J$102:$J$149,J355)</f>
        <v>0.26413701357796593</v>
      </c>
      <c r="F355" s="3"/>
      <c r="G355" s="2"/>
      <c r="H355" s="5">
        <f t="shared" si="152"/>
        <v>64894.615830844974</v>
      </c>
      <c r="I355" s="5">
        <f t="shared" si="153"/>
        <v>25289.743169155037</v>
      </c>
      <c r="J355">
        <v>354</v>
      </c>
      <c r="K355" s="12"/>
      <c r="L355" s="23">
        <f t="shared" si="117"/>
        <v>0.233054634946911</v>
      </c>
      <c r="M355" s="19">
        <f t="shared" ref="M355:N355" si="159">M342-0.5</f>
        <v>9</v>
      </c>
      <c r="N355" s="19">
        <f t="shared" si="159"/>
        <v>10</v>
      </c>
      <c r="O355" s="11"/>
    </row>
    <row r="356" spans="1:15" x14ac:dyDescent="0.35">
      <c r="A356" s="1">
        <v>2039</v>
      </c>
      <c r="B356" s="1">
        <v>7</v>
      </c>
      <c r="C356" s="17">
        <v>90209.775999999998</v>
      </c>
      <c r="D356" s="7">
        <f t="shared" si="158"/>
        <v>0.73573365304602201</v>
      </c>
      <c r="E356" s="7" cm="1">
        <f t="array" ref="E356">TREND($E$102:$E$149,$J$102:$J$149,J356)</f>
        <v>0.26426634695397799</v>
      </c>
      <c r="F356" s="3"/>
      <c r="G356" s="2"/>
      <c r="H356" s="5">
        <f t="shared" si="152"/>
        <v>64903.383273708976</v>
      </c>
      <c r="I356" s="5">
        <f t="shared" si="153"/>
        <v>25306.392726291022</v>
      </c>
      <c r="J356">
        <v>355</v>
      </c>
      <c r="K356" s="12"/>
      <c r="L356" s="23">
        <f t="shared" si="117"/>
        <v>0.23308961962661826</v>
      </c>
      <c r="M356" s="19">
        <f t="shared" ref="M356:N356" si="160">M343-0.5</f>
        <v>9</v>
      </c>
      <c r="N356" s="19">
        <f t="shared" si="160"/>
        <v>10</v>
      </c>
      <c r="O356" s="11"/>
    </row>
    <row r="357" spans="1:15" x14ac:dyDescent="0.35">
      <c r="A357" s="1">
        <v>2039</v>
      </c>
      <c r="B357" s="1">
        <v>8</v>
      </c>
      <c r="C357" s="17">
        <v>90236.034</v>
      </c>
      <c r="D357" s="7">
        <f t="shared" si="158"/>
        <v>0.73560431967000994</v>
      </c>
      <c r="E357" s="7" cm="1">
        <f t="array" ref="E357">TREND($E$102:$E$149,$J$102:$J$149,J357)</f>
        <v>0.26439568032999</v>
      </c>
      <c r="F357" s="3"/>
      <c r="G357" s="2"/>
      <c r="H357" s="5">
        <f t="shared" si="152"/>
        <v>64912.785607655278</v>
      </c>
      <c r="I357" s="5">
        <f t="shared" si="153"/>
        <v>25323.248392344722</v>
      </c>
      <c r="J357">
        <v>356</v>
      </c>
      <c r="K357" s="12"/>
      <c r="L357" s="23">
        <f t="shared" si="117"/>
        <v>0.23322130133506028</v>
      </c>
      <c r="M357" s="19">
        <f t="shared" ref="M357:N357" si="161">M344-0.5</f>
        <v>8</v>
      </c>
      <c r="N357" s="19">
        <f t="shared" si="161"/>
        <v>9</v>
      </c>
      <c r="O357" s="11"/>
    </row>
    <row r="358" spans="1:15" x14ac:dyDescent="0.35">
      <c r="A358" s="1">
        <v>2039</v>
      </c>
      <c r="B358" s="1">
        <v>9</v>
      </c>
      <c r="C358" s="17">
        <v>90262.292000000001</v>
      </c>
      <c r="D358" s="27">
        <f t="shared" si="158"/>
        <v>0.73547498629399799</v>
      </c>
      <c r="E358" s="7" cm="1">
        <f t="array" ref="E358">TREND($E$102:$E$149,$J$102:$J$149,J358)</f>
        <v>0.26452501370600207</v>
      </c>
      <c r="F358" s="3"/>
      <c r="G358" s="2"/>
      <c r="H358" s="5">
        <f t="shared" si="152"/>
        <v>64922.181020713957</v>
      </c>
      <c r="I358" s="5">
        <f t="shared" si="153"/>
        <v>25340.110979286044</v>
      </c>
      <c r="J358">
        <v>357</v>
      </c>
      <c r="K358" s="12"/>
      <c r="L358" s="23">
        <f t="shared" si="117"/>
        <v>0.2333822955876613</v>
      </c>
      <c r="M358" s="19">
        <f t="shared" ref="M358:N358" si="162">M345-0.5</f>
        <v>8</v>
      </c>
      <c r="N358" s="19">
        <f t="shared" si="162"/>
        <v>9</v>
      </c>
      <c r="O358" s="11"/>
    </row>
    <row r="359" spans="1:15" x14ac:dyDescent="0.35">
      <c r="A359" s="1">
        <v>2039</v>
      </c>
      <c r="B359" s="1">
        <v>10</v>
      </c>
      <c r="C359" s="17">
        <v>90287.707999999999</v>
      </c>
      <c r="D359" s="27">
        <f t="shared" si="158"/>
        <v>0.73534565291798581</v>
      </c>
      <c r="E359" s="7" cm="1">
        <f t="array" ref="E359">TREND($E$102:$E$149,$J$102:$J$149,J359)</f>
        <v>0.26465434708201413</v>
      </c>
      <c r="F359" s="3"/>
      <c r="G359" s="2"/>
      <c r="H359" s="5">
        <f t="shared" si="152"/>
        <v>64930.469575253621</v>
      </c>
      <c r="I359" s="5">
        <f t="shared" si="153"/>
        <v>25357.238424746378</v>
      </c>
      <c r="J359">
        <v>358</v>
      </c>
      <c r="K359" s="12"/>
      <c r="L359" s="23">
        <f t="shared" si="117"/>
        <v>0.23319648719069999</v>
      </c>
      <c r="M359" s="19">
        <f t="shared" ref="M359:N359" si="163">M346-0.5</f>
        <v>8</v>
      </c>
      <c r="N359" s="19">
        <f t="shared" si="163"/>
        <v>9</v>
      </c>
      <c r="O359" s="11"/>
    </row>
    <row r="360" spans="1:15" x14ac:dyDescent="0.35">
      <c r="A360" s="1">
        <v>2039</v>
      </c>
      <c r="B360" s="1">
        <v>11</v>
      </c>
      <c r="C360" s="17">
        <v>90313.965000000011</v>
      </c>
      <c r="D360" s="27">
        <f t="shared" si="158"/>
        <v>0.73521631954197386</v>
      </c>
      <c r="E360" s="7" cm="1">
        <f t="array" ref="E360">TREND($E$102:$E$149,$J$102:$J$149,J360)</f>
        <v>0.26478368045802614</v>
      </c>
      <c r="F360" s="3"/>
      <c r="G360" s="2"/>
      <c r="H360" s="5">
        <f t="shared" si="152"/>
        <v>64939.392088296532</v>
      </c>
      <c r="I360" s="5">
        <f t="shared" si="153"/>
        <v>25374.572911703479</v>
      </c>
      <c r="J360">
        <v>359</v>
      </c>
      <c r="K360" s="12"/>
      <c r="L360" s="23">
        <f t="shared" si="117"/>
        <v>0.23370896521347892</v>
      </c>
      <c r="M360" s="19">
        <f t="shared" ref="M360:N360" si="164">M347-0.5</f>
        <v>9.5</v>
      </c>
      <c r="N360" s="19">
        <f t="shared" si="164"/>
        <v>10.5</v>
      </c>
      <c r="O360" s="11"/>
    </row>
    <row r="361" spans="1:15" x14ac:dyDescent="0.35">
      <c r="A361" s="1">
        <v>2039</v>
      </c>
      <c r="B361" s="1">
        <v>12</v>
      </c>
      <c r="C361" s="17">
        <v>90339.381000000008</v>
      </c>
      <c r="D361" s="27">
        <f t="shared" si="158"/>
        <v>0.7350869861659618</v>
      </c>
      <c r="E361" s="7" cm="1">
        <f t="array" ref="E361">TREND($E$102:$E$149,$J$102:$J$149,J361)</f>
        <v>0.2649130138340382</v>
      </c>
      <c r="F361" s="3"/>
      <c r="G361" s="2"/>
      <c r="H361" s="5">
        <f t="shared" si="152"/>
        <v>64947.666677850189</v>
      </c>
      <c r="I361" s="5">
        <f t="shared" si="153"/>
        <v>25391.714322149819</v>
      </c>
      <c r="J361">
        <v>360</v>
      </c>
      <c r="K361" s="12"/>
      <c r="L361" s="23">
        <f t="shared" si="117"/>
        <v>0.23401432733363636</v>
      </c>
      <c r="M361" s="19">
        <f t="shared" ref="M361:N361" si="165">M348-0.5</f>
        <v>9.5</v>
      </c>
      <c r="N361" s="19">
        <f t="shared" si="165"/>
        <v>10.5</v>
      </c>
      <c r="O361" s="11"/>
    </row>
    <row r="362" spans="1:15" x14ac:dyDescent="0.35">
      <c r="A362" s="1">
        <v>2040</v>
      </c>
      <c r="B362" s="1">
        <v>1</v>
      </c>
      <c r="C362" s="17">
        <v>90365.703999999998</v>
      </c>
      <c r="D362" s="27">
        <f t="shared" si="158"/>
        <v>0.73495765278994973</v>
      </c>
      <c r="E362" s="7" cm="1">
        <f t="array" ref="E362">TREND($E$102:$E$149,$J$102:$J$149,J362)</f>
        <v>0.26504234721005027</v>
      </c>
      <c r="F362" s="3"/>
      <c r="G362" s="2"/>
      <c r="H362" s="5">
        <f t="shared" si="152"/>
        <v>64848.999999999993</v>
      </c>
      <c r="I362" s="5">
        <f t="shared" si="153"/>
        <v>25516.704000000005</v>
      </c>
      <c r="J362">
        <v>361</v>
      </c>
      <c r="K362" s="12"/>
      <c r="L362" s="23">
        <f t="shared" si="117"/>
        <v>0.23257683711468999</v>
      </c>
      <c r="M362" s="19">
        <f t="shared" ref="M362:N362" si="166">M349-0.5</f>
        <v>9.5</v>
      </c>
      <c r="N362" s="19">
        <f t="shared" si="166"/>
        <v>10.5</v>
      </c>
      <c r="O362" s="11"/>
    </row>
    <row r="363" spans="1:15" x14ac:dyDescent="0.35">
      <c r="A363" s="1">
        <v>2040</v>
      </c>
      <c r="B363" s="1">
        <v>2</v>
      </c>
      <c r="C363" s="17">
        <v>90392.027000000002</v>
      </c>
      <c r="D363" s="27">
        <f t="shared" si="158"/>
        <v>0.73482831941393778</v>
      </c>
      <c r="E363" s="7" cm="1">
        <f t="array" ref="E363">TREND($E$102:$E$149,$J$102:$J$149,J363)</f>
        <v>0.26517168058606227</v>
      </c>
      <c r="F363" s="3"/>
      <c r="G363" s="2"/>
      <c r="H363" s="5">
        <f t="shared" si="152"/>
        <v>64752</v>
      </c>
      <c r="I363" s="5">
        <f t="shared" si="153"/>
        <v>25640.027000000002</v>
      </c>
      <c r="J363">
        <v>362</v>
      </c>
      <c r="K363" s="12"/>
      <c r="L363" s="23">
        <f t="shared" si="117"/>
        <v>0.23273266701499815</v>
      </c>
      <c r="M363" s="19">
        <f t="shared" ref="M363:N363" si="167">M350-0.5</f>
        <v>9</v>
      </c>
      <c r="N363" s="19">
        <f t="shared" si="167"/>
        <v>10</v>
      </c>
      <c r="O363" s="11"/>
    </row>
    <row r="364" spans="1:15" x14ac:dyDescent="0.35">
      <c r="A364" s="1">
        <v>2040</v>
      </c>
      <c r="B364" s="1">
        <v>3</v>
      </c>
      <c r="C364" s="17">
        <v>90416.667000000001</v>
      </c>
      <c r="D364" s="27">
        <f t="shared" si="158"/>
        <v>0.73469898603792561</v>
      </c>
      <c r="E364" s="7" cm="1">
        <f t="array" ref="E364">TREND($E$102:$E$149,$J$102:$J$149,J364)</f>
        <v>0.26530101396207434</v>
      </c>
      <c r="F364" s="3"/>
      <c r="G364" s="2"/>
      <c r="H364" s="5">
        <f t="shared" si="152"/>
        <v>64847</v>
      </c>
      <c r="I364" s="5">
        <f t="shared" si="153"/>
        <v>25569.667000000001</v>
      </c>
      <c r="J364">
        <v>363</v>
      </c>
      <c r="K364" s="12"/>
      <c r="L364" s="23">
        <f t="shared" si="117"/>
        <v>0.2329305492894769</v>
      </c>
      <c r="M364" s="19">
        <f t="shared" ref="M364:N364" si="168">M351-0.5</f>
        <v>8.5</v>
      </c>
      <c r="N364" s="19">
        <f t="shared" si="168"/>
        <v>9.5</v>
      </c>
      <c r="O364" s="11"/>
    </row>
    <row r="365" spans="1:15" x14ac:dyDescent="0.35">
      <c r="A365" s="1">
        <v>2040</v>
      </c>
      <c r="B365" s="1">
        <v>4</v>
      </c>
      <c r="C365" s="17">
        <v>90443.131000000008</v>
      </c>
      <c r="D365" s="27">
        <f t="shared" si="158"/>
        <v>0.73456965266191365</v>
      </c>
      <c r="E365" s="7" cm="1">
        <f t="array" ref="E365">TREND($E$102:$E$149,$J$102:$J$149,J365)</f>
        <v>0.26543034733808635</v>
      </c>
      <c r="F365" s="3"/>
      <c r="G365" s="2"/>
      <c r="H365" s="5">
        <f t="shared" si="152"/>
        <v>64889</v>
      </c>
      <c r="I365" s="5">
        <f t="shared" si="153"/>
        <v>25554.131000000008</v>
      </c>
      <c r="J365">
        <v>364</v>
      </c>
      <c r="K365" s="12"/>
      <c r="L365" s="23">
        <f t="shared" si="117"/>
        <v>0.23316006173798134</v>
      </c>
      <c r="M365" s="19">
        <f t="shared" ref="M365:N365" si="169">M352-0.5</f>
        <v>8.5</v>
      </c>
      <c r="N365" s="19">
        <f t="shared" si="169"/>
        <v>9.5</v>
      </c>
      <c r="O365" s="11"/>
    </row>
    <row r="366" spans="1:15" x14ac:dyDescent="0.35">
      <c r="A366" s="1">
        <v>2040</v>
      </c>
      <c r="B366" s="1">
        <v>5</v>
      </c>
      <c r="C366" s="17">
        <v>90468.752000000008</v>
      </c>
      <c r="D366" s="27">
        <f t="shared" si="158"/>
        <v>0.73444031928590159</v>
      </c>
      <c r="E366" s="7" cm="1">
        <f t="array" ref="E366">TREND($E$102:$E$149,$J$102:$J$149,J366)</f>
        <v>0.26555968071409841</v>
      </c>
      <c r="F366" s="3"/>
      <c r="G366" s="2"/>
      <c r="H366" s="5">
        <f t="shared" si="152"/>
        <v>64894.724803569479</v>
      </c>
      <c r="I366" s="5">
        <f t="shared" si="153"/>
        <v>25574.027196430528</v>
      </c>
      <c r="J366">
        <v>365</v>
      </c>
      <c r="K366" s="12"/>
      <c r="L366" s="23">
        <f t="shared" si="117"/>
        <v>0.23295424443335108</v>
      </c>
      <c r="M366" s="19">
        <f t="shared" ref="M366:N366" si="170">M353-0.5</f>
        <v>8.5</v>
      </c>
      <c r="N366" s="19">
        <f t="shared" si="170"/>
        <v>9.5</v>
      </c>
      <c r="O366" s="11"/>
    </row>
    <row r="367" spans="1:15" x14ac:dyDescent="0.35">
      <c r="A367" s="1">
        <v>2040</v>
      </c>
      <c r="B367" s="1">
        <v>6</v>
      </c>
      <c r="C367" s="17">
        <v>90495.216</v>
      </c>
      <c r="D367" s="27">
        <f t="shared" si="158"/>
        <v>0.73431098590988952</v>
      </c>
      <c r="E367" s="7" cm="1">
        <f t="array" ref="E367">TREND($E$102:$E$149,$J$102:$J$149,J367)</f>
        <v>0.26568901409011048</v>
      </c>
      <c r="F367" s="3"/>
      <c r="G367" s="2"/>
      <c r="H367" s="5">
        <f t="shared" si="152"/>
        <v>64904.615830844974</v>
      </c>
      <c r="I367" s="5">
        <f t="shared" si="153"/>
        <v>25590.600169155026</v>
      </c>
      <c r="J367">
        <v>366</v>
      </c>
      <c r="K367" s="12"/>
      <c r="L367" s="23">
        <f t="shared" si="117"/>
        <v>0.233054634946911</v>
      </c>
      <c r="M367" s="19">
        <f t="shared" ref="M367:N367" si="171">M354-0.5</f>
        <v>8.5</v>
      </c>
      <c r="N367" s="19">
        <f t="shared" si="171"/>
        <v>9.5</v>
      </c>
      <c r="O367" s="11"/>
    </row>
    <row r="368" spans="1:15" x14ac:dyDescent="0.35">
      <c r="A368" s="1">
        <v>2040</v>
      </c>
      <c r="B368" s="1">
        <v>7</v>
      </c>
      <c r="C368" s="17">
        <v>90520.49</v>
      </c>
      <c r="D368" s="27">
        <f t="shared" si="158"/>
        <v>0.73418165253387746</v>
      </c>
      <c r="E368" s="7" cm="1">
        <f t="array" ref="E368">TREND($E$102:$E$149,$J$102:$J$149,J368)</f>
        <v>0.26581834746612254</v>
      </c>
      <c r="F368" s="3"/>
      <c r="G368" s="2"/>
      <c r="H368" s="5">
        <f t="shared" si="152"/>
        <v>64913.383273708976</v>
      </c>
      <c r="I368" s="5">
        <f t="shared" si="153"/>
        <v>25607.106726291029</v>
      </c>
      <c r="J368">
        <v>367</v>
      </c>
      <c r="K368" s="12"/>
      <c r="L368" s="23">
        <f t="shared" si="117"/>
        <v>0.23308961962661826</v>
      </c>
      <c r="M368" s="19">
        <f t="shared" ref="M368:N368" si="172">M355-0.5</f>
        <v>8.5</v>
      </c>
      <c r="N368" s="19">
        <f t="shared" si="172"/>
        <v>9.5</v>
      </c>
      <c r="O368" s="11"/>
    </row>
    <row r="369" spans="1:15" x14ac:dyDescent="0.35">
      <c r="A369" s="1">
        <v>2040</v>
      </c>
      <c r="B369" s="1">
        <v>8</v>
      </c>
      <c r="C369" s="17">
        <v>90546.60500000001</v>
      </c>
      <c r="D369" s="27">
        <f t="shared" si="158"/>
        <v>0.7340523191578654</v>
      </c>
      <c r="E369" s="7" cm="1">
        <f t="array" ref="E369">TREND($E$102:$E$149,$J$102:$J$149,J369)</f>
        <v>0.26594768084213455</v>
      </c>
      <c r="F369" s="3"/>
      <c r="G369" s="2"/>
      <c r="H369" s="5">
        <f t="shared" si="152"/>
        <v>64922.785607655278</v>
      </c>
      <c r="I369" s="5">
        <f t="shared" si="153"/>
        <v>25623.819392344732</v>
      </c>
      <c r="J369">
        <v>368</v>
      </c>
      <c r="K369" s="12"/>
      <c r="L369" s="23">
        <f t="shared" si="117"/>
        <v>0.23322130133506028</v>
      </c>
      <c r="M369" s="19">
        <f t="shared" ref="M369:N369" si="173">M356-0.5</f>
        <v>8.5</v>
      </c>
      <c r="N369" s="19">
        <f t="shared" si="173"/>
        <v>9.5</v>
      </c>
      <c r="O369" s="11"/>
    </row>
    <row r="370" spans="1:15" x14ac:dyDescent="0.35">
      <c r="A370" s="1">
        <v>2040</v>
      </c>
      <c r="B370" s="1">
        <v>9</v>
      </c>
      <c r="C370" s="17">
        <v>90572.721000000005</v>
      </c>
      <c r="D370" s="27">
        <f t="shared" si="158"/>
        <v>0.73392298578185344</v>
      </c>
      <c r="E370" s="7" cm="1">
        <f t="array" ref="E370">TREND($E$102:$E$149,$J$102:$J$149,J370)</f>
        <v>0.26607701421814661</v>
      </c>
      <c r="F370" s="3"/>
      <c r="G370" s="2"/>
      <c r="H370" s="5">
        <f t="shared" si="152"/>
        <v>64932.181020713957</v>
      </c>
      <c r="I370" s="5">
        <f t="shared" si="153"/>
        <v>25640.539979286048</v>
      </c>
      <c r="J370">
        <v>369</v>
      </c>
      <c r="K370" s="12"/>
      <c r="L370" s="23">
        <f t="shared" si="117"/>
        <v>0.2333822955876613</v>
      </c>
      <c r="M370" s="19">
        <f t="shared" ref="M370:N370" si="174">M357-0.5</f>
        <v>7.5</v>
      </c>
      <c r="N370" s="19">
        <f t="shared" si="174"/>
        <v>8.5</v>
      </c>
      <c r="O370" s="11"/>
    </row>
    <row r="371" spans="1:15" x14ac:dyDescent="0.35">
      <c r="A371" s="1">
        <v>2040</v>
      </c>
      <c r="B371" s="1">
        <v>10</v>
      </c>
      <c r="C371" s="17">
        <v>90598.051000000007</v>
      </c>
      <c r="D371" s="27">
        <f t="shared" si="158"/>
        <v>0.73379365240584138</v>
      </c>
      <c r="E371" s="7" cm="1">
        <f t="array" ref="E371">TREND($E$102:$E$149,$J$102:$J$149,J371)</f>
        <v>0.26620634759415862</v>
      </c>
      <c r="F371" s="3"/>
      <c r="G371" s="2"/>
      <c r="H371" s="5">
        <f t="shared" si="152"/>
        <v>64940.469575253621</v>
      </c>
      <c r="I371" s="5">
        <f t="shared" si="153"/>
        <v>25657.581424746386</v>
      </c>
      <c r="J371">
        <v>370</v>
      </c>
      <c r="K371" s="12"/>
      <c r="L371" s="23">
        <f t="shared" si="117"/>
        <v>0.23319648719069999</v>
      </c>
      <c r="M371" s="19">
        <f t="shared" ref="M371:N371" si="175">M358-0.5</f>
        <v>7.5</v>
      </c>
      <c r="N371" s="19">
        <f t="shared" si="175"/>
        <v>8.5</v>
      </c>
      <c r="O371" s="11"/>
    </row>
    <row r="372" spans="1:15" x14ac:dyDescent="0.35">
      <c r="A372" s="1">
        <v>2040</v>
      </c>
      <c r="B372" s="1">
        <v>11</v>
      </c>
      <c r="C372" s="17">
        <v>90624.222000000009</v>
      </c>
      <c r="D372" s="27">
        <f t="shared" si="158"/>
        <v>0.73366431902982931</v>
      </c>
      <c r="E372" s="7" cm="1">
        <f t="array" ref="E372">TREND($E$102:$E$149,$J$102:$J$149,J372)</f>
        <v>0.26633568097017069</v>
      </c>
      <c r="F372" s="3"/>
      <c r="G372" s="2"/>
      <c r="H372" s="5">
        <f t="shared" si="152"/>
        <v>64949.392088296532</v>
      </c>
      <c r="I372" s="5">
        <f t="shared" si="153"/>
        <v>25674.829911703477</v>
      </c>
      <c r="J372">
        <v>371</v>
      </c>
      <c r="K372" s="12"/>
      <c r="L372" s="23">
        <f t="shared" si="117"/>
        <v>0.23370896521347892</v>
      </c>
      <c r="M372" s="19">
        <f t="shared" ref="M372:N372" si="176">M359-0.5</f>
        <v>7.5</v>
      </c>
      <c r="N372" s="19">
        <f t="shared" si="176"/>
        <v>8.5</v>
      </c>
      <c r="O372" s="11"/>
    </row>
    <row r="373" spans="1:15" x14ac:dyDescent="0.35">
      <c r="A373" s="1">
        <v>2040</v>
      </c>
      <c r="B373" s="1">
        <v>12</v>
      </c>
      <c r="C373" s="17">
        <v>90649.552000000011</v>
      </c>
      <c r="D373" s="27">
        <f t="shared" si="158"/>
        <v>0.73353498565381725</v>
      </c>
      <c r="E373" s="7" cm="1">
        <f t="array" ref="E373">TREND($E$102:$E$149,$J$102:$J$149,J373)</f>
        <v>0.26646501434618275</v>
      </c>
      <c r="F373" s="3"/>
      <c r="G373" s="2"/>
      <c r="H373" s="5">
        <f t="shared" si="152"/>
        <v>64957.666677850189</v>
      </c>
      <c r="I373" s="5">
        <f t="shared" si="153"/>
        <v>25691.885322149821</v>
      </c>
      <c r="J373">
        <v>372</v>
      </c>
      <c r="K373" s="12"/>
      <c r="L373" s="23">
        <f t="shared" si="117"/>
        <v>0.23401432733363636</v>
      </c>
      <c r="M373" s="19">
        <f t="shared" ref="M373:N373" si="177">M360-0.5</f>
        <v>9</v>
      </c>
      <c r="N373" s="19">
        <f t="shared" si="177"/>
        <v>10</v>
      </c>
      <c r="O373" s="11"/>
    </row>
    <row r="374" spans="1:15" x14ac:dyDescent="0.35">
      <c r="A374" s="1">
        <v>2041</v>
      </c>
      <c r="B374" s="1">
        <v>1</v>
      </c>
      <c r="C374" s="17">
        <v>90675.809000000008</v>
      </c>
      <c r="D374" s="27">
        <f t="shared" si="158"/>
        <v>0.73340565227780519</v>
      </c>
      <c r="E374" s="7" cm="1">
        <f t="array" ref="E374">TREND($E$102:$E$149,$J$102:$J$149,J374)</f>
        <v>0.26659434772219476</v>
      </c>
      <c r="F374" s="3"/>
      <c r="G374" s="2"/>
      <c r="H374" s="5">
        <f t="shared" si="152"/>
        <v>64858.999999999993</v>
      </c>
      <c r="I374" s="5">
        <f t="shared" si="153"/>
        <v>25816.809000000016</v>
      </c>
      <c r="J374">
        <v>373</v>
      </c>
      <c r="K374" s="12"/>
      <c r="L374" s="23">
        <f t="shared" si="117"/>
        <v>0.23257683711468999</v>
      </c>
      <c r="M374" s="19">
        <f t="shared" ref="M374:N374" si="178">M361-0.5</f>
        <v>9</v>
      </c>
      <c r="N374" s="19">
        <f t="shared" si="178"/>
        <v>10</v>
      </c>
      <c r="O374" s="11"/>
    </row>
    <row r="375" spans="1:15" x14ac:dyDescent="0.35">
      <c r="A375" s="1">
        <v>2041</v>
      </c>
      <c r="B375" s="1">
        <v>2</v>
      </c>
      <c r="C375" s="17">
        <v>90702.065000000002</v>
      </c>
      <c r="D375" s="27">
        <f t="shared" si="158"/>
        <v>0.73327631890179323</v>
      </c>
      <c r="E375" s="7" cm="1">
        <f t="array" ref="E375">TREND($E$102:$E$149,$J$102:$J$149,J375)</f>
        <v>0.26672368109820682</v>
      </c>
      <c r="F375" s="3"/>
      <c r="G375" s="2"/>
      <c r="H375" s="5">
        <f t="shared" si="152"/>
        <v>64762</v>
      </c>
      <c r="I375" s="5">
        <f t="shared" si="153"/>
        <v>25940.065000000002</v>
      </c>
      <c r="J375">
        <v>374</v>
      </c>
      <c r="K375" s="12"/>
      <c r="L375" s="23">
        <f t="shared" si="117"/>
        <v>0.23273266701499815</v>
      </c>
      <c r="M375" s="19">
        <f t="shared" ref="M375:N375" si="179">M362-0.5</f>
        <v>9</v>
      </c>
      <c r="N375" s="19">
        <f t="shared" si="179"/>
        <v>10</v>
      </c>
      <c r="O375" s="11"/>
    </row>
    <row r="376" spans="1:15" x14ac:dyDescent="0.35">
      <c r="A376" s="1">
        <v>2041</v>
      </c>
      <c r="B376" s="1">
        <v>3</v>
      </c>
      <c r="C376" s="17">
        <v>90725.797000000006</v>
      </c>
      <c r="D376" s="27">
        <f t="shared" si="158"/>
        <v>0.73314698552578106</v>
      </c>
      <c r="E376" s="7" cm="1">
        <f t="array" ref="E376">TREND($E$102:$E$149,$J$102:$J$149,J376)</f>
        <v>0.26685301447421889</v>
      </c>
      <c r="F376" s="3"/>
      <c r="G376" s="2"/>
      <c r="H376" s="5">
        <f t="shared" si="152"/>
        <v>64857</v>
      </c>
      <c r="I376" s="5">
        <f t="shared" si="153"/>
        <v>25868.797000000006</v>
      </c>
      <c r="J376">
        <v>375</v>
      </c>
      <c r="K376" s="12"/>
      <c r="L376" s="23">
        <f t="shared" si="117"/>
        <v>0.2329305492894769</v>
      </c>
      <c r="M376" s="19">
        <f t="shared" ref="M376:N376" si="180">M363-0.5</f>
        <v>8.5</v>
      </c>
      <c r="N376" s="19">
        <f t="shared" si="180"/>
        <v>9.5</v>
      </c>
      <c r="O376" s="11"/>
    </row>
    <row r="377" spans="1:15" x14ac:dyDescent="0.35">
      <c r="A377" s="1">
        <v>2041</v>
      </c>
      <c r="B377" s="1">
        <v>4</v>
      </c>
      <c r="C377" s="17">
        <v>90752.031000000003</v>
      </c>
      <c r="D377" s="27">
        <f t="shared" si="158"/>
        <v>0.73301765214976911</v>
      </c>
      <c r="E377" s="7" cm="1">
        <f t="array" ref="E377">TREND($E$102:$E$149,$J$102:$J$149,J377)</f>
        <v>0.26698234785023089</v>
      </c>
      <c r="F377" s="3"/>
      <c r="G377" s="2"/>
      <c r="H377" s="5">
        <f t="shared" si="152"/>
        <v>64899</v>
      </c>
      <c r="I377" s="5">
        <f t="shared" si="153"/>
        <v>25853.031000000003</v>
      </c>
      <c r="J377">
        <v>376</v>
      </c>
      <c r="K377" s="12"/>
      <c r="L377" s="23">
        <f t="shared" si="117"/>
        <v>0.23316006173798134</v>
      </c>
      <c r="M377" s="19">
        <f t="shared" ref="M377:N377" si="181">M364-0.5</f>
        <v>8</v>
      </c>
      <c r="N377" s="19">
        <f t="shared" si="181"/>
        <v>9</v>
      </c>
      <c r="O377" s="11"/>
    </row>
    <row r="378" spans="1:15" x14ac:dyDescent="0.35">
      <c r="A378" s="1">
        <v>2041</v>
      </c>
      <c r="B378" s="1">
        <v>5</v>
      </c>
      <c r="C378" s="17">
        <v>90777.42300000001</v>
      </c>
      <c r="D378" s="28">
        <f t="shared" si="158"/>
        <v>0.73288831877375704</v>
      </c>
      <c r="E378" s="7" cm="1">
        <f t="array" ref="E378">TREND($E$102:$E$149,$J$102:$J$149,J378)</f>
        <v>0.26711168122624296</v>
      </c>
      <c r="F378" s="3"/>
      <c r="G378" s="2"/>
      <c r="H378" s="5">
        <f t="shared" si="152"/>
        <v>64904.724803569479</v>
      </c>
      <c r="I378" s="5">
        <f t="shared" si="153"/>
        <v>25872.698196430531</v>
      </c>
      <c r="J378">
        <v>377</v>
      </c>
      <c r="K378" s="12"/>
      <c r="L378" s="23">
        <f t="shared" si="117"/>
        <v>0.23295424443335108</v>
      </c>
      <c r="M378" s="19">
        <f t="shared" ref="M378:N378" si="182">M365-0.5</f>
        <v>8</v>
      </c>
      <c r="N378" s="19">
        <f t="shared" si="182"/>
        <v>9</v>
      </c>
      <c r="O378" s="11"/>
    </row>
    <row r="379" spans="1:15" x14ac:dyDescent="0.35">
      <c r="A379" s="1">
        <v>2041</v>
      </c>
      <c r="B379" s="1">
        <v>6</v>
      </c>
      <c r="C379" s="17">
        <v>90803.657000000007</v>
      </c>
      <c r="D379" s="28">
        <f t="shared" si="158"/>
        <v>0.73275898539774498</v>
      </c>
      <c r="E379" s="7" cm="1">
        <f t="array" ref="E379">TREND($E$102:$E$149,$J$102:$J$149,J379)</f>
        <v>0.26724101460225502</v>
      </c>
      <c r="F379" s="3"/>
      <c r="G379" s="2"/>
      <c r="H379" s="5">
        <f t="shared" si="152"/>
        <v>64914.615830844974</v>
      </c>
      <c r="I379" s="5">
        <f t="shared" si="153"/>
        <v>25889.041169155033</v>
      </c>
      <c r="J379">
        <v>378</v>
      </c>
      <c r="K379" s="12"/>
      <c r="L379" s="23">
        <f t="shared" ref="L379:L442" si="183">L367</f>
        <v>0.233054634946911</v>
      </c>
      <c r="M379" s="19">
        <f t="shared" ref="M379:N379" si="184">M366-0.5</f>
        <v>8</v>
      </c>
      <c r="N379" s="19">
        <f t="shared" si="184"/>
        <v>9</v>
      </c>
      <c r="O379" s="11"/>
    </row>
    <row r="380" spans="1:15" x14ac:dyDescent="0.35">
      <c r="A380" s="1">
        <v>2041</v>
      </c>
      <c r="B380" s="1">
        <v>7</v>
      </c>
      <c r="C380" s="17">
        <v>90829.047000000006</v>
      </c>
      <c r="D380" s="28">
        <f t="shared" si="158"/>
        <v>0.73262965202173302</v>
      </c>
      <c r="E380" s="7" cm="1">
        <f t="array" ref="E380">TREND($E$102:$E$149,$J$102:$J$149,J380)</f>
        <v>0.26737034797826703</v>
      </c>
      <c r="F380" s="3"/>
      <c r="G380" s="2"/>
      <c r="H380" s="5">
        <f t="shared" si="152"/>
        <v>64923.383273708976</v>
      </c>
      <c r="I380" s="5">
        <f t="shared" si="153"/>
        <v>25905.66372629103</v>
      </c>
      <c r="J380">
        <v>379</v>
      </c>
      <c r="K380" s="12"/>
      <c r="L380" s="23">
        <f t="shared" si="183"/>
        <v>0.23308961962661826</v>
      </c>
      <c r="M380" s="19">
        <f t="shared" ref="M380:N380" si="185">M367-0.5</f>
        <v>8</v>
      </c>
      <c r="N380" s="19">
        <f t="shared" si="185"/>
        <v>9</v>
      </c>
      <c r="O380" s="11"/>
    </row>
    <row r="381" spans="1:15" x14ac:dyDescent="0.35">
      <c r="A381" s="1">
        <v>2041</v>
      </c>
      <c r="B381" s="1">
        <v>8</v>
      </c>
      <c r="C381" s="17">
        <v>90855.27900000001</v>
      </c>
      <c r="D381" s="28">
        <f t="shared" si="158"/>
        <v>0.73250031864572085</v>
      </c>
      <c r="E381" s="7" cm="1">
        <f t="array" ref="E381">TREND($E$102:$E$149,$J$102:$J$149,J381)</f>
        <v>0.2674996813542791</v>
      </c>
      <c r="F381" s="3"/>
      <c r="G381" s="2"/>
      <c r="H381" s="5">
        <f t="shared" si="152"/>
        <v>64932.785607655278</v>
      </c>
      <c r="I381" s="5">
        <f t="shared" si="153"/>
        <v>25922.493392344732</v>
      </c>
      <c r="J381">
        <v>380</v>
      </c>
      <c r="K381" s="12"/>
      <c r="L381" s="23">
        <f t="shared" si="183"/>
        <v>0.23322130133506028</v>
      </c>
      <c r="M381" s="19">
        <f t="shared" ref="M381:N381" si="186">M368-0.5</f>
        <v>8</v>
      </c>
      <c r="N381" s="19">
        <f t="shared" si="186"/>
        <v>9</v>
      </c>
      <c r="O381" s="11"/>
    </row>
    <row r="382" spans="1:15" x14ac:dyDescent="0.35">
      <c r="A382" s="1">
        <v>2041</v>
      </c>
      <c r="B382" s="1">
        <v>9</v>
      </c>
      <c r="C382" s="17">
        <v>90881.510999999999</v>
      </c>
      <c r="D382" s="28">
        <f t="shared" si="158"/>
        <v>0.7323709852697089</v>
      </c>
      <c r="E382" s="7" cm="1">
        <f t="array" ref="E382">TREND($E$102:$E$149,$J$102:$J$149,J382)</f>
        <v>0.2676290147302911</v>
      </c>
      <c r="F382" s="3"/>
      <c r="G382" s="2"/>
      <c r="H382" s="5">
        <f t="shared" si="152"/>
        <v>64942.181020713957</v>
      </c>
      <c r="I382" s="5">
        <f t="shared" si="153"/>
        <v>25939.329979286042</v>
      </c>
      <c r="J382">
        <v>381</v>
      </c>
      <c r="K382" s="12"/>
      <c r="L382" s="23">
        <f t="shared" si="183"/>
        <v>0.2333822955876613</v>
      </c>
      <c r="M382" s="19">
        <f t="shared" ref="M382:N382" si="187">M369-0.5</f>
        <v>8</v>
      </c>
      <c r="N382" s="19">
        <f t="shared" si="187"/>
        <v>9</v>
      </c>
      <c r="O382" s="11"/>
    </row>
    <row r="383" spans="1:15" x14ac:dyDescent="0.35">
      <c r="A383" s="1">
        <v>2041</v>
      </c>
      <c r="B383" s="1">
        <v>10</v>
      </c>
      <c r="C383" s="17">
        <v>90906.899000000005</v>
      </c>
      <c r="D383" s="28">
        <f t="shared" si="158"/>
        <v>0.73224165189369683</v>
      </c>
      <c r="E383" s="7" cm="1">
        <f t="array" ref="E383">TREND($E$102:$E$149,$J$102:$J$149,J383)</f>
        <v>0.26775834810630317</v>
      </c>
      <c r="F383" s="3"/>
      <c r="G383" s="2"/>
      <c r="H383" s="5">
        <f t="shared" si="152"/>
        <v>64950.469575253621</v>
      </c>
      <c r="I383" s="5">
        <f t="shared" si="153"/>
        <v>25956.429424746384</v>
      </c>
      <c r="J383">
        <v>382</v>
      </c>
      <c r="K383" s="12"/>
      <c r="L383" s="23">
        <f t="shared" si="183"/>
        <v>0.23319648719069999</v>
      </c>
      <c r="M383" s="19">
        <f t="shared" ref="M383:N383" si="188">M370-0.5</f>
        <v>7</v>
      </c>
      <c r="N383" s="19">
        <f t="shared" si="188"/>
        <v>8</v>
      </c>
      <c r="O383" s="11"/>
    </row>
    <row r="384" spans="1:15" x14ac:dyDescent="0.35">
      <c r="A384" s="1">
        <v>2041</v>
      </c>
      <c r="B384" s="1">
        <v>11</v>
      </c>
      <c r="C384" s="17">
        <v>90933.13</v>
      </c>
      <c r="D384" s="28">
        <f t="shared" si="158"/>
        <v>0.73211231851768477</v>
      </c>
      <c r="E384" s="7" cm="1">
        <f t="array" ref="E384">TREND($E$102:$E$149,$J$102:$J$149,J384)</f>
        <v>0.26788768148231523</v>
      </c>
      <c r="F384" s="3"/>
      <c r="G384" s="2"/>
      <c r="H384" s="5">
        <f t="shared" si="152"/>
        <v>64959.392088296532</v>
      </c>
      <c r="I384" s="5">
        <f t="shared" si="153"/>
        <v>25973.737911703472</v>
      </c>
      <c r="J384">
        <v>383</v>
      </c>
      <c r="K384" s="12"/>
      <c r="L384" s="23">
        <f t="shared" si="183"/>
        <v>0.23370896521347892</v>
      </c>
      <c r="M384" s="19">
        <f t="shared" ref="M384:N384" si="189">M371-0.5</f>
        <v>7</v>
      </c>
      <c r="N384" s="19">
        <f t="shared" si="189"/>
        <v>8</v>
      </c>
      <c r="O384" s="11"/>
    </row>
    <row r="385" spans="1:15" x14ac:dyDescent="0.35">
      <c r="A385" s="1">
        <v>2041</v>
      </c>
      <c r="B385" s="1">
        <v>12</v>
      </c>
      <c r="C385" s="17">
        <v>90958.518000000011</v>
      </c>
      <c r="D385" s="28">
        <f t="shared" si="158"/>
        <v>0.73198298514167282</v>
      </c>
      <c r="E385" s="7" cm="1">
        <f t="array" ref="E385">TREND($E$102:$E$149,$J$102:$J$149,J385)</f>
        <v>0.26801701485832724</v>
      </c>
      <c r="F385" s="3"/>
      <c r="G385" s="2"/>
      <c r="H385" s="5">
        <f t="shared" si="152"/>
        <v>64967.666677850189</v>
      </c>
      <c r="I385" s="5">
        <f t="shared" si="153"/>
        <v>25990.851322149821</v>
      </c>
      <c r="J385">
        <v>384</v>
      </c>
      <c r="K385" s="12"/>
      <c r="L385" s="23">
        <f t="shared" si="183"/>
        <v>0.23401432733363636</v>
      </c>
      <c r="M385" s="19">
        <f t="shared" ref="M385:N385" si="190">M372-0.5</f>
        <v>7</v>
      </c>
      <c r="N385" s="19">
        <f t="shared" si="190"/>
        <v>8</v>
      </c>
      <c r="O385" s="11"/>
    </row>
    <row r="386" spans="1:15" x14ac:dyDescent="0.35">
      <c r="A386" s="1">
        <v>2042</v>
      </c>
      <c r="B386" s="1">
        <v>1</v>
      </c>
      <c r="C386" s="17">
        <v>90984.767000000007</v>
      </c>
      <c r="D386" s="28">
        <f t="shared" si="158"/>
        <v>0.73185365176566064</v>
      </c>
      <c r="E386" s="7" cm="1">
        <f t="array" ref="E386">TREND($E$102:$E$149,$J$102:$J$149,J386)</f>
        <v>0.2681463482343393</v>
      </c>
      <c r="F386" s="3"/>
      <c r="G386" s="2"/>
      <c r="H386" s="5">
        <f t="shared" si="152"/>
        <v>64868.999999999993</v>
      </c>
      <c r="I386" s="5">
        <f t="shared" si="153"/>
        <v>26115.767000000014</v>
      </c>
      <c r="J386">
        <v>385</v>
      </c>
      <c r="K386" s="12"/>
      <c r="L386" s="23">
        <f t="shared" si="183"/>
        <v>0.23257683711468999</v>
      </c>
      <c r="M386" s="19">
        <f t="shared" ref="M386:N386" si="191">M373-0.5</f>
        <v>8.5</v>
      </c>
      <c r="N386" s="19">
        <f t="shared" si="191"/>
        <v>9.5</v>
      </c>
      <c r="O386" s="11"/>
    </row>
    <row r="387" spans="1:15" x14ac:dyDescent="0.35">
      <c r="A387" s="1">
        <v>2042</v>
      </c>
      <c r="B387" s="1">
        <v>2</v>
      </c>
      <c r="C387" s="17">
        <v>91011.014999999999</v>
      </c>
      <c r="D387" s="28">
        <f t="shared" si="158"/>
        <v>0.73172431838964869</v>
      </c>
      <c r="E387" s="7" cm="1">
        <f t="array" ref="E387">TREND($E$102:$E$149,$J$102:$J$149,J387)</f>
        <v>0.26827568161035137</v>
      </c>
      <c r="F387" s="3"/>
      <c r="G387" s="2"/>
      <c r="H387" s="5">
        <f t="shared" si="152"/>
        <v>64772</v>
      </c>
      <c r="I387" s="5">
        <f t="shared" si="153"/>
        <v>26239.014999999999</v>
      </c>
      <c r="J387">
        <v>386</v>
      </c>
      <c r="K387" s="12"/>
      <c r="L387" s="23">
        <f t="shared" si="183"/>
        <v>0.23273266701499815</v>
      </c>
      <c r="M387" s="19">
        <f t="shared" ref="M387:N387" si="192">M374-0.5</f>
        <v>8.5</v>
      </c>
      <c r="N387" s="19">
        <f t="shared" si="192"/>
        <v>9.5</v>
      </c>
      <c r="O387" s="11"/>
    </row>
    <row r="388" spans="1:15" x14ac:dyDescent="0.35">
      <c r="A388" s="1">
        <v>2042</v>
      </c>
      <c r="B388" s="1">
        <v>3</v>
      </c>
      <c r="C388" s="17">
        <v>91034.739000000001</v>
      </c>
      <c r="D388" s="28">
        <f t="shared" si="158"/>
        <v>0.73159498501363662</v>
      </c>
      <c r="E388" s="7" cm="1">
        <f t="array" ref="E388">TREND($E$102:$E$149,$J$102:$J$149,J388)</f>
        <v>0.26840501498636338</v>
      </c>
      <c r="F388" s="3"/>
      <c r="G388" s="2"/>
      <c r="H388" s="5">
        <f t="shared" si="152"/>
        <v>64867</v>
      </c>
      <c r="I388" s="5">
        <f t="shared" si="153"/>
        <v>26167.739000000001</v>
      </c>
      <c r="J388">
        <v>387</v>
      </c>
      <c r="K388" s="12"/>
      <c r="L388" s="23">
        <f t="shared" si="183"/>
        <v>0.2329305492894769</v>
      </c>
      <c r="M388" s="19">
        <f t="shared" ref="M388:N388" si="193">M375-0.5</f>
        <v>8.5</v>
      </c>
      <c r="N388" s="19">
        <f t="shared" si="193"/>
        <v>9.5</v>
      </c>
      <c r="O388" s="11"/>
    </row>
    <row r="389" spans="1:15" x14ac:dyDescent="0.35">
      <c r="A389" s="1">
        <v>2042</v>
      </c>
      <c r="B389" s="1">
        <v>4</v>
      </c>
      <c r="C389" s="17">
        <v>91060.888000000006</v>
      </c>
      <c r="D389" s="28">
        <f t="shared" si="158"/>
        <v>0.73146565163762456</v>
      </c>
      <c r="E389" s="7" cm="1">
        <f t="array" ref="E389">TREND($E$102:$E$149,$J$102:$J$149,J389)</f>
        <v>0.26853434836237544</v>
      </c>
      <c r="F389" s="3"/>
      <c r="G389" s="2"/>
      <c r="H389" s="5">
        <f t="shared" si="152"/>
        <v>64909</v>
      </c>
      <c r="I389" s="5">
        <f t="shared" si="153"/>
        <v>26151.888000000006</v>
      </c>
      <c r="J389">
        <v>388</v>
      </c>
      <c r="K389" s="12"/>
      <c r="L389" s="23">
        <f t="shared" si="183"/>
        <v>0.23316006173798134</v>
      </c>
      <c r="M389" s="19">
        <f t="shared" ref="M389:N389" si="194">M376-0.5</f>
        <v>8</v>
      </c>
      <c r="N389" s="19">
        <f t="shared" si="194"/>
        <v>9</v>
      </c>
      <c r="O389" s="11"/>
    </row>
    <row r="390" spans="1:15" x14ac:dyDescent="0.35">
      <c r="A390" s="1">
        <v>2042</v>
      </c>
      <c r="B390" s="1">
        <v>5</v>
      </c>
      <c r="C390" s="17">
        <v>91086.194000000003</v>
      </c>
      <c r="D390" s="28">
        <f t="shared" si="158"/>
        <v>0.73133631826161249</v>
      </c>
      <c r="E390" s="7" cm="1">
        <f t="array" ref="E390">TREND($E$102:$E$149,$J$102:$J$149,J390)</f>
        <v>0.26866368173838751</v>
      </c>
      <c r="F390" s="3"/>
      <c r="G390" s="2"/>
      <c r="H390" s="5">
        <f t="shared" si="152"/>
        <v>64914.724803569479</v>
      </c>
      <c r="I390" s="5">
        <f t="shared" si="153"/>
        <v>26171.469196430524</v>
      </c>
      <c r="J390">
        <v>389</v>
      </c>
      <c r="K390" s="12"/>
      <c r="L390" s="23">
        <f t="shared" si="183"/>
        <v>0.23295424443335108</v>
      </c>
      <c r="M390" s="19">
        <f t="shared" ref="M390:N390" si="195">M377-0.5</f>
        <v>7.5</v>
      </c>
      <c r="N390" s="19">
        <f t="shared" si="195"/>
        <v>8.5</v>
      </c>
      <c r="O390" s="11"/>
    </row>
    <row r="391" spans="1:15" x14ac:dyDescent="0.35">
      <c r="A391" s="1">
        <v>2042</v>
      </c>
      <c r="B391" s="1">
        <v>6</v>
      </c>
      <c r="C391" s="17">
        <v>91112.343000000008</v>
      </c>
      <c r="D391" s="28">
        <f t="shared" si="158"/>
        <v>0.73120698488560043</v>
      </c>
      <c r="E391" s="7" cm="1">
        <f t="array" ref="E391">TREND($E$102:$E$149,$J$102:$J$149,J391)</f>
        <v>0.26879301511439951</v>
      </c>
      <c r="F391" s="3"/>
      <c r="G391" s="2"/>
      <c r="H391" s="5">
        <f t="shared" si="152"/>
        <v>64924.615830844974</v>
      </c>
      <c r="I391" s="5">
        <f t="shared" si="153"/>
        <v>26187.727169155034</v>
      </c>
      <c r="J391">
        <v>390</v>
      </c>
      <c r="K391" s="12"/>
      <c r="L391" s="23">
        <f t="shared" si="183"/>
        <v>0.233054634946911</v>
      </c>
      <c r="M391" s="19">
        <f t="shared" ref="M391:N391" si="196">M378-0.5</f>
        <v>7.5</v>
      </c>
      <c r="N391" s="19">
        <f t="shared" si="196"/>
        <v>8.5</v>
      </c>
      <c r="O391" s="11"/>
    </row>
    <row r="392" spans="1:15" x14ac:dyDescent="0.35">
      <c r="A392" s="1">
        <v>2042</v>
      </c>
      <c r="B392" s="1">
        <v>7</v>
      </c>
      <c r="C392" s="17">
        <v>91137.739000000001</v>
      </c>
      <c r="D392" s="28">
        <f t="shared" si="158"/>
        <v>0.73107765150958848</v>
      </c>
      <c r="E392" s="7" cm="1">
        <f t="array" ref="E392">TREND($E$102:$E$149,$J$102:$J$149,J392)</f>
        <v>0.26892234849041158</v>
      </c>
      <c r="F392" s="3"/>
      <c r="G392" s="2"/>
      <c r="H392" s="5">
        <f t="shared" si="152"/>
        <v>64933.383273708976</v>
      </c>
      <c r="I392" s="5">
        <f t="shared" si="153"/>
        <v>26204.355726291025</v>
      </c>
      <c r="J392">
        <v>391</v>
      </c>
      <c r="K392" s="12"/>
      <c r="L392" s="23">
        <f t="shared" si="183"/>
        <v>0.23308961962661826</v>
      </c>
      <c r="M392" s="19">
        <f t="shared" ref="M392:N392" si="197">M379-0.5</f>
        <v>7.5</v>
      </c>
      <c r="N392" s="19">
        <f t="shared" si="197"/>
        <v>8.5</v>
      </c>
      <c r="O392" s="11"/>
    </row>
    <row r="393" spans="1:15" x14ac:dyDescent="0.35">
      <c r="A393" s="1">
        <v>2042</v>
      </c>
      <c r="B393" s="1">
        <v>8</v>
      </c>
      <c r="C393" s="17">
        <v>91163.976999999999</v>
      </c>
      <c r="D393" s="28">
        <f t="shared" si="158"/>
        <v>0.73094831813357641</v>
      </c>
      <c r="E393" s="7" cm="1">
        <f t="array" ref="E393">TREND($E$102:$E$149,$J$102:$J$149,J393)</f>
        <v>0.26905168186642359</v>
      </c>
      <c r="F393" s="3"/>
      <c r="G393" s="2"/>
      <c r="H393" s="5">
        <f t="shared" si="152"/>
        <v>64942.785607655278</v>
      </c>
      <c r="I393" s="5">
        <f t="shared" si="153"/>
        <v>26221.191392344721</v>
      </c>
      <c r="J393">
        <v>392</v>
      </c>
      <c r="K393" s="12"/>
      <c r="L393" s="23">
        <f t="shared" si="183"/>
        <v>0.23322130133506028</v>
      </c>
      <c r="M393" s="19">
        <f t="shared" ref="M393:N393" si="198">M380-0.5</f>
        <v>7.5</v>
      </c>
      <c r="N393" s="19">
        <f t="shared" si="198"/>
        <v>8.5</v>
      </c>
      <c r="O393" s="11"/>
    </row>
    <row r="394" spans="1:15" x14ac:dyDescent="0.35">
      <c r="A394" s="1">
        <v>2042</v>
      </c>
      <c r="B394" s="1">
        <v>9</v>
      </c>
      <c r="C394" s="17">
        <v>91190.215000000011</v>
      </c>
      <c r="D394" s="28">
        <f t="shared" si="158"/>
        <v>0.73081898475756435</v>
      </c>
      <c r="E394" s="7" cm="1">
        <f t="array" ref="E394">TREND($E$102:$E$149,$J$102:$J$149,J394)</f>
        <v>0.26918101524243565</v>
      </c>
      <c r="F394" s="3"/>
      <c r="G394" s="2"/>
      <c r="H394" s="5">
        <f t="shared" si="152"/>
        <v>64952.181020713957</v>
      </c>
      <c r="I394" s="5">
        <f t="shared" si="153"/>
        <v>26238.033979286054</v>
      </c>
      <c r="J394">
        <v>393</v>
      </c>
      <c r="K394" s="12"/>
      <c r="L394" s="23">
        <f t="shared" si="183"/>
        <v>0.2333822955876613</v>
      </c>
      <c r="M394" s="19">
        <f t="shared" ref="M394:N394" si="199">M381-0.5</f>
        <v>7.5</v>
      </c>
      <c r="N394" s="19">
        <f t="shared" si="199"/>
        <v>8.5</v>
      </c>
      <c r="O394" s="11"/>
    </row>
    <row r="395" spans="1:15" x14ac:dyDescent="0.35">
      <c r="A395" s="1">
        <v>2042</v>
      </c>
      <c r="B395" s="1">
        <v>10</v>
      </c>
      <c r="C395" s="17">
        <v>91215.548999999999</v>
      </c>
      <c r="D395" s="28">
        <f t="shared" si="158"/>
        <v>0.73068965138155229</v>
      </c>
      <c r="E395" s="7" cm="1">
        <f t="array" ref="E395">TREND($E$102:$E$149,$J$102:$J$149,J395)</f>
        <v>0.26931034861844771</v>
      </c>
      <c r="F395" s="3"/>
      <c r="G395" s="2"/>
      <c r="H395" s="5">
        <f t="shared" si="152"/>
        <v>64960.469575253621</v>
      </c>
      <c r="I395" s="5">
        <f t="shared" si="153"/>
        <v>26255.079424746378</v>
      </c>
      <c r="J395">
        <v>394</v>
      </c>
      <c r="K395" s="12"/>
      <c r="L395" s="23">
        <f t="shared" si="183"/>
        <v>0.23319648719069999</v>
      </c>
      <c r="M395" s="19">
        <f t="shared" ref="M395:N395" si="200">M382-0.5</f>
        <v>7.5</v>
      </c>
      <c r="N395" s="19">
        <f t="shared" si="200"/>
        <v>8.5</v>
      </c>
      <c r="O395" s="11"/>
    </row>
    <row r="396" spans="1:15" x14ac:dyDescent="0.35">
      <c r="A396" s="1">
        <v>2042</v>
      </c>
      <c r="B396" s="1">
        <v>11</v>
      </c>
      <c r="C396" s="17">
        <v>91241.724000000002</v>
      </c>
      <c r="D396" s="28">
        <f t="shared" si="158"/>
        <v>0.73056031800554022</v>
      </c>
      <c r="E396" s="7" cm="1">
        <f t="array" ref="E396">TREND($E$102:$E$149,$J$102:$J$149,J396)</f>
        <v>0.26943968199445972</v>
      </c>
      <c r="F396" s="3"/>
      <c r="G396" s="2"/>
      <c r="H396" s="5">
        <f t="shared" si="152"/>
        <v>64969.392088296532</v>
      </c>
      <c r="I396" s="5">
        <f t="shared" si="153"/>
        <v>26272.33191170347</v>
      </c>
      <c r="J396">
        <v>395</v>
      </c>
      <c r="K396" s="12"/>
      <c r="L396" s="23">
        <f t="shared" si="183"/>
        <v>0.23370896521347892</v>
      </c>
      <c r="M396" s="19">
        <f t="shared" ref="M396:N396" si="201">M383-0.5</f>
        <v>6.5</v>
      </c>
      <c r="N396" s="19">
        <f t="shared" si="201"/>
        <v>7.5</v>
      </c>
      <c r="O396" s="11"/>
    </row>
    <row r="397" spans="1:15" x14ac:dyDescent="0.35">
      <c r="A397" s="1">
        <v>2042</v>
      </c>
      <c r="B397" s="1">
        <v>12</v>
      </c>
      <c r="C397" s="17">
        <v>91267.058000000005</v>
      </c>
      <c r="D397" s="28">
        <f t="shared" si="158"/>
        <v>0.73043098462952827</v>
      </c>
      <c r="E397" s="7" cm="1">
        <f t="array" ref="E397">TREND($E$102:$E$149,$J$102:$J$149,J397)</f>
        <v>0.26956901537047179</v>
      </c>
      <c r="F397" s="3"/>
      <c r="G397" s="2"/>
      <c r="H397" s="5">
        <f t="shared" si="152"/>
        <v>64977.666677850189</v>
      </c>
      <c r="I397" s="5">
        <f t="shared" si="153"/>
        <v>26289.391322149815</v>
      </c>
      <c r="J397">
        <v>396</v>
      </c>
      <c r="K397" s="12"/>
      <c r="L397" s="23">
        <f t="shared" si="183"/>
        <v>0.23401432733363636</v>
      </c>
      <c r="M397" s="19">
        <f t="shared" ref="M397:N397" si="202">M384-0.5</f>
        <v>6.5</v>
      </c>
      <c r="N397" s="19">
        <f t="shared" si="202"/>
        <v>7.5</v>
      </c>
      <c r="O397" s="11"/>
    </row>
    <row r="398" spans="1:15" x14ac:dyDescent="0.35">
      <c r="A398" s="1">
        <v>2043</v>
      </c>
      <c r="B398" s="1">
        <v>1</v>
      </c>
      <c r="C398" s="17">
        <v>91293.290000000008</v>
      </c>
      <c r="D398" s="28">
        <f t="shared" si="158"/>
        <v>0.73030165125351609</v>
      </c>
      <c r="E398" s="7" cm="1">
        <f t="array" ref="E398">TREND($E$102:$E$149,$J$102:$J$149,J398)</f>
        <v>0.26969834874648385</v>
      </c>
      <c r="F398" s="3"/>
      <c r="G398" s="2"/>
      <c r="H398" s="5">
        <f t="shared" si="152"/>
        <v>64878.999999999993</v>
      </c>
      <c r="I398" s="5">
        <f t="shared" si="153"/>
        <v>26414.290000000015</v>
      </c>
      <c r="J398">
        <v>397</v>
      </c>
      <c r="K398" s="12"/>
      <c r="L398" s="23">
        <f t="shared" si="183"/>
        <v>0.23257683711468999</v>
      </c>
      <c r="M398" s="19">
        <f>M385-0.75</f>
        <v>6.25</v>
      </c>
      <c r="N398" s="19">
        <f>N385-0.75</f>
        <v>7.25</v>
      </c>
      <c r="O398" s="11"/>
    </row>
    <row r="399" spans="1:15" x14ac:dyDescent="0.35">
      <c r="A399" s="1">
        <v>2043</v>
      </c>
      <c r="B399" s="1">
        <v>2</v>
      </c>
      <c r="C399" s="17">
        <v>91319.521999999997</v>
      </c>
      <c r="D399" s="28">
        <f t="shared" si="158"/>
        <v>0.73017231787750414</v>
      </c>
      <c r="E399" s="7" cm="1">
        <f t="array" ref="E399">TREND($E$102:$E$149,$J$102:$J$149,J399)</f>
        <v>0.26982768212249586</v>
      </c>
      <c r="F399" s="3"/>
      <c r="G399" s="2"/>
      <c r="H399" s="5">
        <f t="shared" si="152"/>
        <v>64782</v>
      </c>
      <c r="I399" s="5">
        <f t="shared" si="153"/>
        <v>26537.521999999997</v>
      </c>
      <c r="J399">
        <v>398</v>
      </c>
      <c r="K399" s="12"/>
      <c r="L399" s="23">
        <f t="shared" si="183"/>
        <v>0.23273266701499815</v>
      </c>
      <c r="M399" s="19">
        <f t="shared" ref="M399:N399" si="203">M386-0.75</f>
        <v>7.75</v>
      </c>
      <c r="N399" s="19">
        <f t="shared" si="203"/>
        <v>8.75</v>
      </c>
      <c r="O399" s="11"/>
    </row>
    <row r="400" spans="1:15" x14ac:dyDescent="0.35">
      <c r="A400" s="1">
        <v>2043</v>
      </c>
      <c r="B400" s="1">
        <v>3</v>
      </c>
      <c r="C400" s="17">
        <v>91343.229000000007</v>
      </c>
      <c r="D400" s="28">
        <f t="shared" si="158"/>
        <v>0.73004298450149208</v>
      </c>
      <c r="E400" s="7" cm="1">
        <f t="array" ref="E400">TREND($E$102:$E$149,$J$102:$J$149,J400)</f>
        <v>0.26995701549850792</v>
      </c>
      <c r="F400" s="3"/>
      <c r="G400" s="2"/>
      <c r="H400" s="5">
        <f t="shared" si="152"/>
        <v>64877</v>
      </c>
      <c r="I400" s="5">
        <f t="shared" si="153"/>
        <v>26466.229000000007</v>
      </c>
      <c r="J400">
        <v>399</v>
      </c>
      <c r="K400" s="12"/>
      <c r="L400" s="23">
        <f t="shared" si="183"/>
        <v>0.2329305492894769</v>
      </c>
      <c r="M400" s="19">
        <f t="shared" ref="M400:N400" si="204">M387-0.75</f>
        <v>7.75</v>
      </c>
      <c r="N400" s="19">
        <f t="shared" si="204"/>
        <v>8.75</v>
      </c>
      <c r="O400" s="11"/>
    </row>
    <row r="401" spans="1:15" x14ac:dyDescent="0.35">
      <c r="A401" s="1">
        <v>2043</v>
      </c>
      <c r="B401" s="1">
        <v>4</v>
      </c>
      <c r="C401" s="17">
        <v>91369.426000000007</v>
      </c>
      <c r="D401" s="28">
        <f t="shared" si="158"/>
        <v>0.72991365112548001</v>
      </c>
      <c r="E401" s="7" cm="1">
        <f t="array" ref="E401">TREND($E$102:$E$149,$J$102:$J$149,J401)</f>
        <v>0.27008634887451999</v>
      </c>
      <c r="F401" s="3"/>
      <c r="G401" s="2"/>
      <c r="H401" s="5">
        <f t="shared" si="152"/>
        <v>64919</v>
      </c>
      <c r="I401" s="5">
        <f t="shared" si="153"/>
        <v>26450.426000000007</v>
      </c>
      <c r="J401">
        <v>400</v>
      </c>
      <c r="K401" s="12"/>
      <c r="L401" s="23">
        <f t="shared" si="183"/>
        <v>0.23316006173798134</v>
      </c>
      <c r="M401" s="19">
        <f t="shared" ref="M401:N401" si="205">M388-0.75</f>
        <v>7.75</v>
      </c>
      <c r="N401" s="19">
        <f t="shared" si="205"/>
        <v>8.75</v>
      </c>
      <c r="O401" s="11"/>
    </row>
    <row r="402" spans="1:15" x14ac:dyDescent="0.35">
      <c r="A402" s="1">
        <v>2043</v>
      </c>
      <c r="B402" s="1">
        <v>5</v>
      </c>
      <c r="C402" s="17">
        <v>91394.781000000003</v>
      </c>
      <c r="D402" s="28">
        <f t="shared" si="158"/>
        <v>0.72978431774946806</v>
      </c>
      <c r="E402" s="7" cm="1">
        <f t="array" ref="E402">TREND($E$102:$E$149,$J$102:$J$149,J402)</f>
        <v>0.270215682250532</v>
      </c>
      <c r="F402" s="3"/>
      <c r="G402" s="2"/>
      <c r="H402" s="5">
        <f t="shared" si="152"/>
        <v>64924.724803569479</v>
      </c>
      <c r="I402" s="5">
        <f t="shared" si="153"/>
        <v>26470.056196430523</v>
      </c>
      <c r="J402">
        <v>401</v>
      </c>
      <c r="K402" s="12"/>
      <c r="L402" s="23">
        <f t="shared" si="183"/>
        <v>0.23295424443335108</v>
      </c>
      <c r="M402" s="19">
        <f t="shared" ref="M402:N402" si="206">M389-0.75</f>
        <v>7.25</v>
      </c>
      <c r="N402" s="19">
        <f t="shared" si="206"/>
        <v>8.25</v>
      </c>
      <c r="O402" s="11"/>
    </row>
    <row r="403" spans="1:15" x14ac:dyDescent="0.35">
      <c r="A403" s="1">
        <v>2043</v>
      </c>
      <c r="B403" s="1">
        <v>6</v>
      </c>
      <c r="C403" s="17">
        <v>91420.978000000003</v>
      </c>
      <c r="D403" s="7">
        <f t="shared" si="158"/>
        <v>0.72965498437345588</v>
      </c>
      <c r="E403" s="7" cm="1">
        <f t="array" ref="E403">TREND($E$102:$E$149,$J$102:$J$149,J403)</f>
        <v>0.27034501562654406</v>
      </c>
      <c r="F403" s="3"/>
      <c r="G403" s="2"/>
      <c r="H403" s="5">
        <f t="shared" si="152"/>
        <v>64934.615830844974</v>
      </c>
      <c r="I403" s="5">
        <f t="shared" si="153"/>
        <v>26486.362169155029</v>
      </c>
      <c r="J403">
        <v>402</v>
      </c>
      <c r="K403" s="12"/>
      <c r="L403" s="23">
        <f t="shared" si="183"/>
        <v>0.233054634946911</v>
      </c>
      <c r="M403" s="19">
        <f t="shared" ref="M403:N403" si="207">M390-0.75</f>
        <v>6.75</v>
      </c>
      <c r="N403" s="19">
        <f t="shared" si="207"/>
        <v>7.75</v>
      </c>
      <c r="O403" s="11"/>
    </row>
    <row r="404" spans="1:15" x14ac:dyDescent="0.35">
      <c r="A404" s="1">
        <v>2043</v>
      </c>
      <c r="B404" s="1">
        <v>7</v>
      </c>
      <c r="C404" s="17">
        <v>91446.351999999999</v>
      </c>
      <c r="D404" s="7">
        <f t="shared" si="158"/>
        <v>0.72952565099744393</v>
      </c>
      <c r="E404" s="7" cm="1">
        <f t="array" ref="E404">TREND($E$102:$E$149,$J$102:$J$149,J404)</f>
        <v>0.27047434900255612</v>
      </c>
      <c r="F404" s="3"/>
      <c r="G404" s="2"/>
      <c r="H404" s="5">
        <f t="shared" si="152"/>
        <v>64943.383273708976</v>
      </c>
      <c r="I404" s="5">
        <f t="shared" si="153"/>
        <v>26502.968726291023</v>
      </c>
      <c r="J404">
        <v>403</v>
      </c>
      <c r="K404" s="12"/>
      <c r="L404" s="23">
        <f t="shared" si="183"/>
        <v>0.23308961962661826</v>
      </c>
      <c r="M404" s="19">
        <f t="shared" ref="M404:N404" si="208">M391-0.75</f>
        <v>6.75</v>
      </c>
      <c r="N404" s="19">
        <f t="shared" si="208"/>
        <v>7.75</v>
      </c>
      <c r="O404" s="11"/>
    </row>
    <row r="405" spans="1:15" x14ac:dyDescent="0.35">
      <c r="A405" s="1">
        <v>2043</v>
      </c>
      <c r="B405" s="1">
        <v>8</v>
      </c>
      <c r="C405" s="17">
        <v>91472.569000000003</v>
      </c>
      <c r="D405" s="7">
        <f t="shared" si="158"/>
        <v>0.72939631762143187</v>
      </c>
      <c r="E405" s="7" cm="1">
        <f t="array" ref="E405">TREND($E$102:$E$149,$J$102:$J$149,J405)</f>
        <v>0.27060368237856813</v>
      </c>
      <c r="F405" s="3"/>
      <c r="G405" s="2"/>
      <c r="H405" s="5">
        <f t="shared" si="152"/>
        <v>64952.785607655278</v>
      </c>
      <c r="I405" s="5">
        <f t="shared" si="153"/>
        <v>26519.783392344725</v>
      </c>
      <c r="J405">
        <v>404</v>
      </c>
      <c r="K405" s="12"/>
      <c r="L405" s="23">
        <f t="shared" si="183"/>
        <v>0.23322130133506028</v>
      </c>
      <c r="M405" s="19">
        <f t="shared" ref="M405:N405" si="209">M392-0.75</f>
        <v>6.75</v>
      </c>
      <c r="N405" s="19">
        <f t="shared" si="209"/>
        <v>7.75</v>
      </c>
      <c r="O405" s="11"/>
    </row>
    <row r="406" spans="1:15" x14ac:dyDescent="0.35">
      <c r="A406" s="1">
        <v>2043</v>
      </c>
      <c r="B406" s="1">
        <v>9</v>
      </c>
      <c r="C406" s="17">
        <v>91498.785000000003</v>
      </c>
      <c r="D406" s="7">
        <f t="shared" si="158"/>
        <v>0.7292669842454198</v>
      </c>
      <c r="E406" s="7" cm="1">
        <f t="array" ref="E406">TREND($E$102:$E$149,$J$102:$J$149,J406)</f>
        <v>0.2707330157545802</v>
      </c>
      <c r="F406" s="3"/>
      <c r="G406" s="2"/>
      <c r="H406" s="5">
        <f t="shared" si="152"/>
        <v>64962.181020713957</v>
      </c>
      <c r="I406" s="5">
        <f t="shared" si="153"/>
        <v>26536.603979286047</v>
      </c>
      <c r="J406">
        <v>405</v>
      </c>
      <c r="K406" s="12"/>
      <c r="L406" s="23">
        <f t="shared" si="183"/>
        <v>0.2333822955876613</v>
      </c>
      <c r="M406" s="19">
        <f t="shared" ref="M406:N406" si="210">M393-0.75</f>
        <v>6.75</v>
      </c>
      <c r="N406" s="19">
        <f t="shared" si="210"/>
        <v>7.75</v>
      </c>
      <c r="O406" s="11"/>
    </row>
    <row r="407" spans="1:15" x14ac:dyDescent="0.35">
      <c r="A407" s="1">
        <v>2043</v>
      </c>
      <c r="B407" s="1">
        <v>10</v>
      </c>
      <c r="C407" s="17">
        <v>91524.146999999997</v>
      </c>
      <c r="D407" s="7">
        <f t="shared" si="158"/>
        <v>0.72913765086940774</v>
      </c>
      <c r="E407" s="7" cm="1">
        <f t="array" ref="E407">TREND($E$102:$E$149,$J$102:$J$149,J407)</f>
        <v>0.27086234913059226</v>
      </c>
      <c r="F407" s="3"/>
      <c r="G407" s="2"/>
      <c r="H407" s="5">
        <f t="shared" si="152"/>
        <v>64970.469575253621</v>
      </c>
      <c r="I407" s="5">
        <f t="shared" si="153"/>
        <v>26553.677424746376</v>
      </c>
      <c r="J407">
        <v>406</v>
      </c>
      <c r="K407" s="12"/>
      <c r="L407" s="23">
        <f t="shared" si="183"/>
        <v>0.23319648719069999</v>
      </c>
      <c r="M407" s="19">
        <f t="shared" ref="M407:N407" si="211">M394-0.75</f>
        <v>6.75</v>
      </c>
      <c r="N407" s="19">
        <f t="shared" si="211"/>
        <v>7.75</v>
      </c>
      <c r="O407" s="11"/>
    </row>
    <row r="408" spans="1:15" x14ac:dyDescent="0.35">
      <c r="A408" s="1">
        <v>2043</v>
      </c>
      <c r="B408" s="1">
        <v>11</v>
      </c>
      <c r="C408" s="17">
        <v>91550.35100000001</v>
      </c>
      <c r="D408" s="7">
        <f t="shared" si="158"/>
        <v>0.72900831749339567</v>
      </c>
      <c r="E408" s="7" cm="1">
        <f t="array" ref="E408">TREND($E$102:$E$149,$J$102:$J$149,J408)</f>
        <v>0.27099168250660427</v>
      </c>
      <c r="F408" s="3"/>
      <c r="G408" s="2"/>
      <c r="H408" s="5">
        <f t="shared" si="152"/>
        <v>64979.392088296532</v>
      </c>
      <c r="I408" s="5">
        <f t="shared" si="153"/>
        <v>26570.958911703477</v>
      </c>
      <c r="J408">
        <v>407</v>
      </c>
      <c r="K408" s="12"/>
      <c r="L408" s="23">
        <f t="shared" si="183"/>
        <v>0.23370896521347892</v>
      </c>
      <c r="M408" s="19">
        <f t="shared" ref="M408:N408" si="212">M395-0.75</f>
        <v>6.75</v>
      </c>
      <c r="N408" s="19">
        <f t="shared" si="212"/>
        <v>7.75</v>
      </c>
      <c r="O408" s="11"/>
    </row>
    <row r="409" spans="1:15" x14ac:dyDescent="0.35">
      <c r="A409" s="1">
        <v>2043</v>
      </c>
      <c r="B409" s="1">
        <v>12</v>
      </c>
      <c r="C409" s="17">
        <v>91575.714000000007</v>
      </c>
      <c r="D409" s="7">
        <f t="shared" si="158"/>
        <v>0.72887898411738372</v>
      </c>
      <c r="E409" s="7" cm="1">
        <f t="array" ref="E409">TREND($E$102:$E$149,$J$102:$J$149,J409)</f>
        <v>0.27112101588261633</v>
      </c>
      <c r="F409" s="3"/>
      <c r="G409" s="2"/>
      <c r="H409" s="5">
        <f t="shared" si="152"/>
        <v>64987.666677850189</v>
      </c>
      <c r="I409" s="5">
        <f t="shared" si="153"/>
        <v>26588.047322149818</v>
      </c>
      <c r="J409">
        <v>408</v>
      </c>
      <c r="K409" s="12"/>
      <c r="L409" s="23">
        <f t="shared" si="183"/>
        <v>0.23401432733363636</v>
      </c>
      <c r="M409" s="19">
        <f t="shared" ref="M409:N409" si="213">M396-0.75</f>
        <v>5.75</v>
      </c>
      <c r="N409" s="19">
        <f t="shared" si="213"/>
        <v>6.75</v>
      </c>
      <c r="O409" s="11"/>
    </row>
    <row r="410" spans="1:15" x14ac:dyDescent="0.35">
      <c r="A410" s="1">
        <v>2044</v>
      </c>
      <c r="B410" s="1">
        <v>1</v>
      </c>
      <c r="C410" s="17">
        <v>91601.941000000006</v>
      </c>
      <c r="D410" s="7">
        <f t="shared" si="158"/>
        <v>0.72874965074137166</v>
      </c>
      <c r="E410" s="7" cm="1">
        <f t="array" ref="E410">TREND($E$102:$E$149,$J$102:$J$149,J410)</f>
        <v>0.27125034925862834</v>
      </c>
      <c r="F410" s="3"/>
      <c r="G410" s="2"/>
      <c r="H410" s="5">
        <f t="shared" si="152"/>
        <v>64888.999999999993</v>
      </c>
      <c r="I410" s="5">
        <f t="shared" si="153"/>
        <v>26712.941000000013</v>
      </c>
      <c r="J410">
        <v>409</v>
      </c>
      <c r="K410" s="12"/>
      <c r="L410" s="23">
        <f t="shared" si="183"/>
        <v>0.23257683711468999</v>
      </c>
      <c r="M410" s="19">
        <f>M397-0.5</f>
        <v>6</v>
      </c>
      <c r="N410" s="19">
        <f>N397-0.5</f>
        <v>7</v>
      </c>
      <c r="O410" s="11"/>
    </row>
    <row r="411" spans="1:15" x14ac:dyDescent="0.35">
      <c r="A411" s="1">
        <v>2044</v>
      </c>
      <c r="B411" s="1">
        <v>2</v>
      </c>
      <c r="C411" s="17">
        <v>91628.168000000005</v>
      </c>
      <c r="D411" s="7">
        <f t="shared" si="158"/>
        <v>0.72862031736535959</v>
      </c>
      <c r="E411" s="7" cm="1">
        <f t="array" ref="E411">TREND($E$102:$E$149,$J$102:$J$149,J411)</f>
        <v>0.27137968263464041</v>
      </c>
      <c r="F411" s="3"/>
      <c r="G411" s="2"/>
      <c r="H411" s="5">
        <f t="shared" si="152"/>
        <v>64792</v>
      </c>
      <c r="I411" s="5">
        <f t="shared" si="153"/>
        <v>26836.168000000005</v>
      </c>
      <c r="J411">
        <v>410</v>
      </c>
      <c r="K411" s="12"/>
      <c r="L411" s="23">
        <f t="shared" si="183"/>
        <v>0.23273266701499815</v>
      </c>
      <c r="M411" s="19">
        <f t="shared" ref="M411:N411" si="214">M398-0.5</f>
        <v>5.75</v>
      </c>
      <c r="N411" s="19">
        <f t="shared" si="214"/>
        <v>6.75</v>
      </c>
      <c r="O411" s="11"/>
    </row>
    <row r="412" spans="1:15" x14ac:dyDescent="0.35">
      <c r="A412" s="1">
        <v>2044</v>
      </c>
      <c r="B412" s="1">
        <v>3</v>
      </c>
      <c r="C412" s="17">
        <v>91652.712</v>
      </c>
      <c r="D412" s="7">
        <f t="shared" si="158"/>
        <v>0.72849098398934753</v>
      </c>
      <c r="E412" s="7" cm="1">
        <f t="array" ref="E412">TREND($E$102:$E$149,$J$102:$J$149,J412)</f>
        <v>0.27150901601065247</v>
      </c>
      <c r="F412" s="3"/>
      <c r="G412" s="2"/>
      <c r="H412" s="5">
        <f t="shared" si="152"/>
        <v>64887</v>
      </c>
      <c r="I412" s="5">
        <f t="shared" si="153"/>
        <v>26765.712</v>
      </c>
      <c r="J412">
        <v>411</v>
      </c>
      <c r="K412" s="12"/>
      <c r="L412" s="23">
        <f t="shared" si="183"/>
        <v>0.2329305492894769</v>
      </c>
      <c r="M412" s="19">
        <f t="shared" ref="M412:N412" si="215">M399-0.5</f>
        <v>7.25</v>
      </c>
      <c r="N412" s="19">
        <f t="shared" si="215"/>
        <v>8.25</v>
      </c>
      <c r="O412" s="11"/>
    </row>
    <row r="413" spans="1:15" x14ac:dyDescent="0.35">
      <c r="A413" s="1">
        <v>2044</v>
      </c>
      <c r="B413" s="1">
        <v>4</v>
      </c>
      <c r="C413" s="17">
        <v>91678.885000000009</v>
      </c>
      <c r="D413" s="7">
        <f t="shared" si="158"/>
        <v>0.72836165061333547</v>
      </c>
      <c r="E413" s="7" cm="1">
        <f t="array" ref="E413">TREND($E$102:$E$149,$J$102:$J$149,J413)</f>
        <v>0.27163834938666448</v>
      </c>
      <c r="F413" s="3"/>
      <c r="G413" s="2"/>
      <c r="H413" s="5">
        <f t="shared" si="152"/>
        <v>64929</v>
      </c>
      <c r="I413" s="5">
        <f t="shared" si="153"/>
        <v>26749.885000000009</v>
      </c>
      <c r="J413">
        <v>412</v>
      </c>
      <c r="K413" s="12"/>
      <c r="L413" s="23">
        <f t="shared" si="183"/>
        <v>0.23316006173798134</v>
      </c>
      <c r="M413" s="19">
        <f t="shared" ref="M413:N413" si="216">M400-0.5</f>
        <v>7.25</v>
      </c>
      <c r="N413" s="19">
        <f t="shared" si="216"/>
        <v>8.25</v>
      </c>
      <c r="O413" s="11"/>
    </row>
    <row r="414" spans="1:15" x14ac:dyDescent="0.35">
      <c r="A414" s="1">
        <v>2044</v>
      </c>
      <c r="B414" s="1">
        <v>5</v>
      </c>
      <c r="C414" s="17">
        <v>91704.216</v>
      </c>
      <c r="D414" s="7">
        <f t="shared" si="158"/>
        <v>0.72823231723732351</v>
      </c>
      <c r="E414" s="7" cm="1">
        <f t="array" ref="E414">TREND($E$102:$E$149,$J$102:$J$149,J414)</f>
        <v>0.27176768276267654</v>
      </c>
      <c r="F414" s="3"/>
      <c r="G414" s="2"/>
      <c r="H414" s="5">
        <f t="shared" si="152"/>
        <v>64934.724803569479</v>
      </c>
      <c r="I414" s="5">
        <f t="shared" si="153"/>
        <v>26769.491196430521</v>
      </c>
      <c r="J414">
        <v>413</v>
      </c>
      <c r="K414" s="12"/>
      <c r="L414" s="23">
        <f t="shared" si="183"/>
        <v>0.23295424443335108</v>
      </c>
      <c r="M414" s="19">
        <f t="shared" ref="M414:N414" si="217">M401-0.5</f>
        <v>7.25</v>
      </c>
      <c r="N414" s="19">
        <f t="shared" si="217"/>
        <v>8.25</v>
      </c>
      <c r="O414" s="11"/>
    </row>
    <row r="415" spans="1:15" x14ac:dyDescent="0.35">
      <c r="A415" s="1">
        <v>2044</v>
      </c>
      <c r="B415" s="1">
        <v>6</v>
      </c>
      <c r="C415" s="17">
        <v>91730.38900000001</v>
      </c>
      <c r="D415" s="7">
        <f t="shared" si="158"/>
        <v>0.72810298386131134</v>
      </c>
      <c r="E415" s="7" cm="1">
        <f t="array" ref="E415">TREND($E$102:$E$149,$J$102:$J$149,J415)</f>
        <v>0.27189701613868861</v>
      </c>
      <c r="F415" s="3"/>
      <c r="G415" s="2"/>
      <c r="H415" s="5">
        <f t="shared" ref="H415:H478" si="218">H403+10</f>
        <v>64944.615830844974</v>
      </c>
      <c r="I415" s="5">
        <f t="shared" ref="I415:I478" si="219">C415-H415</f>
        <v>26785.773169155036</v>
      </c>
      <c r="J415">
        <v>414</v>
      </c>
      <c r="K415" s="12"/>
      <c r="L415" s="23">
        <f t="shared" si="183"/>
        <v>0.233054634946911</v>
      </c>
      <c r="M415" s="19">
        <f t="shared" ref="M415:N415" si="220">M402-0.5</f>
        <v>6.75</v>
      </c>
      <c r="N415" s="19">
        <f t="shared" si="220"/>
        <v>7.75</v>
      </c>
      <c r="O415" s="11"/>
    </row>
    <row r="416" spans="1:15" x14ac:dyDescent="0.35">
      <c r="A416" s="1">
        <v>2044</v>
      </c>
      <c r="B416" s="1">
        <v>7</v>
      </c>
      <c r="C416" s="17">
        <v>91755.749000000011</v>
      </c>
      <c r="D416" s="7">
        <f t="shared" si="158"/>
        <v>0.72797365048529938</v>
      </c>
      <c r="E416" s="7" cm="1">
        <f t="array" ref="E416">TREND($E$102:$E$149,$J$102:$J$149,J416)</f>
        <v>0.27202634951470062</v>
      </c>
      <c r="F416" s="3"/>
      <c r="G416" s="2"/>
      <c r="H416" s="5">
        <f t="shared" si="218"/>
        <v>64953.383273708976</v>
      </c>
      <c r="I416" s="5">
        <f t="shared" si="219"/>
        <v>26802.365726291035</v>
      </c>
      <c r="J416">
        <v>415</v>
      </c>
      <c r="K416" s="12"/>
      <c r="L416" s="23">
        <f t="shared" si="183"/>
        <v>0.23308961962661826</v>
      </c>
      <c r="M416" s="19">
        <f t="shared" ref="M416:N416" si="221">M403-0.5</f>
        <v>6.25</v>
      </c>
      <c r="N416" s="19">
        <f t="shared" si="221"/>
        <v>7.25</v>
      </c>
      <c r="O416" s="11"/>
    </row>
    <row r="417" spans="1:15" x14ac:dyDescent="0.35">
      <c r="A417" s="1">
        <v>2044</v>
      </c>
      <c r="B417" s="1">
        <v>8</v>
      </c>
      <c r="C417" s="17">
        <v>91781.95</v>
      </c>
      <c r="D417" s="7">
        <f t="shared" si="158"/>
        <v>0.72784431710928732</v>
      </c>
      <c r="E417" s="7" cm="1">
        <f t="array" ref="E417">TREND($E$102:$E$149,$J$102:$J$149,J417)</f>
        <v>0.27215568289071268</v>
      </c>
      <c r="F417" s="3"/>
      <c r="G417" s="2"/>
      <c r="H417" s="5">
        <f t="shared" si="218"/>
        <v>64962.785607655278</v>
      </c>
      <c r="I417" s="5">
        <f t="shared" si="219"/>
        <v>26819.164392344719</v>
      </c>
      <c r="J417">
        <v>416</v>
      </c>
      <c r="K417" s="12"/>
      <c r="L417" s="23">
        <f t="shared" si="183"/>
        <v>0.23322130133506028</v>
      </c>
      <c r="M417" s="19">
        <f t="shared" ref="M417:N417" si="222">M404-0.5</f>
        <v>6.25</v>
      </c>
      <c r="N417" s="19">
        <f t="shared" si="222"/>
        <v>7.25</v>
      </c>
      <c r="O417" s="11"/>
    </row>
    <row r="418" spans="1:15" x14ac:dyDescent="0.35">
      <c r="A418" s="1">
        <v>2044</v>
      </c>
      <c r="B418" s="1">
        <v>9</v>
      </c>
      <c r="C418" s="17">
        <v>91808.150999999998</v>
      </c>
      <c r="D418" s="7">
        <f t="shared" si="158"/>
        <v>0.72771498373327526</v>
      </c>
      <c r="E418" s="7" cm="1">
        <f t="array" ref="E418">TREND($E$102:$E$149,$J$102:$J$149,J418)</f>
        <v>0.27228501626672474</v>
      </c>
      <c r="F418" s="3"/>
      <c r="G418" s="2"/>
      <c r="H418" s="5">
        <f t="shared" si="218"/>
        <v>64972.181020713957</v>
      </c>
      <c r="I418" s="5">
        <f t="shared" si="219"/>
        <v>26835.969979286041</v>
      </c>
      <c r="J418">
        <v>417</v>
      </c>
      <c r="K418" s="12"/>
      <c r="L418" s="23">
        <f t="shared" si="183"/>
        <v>0.2333822955876613</v>
      </c>
      <c r="M418" s="19">
        <f t="shared" ref="M418:N418" si="223">M405-0.5</f>
        <v>6.25</v>
      </c>
      <c r="N418" s="19">
        <f t="shared" si="223"/>
        <v>7.25</v>
      </c>
      <c r="O418" s="11"/>
    </row>
    <row r="419" spans="1:15" x14ac:dyDescent="0.35">
      <c r="A419" s="1">
        <v>2044</v>
      </c>
      <c r="B419" s="1">
        <v>10</v>
      </c>
      <c r="C419" s="17">
        <v>91833.51400000001</v>
      </c>
      <c r="D419" s="7">
        <f t="shared" ref="D419:D482" si="224">1-E419</f>
        <v>0.7275856503572633</v>
      </c>
      <c r="E419" s="7" cm="1">
        <f t="array" ref="E419">TREND($E$102:$E$149,$J$102:$J$149,J419)</f>
        <v>0.27241434964273675</v>
      </c>
      <c r="F419" s="3"/>
      <c r="G419" s="2"/>
      <c r="H419" s="5">
        <f t="shared" si="218"/>
        <v>64980.469575253621</v>
      </c>
      <c r="I419" s="5">
        <f t="shared" si="219"/>
        <v>26853.044424746389</v>
      </c>
      <c r="J419">
        <v>418</v>
      </c>
      <c r="K419" s="12"/>
      <c r="L419" s="23">
        <f t="shared" si="183"/>
        <v>0.23319648719069999</v>
      </c>
      <c r="M419" s="19">
        <f t="shared" ref="M419:N419" si="225">M406-0.5</f>
        <v>6.25</v>
      </c>
      <c r="N419" s="19">
        <f t="shared" si="225"/>
        <v>7.25</v>
      </c>
      <c r="O419" s="11"/>
    </row>
    <row r="420" spans="1:15" x14ac:dyDescent="0.35">
      <c r="A420" s="1">
        <v>2044</v>
      </c>
      <c r="B420" s="1">
        <v>11</v>
      </c>
      <c r="C420" s="17">
        <v>91859.718000000008</v>
      </c>
      <c r="D420" s="7">
        <f t="shared" si="224"/>
        <v>0.72745631698125113</v>
      </c>
      <c r="E420" s="7" cm="1">
        <f t="array" ref="E420">TREND($E$102:$E$149,$J$102:$J$149,J420)</f>
        <v>0.27254368301874882</v>
      </c>
      <c r="F420" s="3"/>
      <c r="G420" s="2"/>
      <c r="H420" s="5">
        <f t="shared" si="218"/>
        <v>64989.392088296532</v>
      </c>
      <c r="I420" s="5">
        <f t="shared" si="219"/>
        <v>26870.325911703476</v>
      </c>
      <c r="J420">
        <v>419</v>
      </c>
      <c r="K420" s="12"/>
      <c r="L420" s="23">
        <f t="shared" si="183"/>
        <v>0.23370896521347892</v>
      </c>
      <c r="M420" s="19">
        <f t="shared" ref="M420:N420" si="226">M407-0.5</f>
        <v>6.25</v>
      </c>
      <c r="N420" s="19">
        <f t="shared" si="226"/>
        <v>7.25</v>
      </c>
      <c r="O420" s="11"/>
    </row>
    <row r="421" spans="1:15" x14ac:dyDescent="0.35">
      <c r="A421" s="1">
        <v>2044</v>
      </c>
      <c r="B421" s="1">
        <v>12</v>
      </c>
      <c r="C421" s="17">
        <v>91885.081000000006</v>
      </c>
      <c r="D421" s="7">
        <f t="shared" si="224"/>
        <v>0.72732698360523917</v>
      </c>
      <c r="E421" s="7" cm="1">
        <f t="array" ref="E421">TREND($E$102:$E$149,$J$102:$J$149,J421)</f>
        <v>0.27267301639476083</v>
      </c>
      <c r="F421" s="3"/>
      <c r="G421" s="2"/>
      <c r="H421" s="5">
        <f t="shared" si="218"/>
        <v>64997.666677850189</v>
      </c>
      <c r="I421" s="5">
        <f t="shared" si="219"/>
        <v>26887.414322149816</v>
      </c>
      <c r="J421">
        <v>420</v>
      </c>
      <c r="K421" s="12"/>
      <c r="L421" s="23">
        <f t="shared" si="183"/>
        <v>0.23401432733363636</v>
      </c>
      <c r="M421" s="19">
        <f t="shared" ref="M421:N421" si="227">M408-0.5</f>
        <v>6.25</v>
      </c>
      <c r="N421" s="19">
        <f t="shared" si="227"/>
        <v>7.25</v>
      </c>
      <c r="O421" s="11"/>
    </row>
    <row r="422" spans="1:15" x14ac:dyDescent="0.35">
      <c r="A422" s="1">
        <v>2045</v>
      </c>
      <c r="B422" s="1">
        <v>1</v>
      </c>
      <c r="C422" s="17">
        <v>91911.359000000011</v>
      </c>
      <c r="D422" s="7">
        <f t="shared" si="224"/>
        <v>0.72719765022922711</v>
      </c>
      <c r="E422" s="7" cm="1">
        <f t="array" ref="E422">TREND($E$102:$E$149,$J$102:$J$149,J422)</f>
        <v>0.27280234977077289</v>
      </c>
      <c r="F422" s="3"/>
      <c r="G422" s="2"/>
      <c r="H422" s="5">
        <f t="shared" si="218"/>
        <v>64898.999999999993</v>
      </c>
      <c r="I422" s="5">
        <f t="shared" si="219"/>
        <v>27012.359000000019</v>
      </c>
      <c r="J422">
        <v>421</v>
      </c>
      <c r="K422" s="12"/>
      <c r="L422" s="23">
        <f t="shared" si="183"/>
        <v>0.23257683711468999</v>
      </c>
      <c r="M422" s="19">
        <f>M409-0.33</f>
        <v>5.42</v>
      </c>
      <c r="N422" s="19">
        <f>N409-0.33</f>
        <v>6.42</v>
      </c>
      <c r="O422" s="11"/>
    </row>
    <row r="423" spans="1:15" x14ac:dyDescent="0.35">
      <c r="A423" s="1">
        <v>2045</v>
      </c>
      <c r="B423" s="1">
        <v>2</v>
      </c>
      <c r="C423" s="17">
        <v>91937.638000000006</v>
      </c>
      <c r="D423" s="7">
        <f t="shared" si="224"/>
        <v>0.72706831685321505</v>
      </c>
      <c r="E423" s="7" cm="1">
        <f t="array" ref="E423">TREND($E$102:$E$149,$J$102:$J$149,J423)</f>
        <v>0.27293168314678495</v>
      </c>
      <c r="F423" s="3"/>
      <c r="G423" s="2"/>
      <c r="H423" s="5">
        <f t="shared" si="218"/>
        <v>64802</v>
      </c>
      <c r="I423" s="5">
        <f t="shared" si="219"/>
        <v>27135.638000000006</v>
      </c>
      <c r="J423">
        <v>422</v>
      </c>
      <c r="K423" s="12"/>
      <c r="L423" s="23">
        <f t="shared" si="183"/>
        <v>0.23273266701499815</v>
      </c>
      <c r="M423" s="19">
        <f t="shared" ref="M423:N423" si="228">M410-0.33</f>
        <v>5.67</v>
      </c>
      <c r="N423" s="19">
        <f t="shared" si="228"/>
        <v>6.67</v>
      </c>
      <c r="O423" s="11"/>
    </row>
    <row r="424" spans="1:15" x14ac:dyDescent="0.35">
      <c r="A424" s="1">
        <v>2045</v>
      </c>
      <c r="B424" s="1">
        <v>3</v>
      </c>
      <c r="C424" s="17">
        <v>91961.392000000007</v>
      </c>
      <c r="D424" s="7">
        <f t="shared" si="224"/>
        <v>0.72693898347720309</v>
      </c>
      <c r="E424" s="7" cm="1">
        <f t="array" ref="E424">TREND($E$102:$E$149,$J$102:$J$149,J424)</f>
        <v>0.27306101652279696</v>
      </c>
      <c r="F424" s="3"/>
      <c r="G424" s="2"/>
      <c r="H424" s="5">
        <f t="shared" si="218"/>
        <v>64897</v>
      </c>
      <c r="I424" s="5">
        <f t="shared" si="219"/>
        <v>27064.392000000007</v>
      </c>
      <c r="J424">
        <v>423</v>
      </c>
      <c r="K424" s="12"/>
      <c r="L424" s="23">
        <f t="shared" si="183"/>
        <v>0.2329305492894769</v>
      </c>
      <c r="M424" s="19">
        <f t="shared" ref="M424:N424" si="229">M411-0.33</f>
        <v>5.42</v>
      </c>
      <c r="N424" s="19">
        <f t="shared" si="229"/>
        <v>6.42</v>
      </c>
      <c r="O424" s="11"/>
    </row>
    <row r="425" spans="1:15" x14ac:dyDescent="0.35">
      <c r="A425" s="1">
        <v>2045</v>
      </c>
      <c r="B425" s="1">
        <v>4</v>
      </c>
      <c r="C425" s="17">
        <v>91987.612000000008</v>
      </c>
      <c r="D425" s="7">
        <f t="shared" si="224"/>
        <v>0.72680965010119092</v>
      </c>
      <c r="E425" s="7" cm="1">
        <f t="array" ref="E425">TREND($E$102:$E$149,$J$102:$J$149,J425)</f>
        <v>0.27319034989880903</v>
      </c>
      <c r="F425" s="3"/>
      <c r="G425" s="2"/>
      <c r="H425" s="5">
        <f t="shared" si="218"/>
        <v>64939</v>
      </c>
      <c r="I425" s="5">
        <f t="shared" si="219"/>
        <v>27048.612000000008</v>
      </c>
      <c r="J425">
        <v>424</v>
      </c>
      <c r="K425" s="12"/>
      <c r="L425" s="23">
        <f t="shared" si="183"/>
        <v>0.23316006173798134</v>
      </c>
      <c r="M425" s="19">
        <f t="shared" ref="M425:N425" si="230">M412-0.33</f>
        <v>6.92</v>
      </c>
      <c r="N425" s="19">
        <f t="shared" si="230"/>
        <v>7.92</v>
      </c>
      <c r="O425" s="11"/>
    </row>
    <row r="426" spans="1:15" x14ac:dyDescent="0.35">
      <c r="A426" s="1">
        <v>2045</v>
      </c>
      <c r="B426" s="1">
        <v>5</v>
      </c>
      <c r="C426" s="17">
        <v>92012.99</v>
      </c>
      <c r="D426" s="7">
        <f t="shared" si="224"/>
        <v>0.72668031672517897</v>
      </c>
      <c r="E426" s="7" cm="1">
        <f t="array" ref="E426">TREND($E$102:$E$149,$J$102:$J$149,J426)</f>
        <v>0.27331968327482109</v>
      </c>
      <c r="F426" s="3"/>
      <c r="G426" s="2"/>
      <c r="H426" s="5">
        <f t="shared" si="218"/>
        <v>64944.724803569479</v>
      </c>
      <c r="I426" s="5">
        <f t="shared" si="219"/>
        <v>27068.265196430526</v>
      </c>
      <c r="J426">
        <v>425</v>
      </c>
      <c r="K426" s="12"/>
      <c r="L426" s="23">
        <f t="shared" si="183"/>
        <v>0.23295424443335108</v>
      </c>
      <c r="M426" s="19">
        <f t="shared" ref="M426:N426" si="231">M413-0.33</f>
        <v>6.92</v>
      </c>
      <c r="N426" s="19">
        <f t="shared" si="231"/>
        <v>7.92</v>
      </c>
      <c r="O426" s="11"/>
    </row>
    <row r="427" spans="1:15" x14ac:dyDescent="0.35">
      <c r="A427" s="1">
        <v>2045</v>
      </c>
      <c r="B427" s="1">
        <v>6</v>
      </c>
      <c r="C427" s="17">
        <v>92039.21</v>
      </c>
      <c r="D427" s="7">
        <f t="shared" si="224"/>
        <v>0.7265509833491669</v>
      </c>
      <c r="E427" s="7" cm="1">
        <f t="array" ref="E427">TREND($E$102:$E$149,$J$102:$J$149,J427)</f>
        <v>0.2734490166508331</v>
      </c>
      <c r="F427" s="3"/>
      <c r="G427" s="2"/>
      <c r="H427" s="5">
        <f t="shared" si="218"/>
        <v>64954.615830844974</v>
      </c>
      <c r="I427" s="5">
        <f t="shared" si="219"/>
        <v>27084.594169155032</v>
      </c>
      <c r="J427">
        <v>426</v>
      </c>
      <c r="K427" s="12"/>
      <c r="L427" s="23">
        <f t="shared" si="183"/>
        <v>0.233054634946911</v>
      </c>
      <c r="M427" s="19">
        <f t="shared" ref="M427:N427" si="232">M414-0.33</f>
        <v>6.92</v>
      </c>
      <c r="N427" s="19">
        <f t="shared" si="232"/>
        <v>7.92</v>
      </c>
      <c r="O427" s="11"/>
    </row>
    <row r="428" spans="1:15" x14ac:dyDescent="0.35">
      <c r="A428" s="1">
        <v>2045</v>
      </c>
      <c r="B428" s="1">
        <v>7</v>
      </c>
      <c r="C428" s="17">
        <v>92064.604000000007</v>
      </c>
      <c r="D428" s="7">
        <f t="shared" si="224"/>
        <v>0.72642164997315484</v>
      </c>
      <c r="E428" s="7" cm="1">
        <f t="array" ref="E428">TREND($E$102:$E$149,$J$102:$J$149,J428)</f>
        <v>0.27357835002684516</v>
      </c>
      <c r="F428" s="3"/>
      <c r="G428" s="2"/>
      <c r="H428" s="5">
        <f t="shared" si="218"/>
        <v>64963.383273708976</v>
      </c>
      <c r="I428" s="5">
        <f t="shared" si="219"/>
        <v>27101.220726291031</v>
      </c>
      <c r="J428">
        <v>427</v>
      </c>
      <c r="K428" s="12"/>
      <c r="L428" s="23">
        <f t="shared" si="183"/>
        <v>0.23308961962661826</v>
      </c>
      <c r="M428" s="19">
        <f t="shared" ref="M428:N428" si="233">M415-0.33</f>
        <v>6.42</v>
      </c>
      <c r="N428" s="19">
        <f t="shared" si="233"/>
        <v>7.42</v>
      </c>
      <c r="O428" s="11"/>
    </row>
    <row r="429" spans="1:15" x14ac:dyDescent="0.35">
      <c r="A429" s="1">
        <v>2045</v>
      </c>
      <c r="B429" s="1">
        <v>8</v>
      </c>
      <c r="C429" s="17">
        <v>92090.841</v>
      </c>
      <c r="D429" s="7">
        <f t="shared" si="224"/>
        <v>0.72629231659714277</v>
      </c>
      <c r="E429" s="7" cm="1">
        <f t="array" ref="E429">TREND($E$102:$E$149,$J$102:$J$149,J429)</f>
        <v>0.27370768340285723</v>
      </c>
      <c r="F429" s="3"/>
      <c r="G429" s="2"/>
      <c r="H429" s="5">
        <f t="shared" si="218"/>
        <v>64972.785607655278</v>
      </c>
      <c r="I429" s="5">
        <f t="shared" si="219"/>
        <v>27118.055392344722</v>
      </c>
      <c r="J429">
        <v>428</v>
      </c>
      <c r="K429" s="12"/>
      <c r="L429" s="23">
        <f t="shared" si="183"/>
        <v>0.23322130133506028</v>
      </c>
      <c r="M429" s="19">
        <f t="shared" ref="M429:N429" si="234">M416-0.33</f>
        <v>5.92</v>
      </c>
      <c r="N429" s="19">
        <f t="shared" si="234"/>
        <v>6.92</v>
      </c>
      <c r="O429" s="11"/>
    </row>
    <row r="430" spans="1:15" x14ac:dyDescent="0.35">
      <c r="A430" s="1">
        <v>2045</v>
      </c>
      <c r="B430" s="1">
        <v>9</v>
      </c>
      <c r="C430" s="17">
        <v>92117.077000000005</v>
      </c>
      <c r="D430" s="7">
        <f t="shared" si="224"/>
        <v>0.72616298322113071</v>
      </c>
      <c r="E430" s="7" cm="1">
        <f t="array" ref="E430">TREND($E$102:$E$149,$J$102:$J$149,J430)</f>
        <v>0.27383701677886924</v>
      </c>
      <c r="F430" s="3"/>
      <c r="G430" s="2"/>
      <c r="H430" s="5">
        <f t="shared" si="218"/>
        <v>64982.181020713957</v>
      </c>
      <c r="I430" s="5">
        <f t="shared" si="219"/>
        <v>27134.895979286048</v>
      </c>
      <c r="J430">
        <v>429</v>
      </c>
      <c r="K430" s="12"/>
      <c r="L430" s="23">
        <f t="shared" si="183"/>
        <v>0.2333822955876613</v>
      </c>
      <c r="M430" s="19">
        <f t="shared" ref="M430:N430" si="235">M417-0.33</f>
        <v>5.92</v>
      </c>
      <c r="N430" s="19">
        <f t="shared" si="235"/>
        <v>6.92</v>
      </c>
      <c r="O430" s="11"/>
    </row>
    <row r="431" spans="1:15" x14ac:dyDescent="0.35">
      <c r="A431" s="1">
        <v>2045</v>
      </c>
      <c r="B431" s="1">
        <v>10</v>
      </c>
      <c r="C431" s="17">
        <v>92142.453999999998</v>
      </c>
      <c r="D431" s="7">
        <f t="shared" si="224"/>
        <v>0.72603364984511876</v>
      </c>
      <c r="E431" s="7" cm="1">
        <f t="array" ref="E431">TREND($E$102:$E$149,$J$102:$J$149,J431)</f>
        <v>0.2739663501548813</v>
      </c>
      <c r="F431" s="3"/>
      <c r="G431" s="2"/>
      <c r="H431" s="5">
        <f t="shared" si="218"/>
        <v>64990.469575253621</v>
      </c>
      <c r="I431" s="5">
        <f t="shared" si="219"/>
        <v>27151.984424746377</v>
      </c>
      <c r="J431">
        <v>430</v>
      </c>
      <c r="K431" s="12"/>
      <c r="L431" s="23">
        <f t="shared" si="183"/>
        <v>0.23319648719069999</v>
      </c>
      <c r="M431" s="19">
        <f t="shared" ref="M431:N431" si="236">M418-0.33</f>
        <v>5.92</v>
      </c>
      <c r="N431" s="19">
        <f t="shared" si="236"/>
        <v>6.92</v>
      </c>
      <c r="O431" s="11"/>
    </row>
    <row r="432" spans="1:15" x14ac:dyDescent="0.35">
      <c r="A432" s="1">
        <v>2045</v>
      </c>
      <c r="B432" s="1">
        <v>11</v>
      </c>
      <c r="C432" s="17">
        <v>92168.672000000006</v>
      </c>
      <c r="D432" s="7">
        <f t="shared" si="224"/>
        <v>0.72590431646910669</v>
      </c>
      <c r="E432" s="7" cm="1">
        <f t="array" ref="E432">TREND($E$102:$E$149,$J$102:$J$149,J432)</f>
        <v>0.27409568353089331</v>
      </c>
      <c r="F432" s="3"/>
      <c r="G432" s="2"/>
      <c r="H432" s="5">
        <f t="shared" si="218"/>
        <v>64999.392088296532</v>
      </c>
      <c r="I432" s="5">
        <f t="shared" si="219"/>
        <v>27169.279911703474</v>
      </c>
      <c r="J432">
        <v>431</v>
      </c>
      <c r="K432" s="12"/>
      <c r="L432" s="23">
        <f t="shared" si="183"/>
        <v>0.23370896521347892</v>
      </c>
      <c r="M432" s="19">
        <f t="shared" ref="M432:N432" si="237">M419-0.33</f>
        <v>5.92</v>
      </c>
      <c r="N432" s="19">
        <f t="shared" si="237"/>
        <v>6.92</v>
      </c>
      <c r="O432" s="11"/>
    </row>
    <row r="433" spans="1:15" x14ac:dyDescent="0.35">
      <c r="A433" s="1">
        <v>2045</v>
      </c>
      <c r="B433" s="1">
        <v>12</v>
      </c>
      <c r="C433" s="17">
        <v>92194.04800000001</v>
      </c>
      <c r="D433" s="7">
        <f t="shared" si="224"/>
        <v>0.72577498309309463</v>
      </c>
      <c r="E433" s="7" cm="1">
        <f t="array" ref="E433">TREND($E$102:$E$149,$J$102:$J$149,J433)</f>
        <v>0.27422501690690537</v>
      </c>
      <c r="F433" s="3"/>
      <c r="G433" s="2"/>
      <c r="H433" s="5">
        <f t="shared" si="218"/>
        <v>65007.666677850189</v>
      </c>
      <c r="I433" s="5">
        <f t="shared" si="219"/>
        <v>27186.38132214982</v>
      </c>
      <c r="J433">
        <v>432</v>
      </c>
      <c r="K433" s="12"/>
      <c r="L433" s="23">
        <f t="shared" si="183"/>
        <v>0.23401432733363636</v>
      </c>
      <c r="M433" s="19">
        <f t="shared" ref="M433:N433" si="238">M420-0.33</f>
        <v>5.92</v>
      </c>
      <c r="N433" s="19">
        <f t="shared" si="238"/>
        <v>6.92</v>
      </c>
      <c r="O433" s="11"/>
    </row>
    <row r="434" spans="1:15" x14ac:dyDescent="0.35">
      <c r="A434" s="1">
        <v>2046</v>
      </c>
      <c r="B434" s="1">
        <v>1</v>
      </c>
      <c r="C434" s="17">
        <v>92220.324000000008</v>
      </c>
      <c r="D434" s="7">
        <f t="shared" si="224"/>
        <v>0.72564564971708256</v>
      </c>
      <c r="E434" s="7" cm="1">
        <f t="array" ref="E434">TREND($E$102:$E$149,$J$102:$J$149,J434)</f>
        <v>0.27435435028291744</v>
      </c>
      <c r="F434" s="3"/>
      <c r="G434" s="2"/>
      <c r="H434" s="5">
        <f t="shared" si="218"/>
        <v>64908.999999999993</v>
      </c>
      <c r="I434" s="5">
        <f t="shared" si="219"/>
        <v>27311.324000000015</v>
      </c>
      <c r="J434">
        <v>433</v>
      </c>
      <c r="K434" s="12"/>
      <c r="L434" s="23">
        <f t="shared" si="183"/>
        <v>0.23257683711468999</v>
      </c>
      <c r="M434" s="19">
        <f t="shared" ref="M434:N434" si="239">M421-0.33</f>
        <v>5.92</v>
      </c>
      <c r="N434" s="19">
        <f t="shared" si="239"/>
        <v>6.92</v>
      </c>
      <c r="O434" s="11"/>
    </row>
    <row r="435" spans="1:15" x14ac:dyDescent="0.35">
      <c r="A435" s="1">
        <v>2046</v>
      </c>
      <c r="B435" s="1">
        <v>2</v>
      </c>
      <c r="C435" s="17">
        <v>92246.599000000002</v>
      </c>
      <c r="D435" s="7">
        <f t="shared" si="224"/>
        <v>0.7255163163410705</v>
      </c>
      <c r="E435" s="7" cm="1">
        <f t="array" ref="E435">TREND($E$102:$E$149,$J$102:$J$149,J435)</f>
        <v>0.2744836836589295</v>
      </c>
      <c r="F435" s="3"/>
      <c r="G435" s="2"/>
      <c r="H435" s="5">
        <f t="shared" si="218"/>
        <v>64812</v>
      </c>
      <c r="I435" s="5">
        <f t="shared" si="219"/>
        <v>27434.599000000002</v>
      </c>
      <c r="J435">
        <v>434</v>
      </c>
      <c r="K435" s="12"/>
      <c r="L435" s="23">
        <f t="shared" si="183"/>
        <v>0.23273266701499815</v>
      </c>
      <c r="M435" s="19">
        <f t="shared" ref="M435:N435" si="240">M422-0.33</f>
        <v>5.09</v>
      </c>
      <c r="N435" s="19">
        <f t="shared" si="240"/>
        <v>6.09</v>
      </c>
      <c r="O435" s="11"/>
    </row>
    <row r="436" spans="1:15" x14ac:dyDescent="0.35">
      <c r="A436" s="1">
        <v>2046</v>
      </c>
      <c r="B436" s="1">
        <v>3</v>
      </c>
      <c r="C436" s="17">
        <v>92270.35</v>
      </c>
      <c r="D436" s="7">
        <f t="shared" si="224"/>
        <v>0.72538698296505855</v>
      </c>
      <c r="E436" s="7" cm="1">
        <f t="array" ref="E436">TREND($E$102:$E$149,$J$102:$J$149,J436)</f>
        <v>0.27461301703494151</v>
      </c>
      <c r="F436" s="3"/>
      <c r="G436" s="2"/>
      <c r="H436" s="5">
        <f t="shared" si="218"/>
        <v>64907</v>
      </c>
      <c r="I436" s="5">
        <f t="shared" si="219"/>
        <v>27363.350000000006</v>
      </c>
      <c r="J436">
        <v>435</v>
      </c>
      <c r="K436" s="12"/>
      <c r="L436" s="23">
        <f t="shared" si="183"/>
        <v>0.2329305492894769</v>
      </c>
      <c r="M436" s="19">
        <f t="shared" ref="M436:N436" si="241">M423-0.33</f>
        <v>5.34</v>
      </c>
      <c r="N436" s="19">
        <f t="shared" si="241"/>
        <v>6.34</v>
      </c>
      <c r="O436" s="11"/>
    </row>
    <row r="437" spans="1:15" x14ac:dyDescent="0.35">
      <c r="A437" s="1">
        <v>2046</v>
      </c>
      <c r="B437" s="1">
        <v>4</v>
      </c>
      <c r="C437" s="17">
        <v>92296.552000000011</v>
      </c>
      <c r="D437" s="7">
        <f t="shared" si="224"/>
        <v>0.72525764958904637</v>
      </c>
      <c r="E437" s="7" cm="1">
        <f t="array" ref="E437">TREND($E$102:$E$149,$J$102:$J$149,J437)</f>
        <v>0.27474235041095357</v>
      </c>
      <c r="F437" s="3"/>
      <c r="G437" s="2"/>
      <c r="H437" s="5">
        <f t="shared" si="218"/>
        <v>64949</v>
      </c>
      <c r="I437" s="5">
        <f t="shared" si="219"/>
        <v>27347.552000000011</v>
      </c>
      <c r="J437">
        <v>436</v>
      </c>
      <c r="K437" s="12"/>
      <c r="L437" s="23">
        <f t="shared" si="183"/>
        <v>0.23316006173798134</v>
      </c>
      <c r="M437" s="19">
        <f t="shared" ref="M437:N437" si="242">M424-0.33</f>
        <v>5.09</v>
      </c>
      <c r="N437" s="19">
        <f t="shared" si="242"/>
        <v>6.09</v>
      </c>
      <c r="O437" s="11"/>
    </row>
    <row r="438" spans="1:15" x14ac:dyDescent="0.35">
      <c r="A438" s="1">
        <v>2046</v>
      </c>
      <c r="B438" s="1">
        <v>5</v>
      </c>
      <c r="C438" s="17">
        <v>92321.912000000011</v>
      </c>
      <c r="D438" s="7">
        <f t="shared" si="224"/>
        <v>0.72512831621303442</v>
      </c>
      <c r="E438" s="7" cm="1">
        <f t="array" ref="E438">TREND($E$102:$E$149,$J$102:$J$149,J438)</f>
        <v>0.27487168378696558</v>
      </c>
      <c r="F438" s="3"/>
      <c r="G438" s="2"/>
      <c r="H438" s="5">
        <f t="shared" si="218"/>
        <v>64954.724803569479</v>
      </c>
      <c r="I438" s="5">
        <f t="shared" si="219"/>
        <v>27367.187196430532</v>
      </c>
      <c r="J438">
        <v>437</v>
      </c>
      <c r="K438" s="12"/>
      <c r="L438" s="23">
        <f t="shared" si="183"/>
        <v>0.23295424443335108</v>
      </c>
      <c r="M438" s="19">
        <f t="shared" ref="M438:N438" si="243">M425-0.33</f>
        <v>6.59</v>
      </c>
      <c r="N438" s="19">
        <f t="shared" si="243"/>
        <v>7.59</v>
      </c>
      <c r="O438" s="11"/>
    </row>
    <row r="439" spans="1:15" x14ac:dyDescent="0.35">
      <c r="A439" s="1">
        <v>2046</v>
      </c>
      <c r="B439" s="1">
        <v>6</v>
      </c>
      <c r="C439" s="17">
        <v>92348.114000000001</v>
      </c>
      <c r="D439" s="7">
        <f t="shared" si="224"/>
        <v>0.72499898283702235</v>
      </c>
      <c r="E439" s="7" cm="1">
        <f t="array" ref="E439">TREND($E$102:$E$149,$J$102:$J$149,J439)</f>
        <v>0.27500101716297765</v>
      </c>
      <c r="F439" s="3"/>
      <c r="G439" s="2"/>
      <c r="H439" s="5">
        <f t="shared" si="218"/>
        <v>64964.615830844974</v>
      </c>
      <c r="I439" s="5">
        <f t="shared" si="219"/>
        <v>27383.498169155027</v>
      </c>
      <c r="J439">
        <v>438</v>
      </c>
      <c r="K439" s="12"/>
      <c r="L439" s="23">
        <f t="shared" si="183"/>
        <v>0.233054634946911</v>
      </c>
      <c r="M439" s="19">
        <f t="shared" ref="M439:N439" si="244">M426-0.33</f>
        <v>6.59</v>
      </c>
      <c r="N439" s="19">
        <f t="shared" si="244"/>
        <v>7.59</v>
      </c>
      <c r="O439" s="11"/>
    </row>
    <row r="440" spans="1:15" x14ac:dyDescent="0.35">
      <c r="A440" s="1">
        <v>2046</v>
      </c>
      <c r="B440" s="1">
        <v>7</v>
      </c>
      <c r="C440" s="17">
        <v>92373.51400000001</v>
      </c>
      <c r="D440" s="7">
        <f t="shared" si="224"/>
        <v>0.72486964946101029</v>
      </c>
      <c r="E440" s="7" cm="1">
        <f t="array" ref="E440">TREND($E$102:$E$149,$J$102:$J$149,J440)</f>
        <v>0.27513035053898971</v>
      </c>
      <c r="F440" s="3"/>
      <c r="G440" s="2"/>
      <c r="H440" s="5">
        <f t="shared" si="218"/>
        <v>64973.383273708976</v>
      </c>
      <c r="I440" s="5">
        <f t="shared" si="219"/>
        <v>27400.130726291034</v>
      </c>
      <c r="J440">
        <v>439</v>
      </c>
      <c r="K440" s="12"/>
      <c r="L440" s="23">
        <f t="shared" si="183"/>
        <v>0.23308961962661826</v>
      </c>
      <c r="M440" s="19">
        <f t="shared" ref="M440:N440" si="245">M427-0.33</f>
        <v>6.59</v>
      </c>
      <c r="N440" s="19">
        <f t="shared" si="245"/>
        <v>7.59</v>
      </c>
      <c r="O440" s="11"/>
    </row>
    <row r="441" spans="1:15" x14ac:dyDescent="0.35">
      <c r="A441" s="1">
        <v>2046</v>
      </c>
      <c r="B441" s="1">
        <v>8</v>
      </c>
      <c r="C441" s="17">
        <v>92399.756999999998</v>
      </c>
      <c r="D441" s="7">
        <f t="shared" si="224"/>
        <v>0.72474031608499834</v>
      </c>
      <c r="E441" s="7" cm="1">
        <f t="array" ref="E441">TREND($E$102:$E$149,$J$102:$J$149,J441)</f>
        <v>0.27525968391500172</v>
      </c>
      <c r="F441" s="3"/>
      <c r="G441" s="2"/>
      <c r="H441" s="5">
        <f t="shared" si="218"/>
        <v>64982.785607655278</v>
      </c>
      <c r="I441" s="5">
        <f t="shared" si="219"/>
        <v>27416.97139234472</v>
      </c>
      <c r="J441">
        <v>440</v>
      </c>
      <c r="K441" s="12"/>
      <c r="L441" s="23">
        <f t="shared" si="183"/>
        <v>0.23322130133506028</v>
      </c>
      <c r="M441" s="19">
        <f t="shared" ref="M441:N441" si="246">M428-0.33</f>
        <v>6.09</v>
      </c>
      <c r="N441" s="19">
        <f t="shared" si="246"/>
        <v>7.09</v>
      </c>
      <c r="O441" s="11"/>
    </row>
    <row r="442" spans="1:15" x14ac:dyDescent="0.35">
      <c r="A442" s="1">
        <v>2046</v>
      </c>
      <c r="B442" s="1">
        <v>9</v>
      </c>
      <c r="C442" s="17">
        <v>92425.999000000011</v>
      </c>
      <c r="D442" s="7">
        <f t="shared" si="224"/>
        <v>0.72461098270898616</v>
      </c>
      <c r="E442" s="7" cm="1">
        <f t="array" ref="E442">TREND($E$102:$E$149,$J$102:$J$149,J442)</f>
        <v>0.27538901729101378</v>
      </c>
      <c r="F442" s="3"/>
      <c r="G442" s="2"/>
      <c r="H442" s="5">
        <f t="shared" si="218"/>
        <v>64992.181020713957</v>
      </c>
      <c r="I442" s="5">
        <f t="shared" si="219"/>
        <v>27433.817979286054</v>
      </c>
      <c r="J442">
        <v>441</v>
      </c>
      <c r="K442" s="12"/>
      <c r="L442" s="23">
        <f t="shared" si="183"/>
        <v>0.2333822955876613</v>
      </c>
      <c r="M442" s="19">
        <f t="shared" ref="M442:N442" si="247">M429-0.33</f>
        <v>5.59</v>
      </c>
      <c r="N442" s="19">
        <f t="shared" si="247"/>
        <v>6.59</v>
      </c>
      <c r="O442" s="11"/>
    </row>
    <row r="443" spans="1:15" x14ac:dyDescent="0.35">
      <c r="A443" s="1">
        <v>2046</v>
      </c>
      <c r="B443" s="1">
        <v>10</v>
      </c>
      <c r="C443" s="17">
        <v>92451.406000000003</v>
      </c>
      <c r="D443" s="7">
        <f t="shared" si="224"/>
        <v>0.72448164933297421</v>
      </c>
      <c r="E443" s="7" cm="1">
        <f t="array" ref="E443">TREND($E$102:$E$149,$J$102:$J$149,J443)</f>
        <v>0.27551835066702585</v>
      </c>
      <c r="F443" s="3"/>
      <c r="G443" s="2"/>
      <c r="H443" s="5">
        <f t="shared" si="218"/>
        <v>65000.469575253621</v>
      </c>
      <c r="I443" s="5">
        <f t="shared" si="219"/>
        <v>27450.936424746382</v>
      </c>
      <c r="J443">
        <v>442</v>
      </c>
      <c r="K443" s="12"/>
      <c r="L443" s="23">
        <f t="shared" ref="L443:L517" si="248">L431</f>
        <v>0.23319648719069999</v>
      </c>
      <c r="M443" s="19">
        <f t="shared" ref="M443:N443" si="249">M430-0.33</f>
        <v>5.59</v>
      </c>
      <c r="N443" s="19">
        <f t="shared" si="249"/>
        <v>6.59</v>
      </c>
      <c r="O443" s="11"/>
    </row>
    <row r="444" spans="1:15" x14ac:dyDescent="0.35">
      <c r="A444" s="1">
        <v>2046</v>
      </c>
      <c r="B444" s="1">
        <v>11</v>
      </c>
      <c r="C444" s="17">
        <v>92477.65400000001</v>
      </c>
      <c r="D444" s="7">
        <f t="shared" si="224"/>
        <v>0.72435231595696215</v>
      </c>
      <c r="E444" s="7" cm="1">
        <f t="array" ref="E444">TREND($E$102:$E$149,$J$102:$J$149,J444)</f>
        <v>0.27564768404303785</v>
      </c>
      <c r="F444" s="3"/>
      <c r="G444" s="2"/>
      <c r="H444" s="5">
        <f t="shared" si="218"/>
        <v>65009.392088296532</v>
      </c>
      <c r="I444" s="5">
        <f t="shared" si="219"/>
        <v>27468.261911703477</v>
      </c>
      <c r="J444">
        <v>443</v>
      </c>
      <c r="K444" s="12"/>
      <c r="L444" s="23">
        <f t="shared" si="248"/>
        <v>0.23370896521347892</v>
      </c>
      <c r="M444" s="19">
        <f t="shared" ref="M444:N444" si="250">M431-0.33</f>
        <v>5.59</v>
      </c>
      <c r="N444" s="19">
        <f t="shared" si="250"/>
        <v>6.59</v>
      </c>
      <c r="O444" s="11"/>
    </row>
    <row r="445" spans="1:15" x14ac:dyDescent="0.35">
      <c r="A445" s="1">
        <v>2046</v>
      </c>
      <c r="B445" s="1">
        <v>12</v>
      </c>
      <c r="C445" s="17">
        <v>92503.061000000002</v>
      </c>
      <c r="D445" s="7">
        <f t="shared" si="224"/>
        <v>0.72422298258095008</v>
      </c>
      <c r="E445" s="7" cm="1">
        <f t="array" ref="E445">TREND($E$102:$E$149,$J$102:$J$149,J445)</f>
        <v>0.27577701741904992</v>
      </c>
      <c r="F445" s="3"/>
      <c r="G445" s="2"/>
      <c r="H445" s="5">
        <f t="shared" si="218"/>
        <v>65017.666677850189</v>
      </c>
      <c r="I445" s="5">
        <f t="shared" si="219"/>
        <v>27485.394322149812</v>
      </c>
      <c r="J445">
        <v>444</v>
      </c>
      <c r="K445" s="12"/>
      <c r="L445" s="23">
        <f t="shared" si="248"/>
        <v>0.23401432733363636</v>
      </c>
      <c r="M445" s="19">
        <f t="shared" ref="M445:N445" si="251">M432-0.33</f>
        <v>5.59</v>
      </c>
      <c r="N445" s="19">
        <f t="shared" si="251"/>
        <v>6.59</v>
      </c>
      <c r="O445" s="11"/>
    </row>
    <row r="446" spans="1:15" x14ac:dyDescent="0.35">
      <c r="A446" s="1">
        <v>2047</v>
      </c>
      <c r="B446" s="1">
        <v>1</v>
      </c>
      <c r="C446" s="17">
        <v>92529.332999999999</v>
      </c>
      <c r="D446" s="7">
        <f t="shared" si="224"/>
        <v>0.72409364920493802</v>
      </c>
      <c r="E446" s="7" cm="1">
        <f t="array" ref="E446">TREND($E$102:$E$149,$J$102:$J$149,J446)</f>
        <v>0.27590635079506198</v>
      </c>
      <c r="F446" s="3"/>
      <c r="G446" s="2"/>
      <c r="H446" s="5">
        <f t="shared" si="218"/>
        <v>64918.999999999993</v>
      </c>
      <c r="I446" s="5">
        <f t="shared" si="219"/>
        <v>27610.333000000006</v>
      </c>
      <c r="J446">
        <v>445</v>
      </c>
      <c r="K446" s="12"/>
      <c r="L446" s="23">
        <f t="shared" si="248"/>
        <v>0.23257683711468999</v>
      </c>
      <c r="M446" s="19">
        <f t="shared" ref="M446:N446" si="252">M433-0.33</f>
        <v>5.59</v>
      </c>
      <c r="N446" s="19">
        <f t="shared" si="252"/>
        <v>6.59</v>
      </c>
      <c r="O446" s="11"/>
    </row>
    <row r="447" spans="1:15" x14ac:dyDescent="0.35">
      <c r="A447" s="1">
        <v>2047</v>
      </c>
      <c r="B447" s="1">
        <v>2</v>
      </c>
      <c r="C447" s="17">
        <v>92555.606</v>
      </c>
      <c r="D447" s="7">
        <f t="shared" si="224"/>
        <v>0.72396431582892595</v>
      </c>
      <c r="E447" s="7" cm="1">
        <f t="array" ref="E447">TREND($E$102:$E$149,$J$102:$J$149,J447)</f>
        <v>0.27603568417107399</v>
      </c>
      <c r="F447" s="3"/>
      <c r="G447" s="2"/>
      <c r="H447" s="5">
        <f t="shared" si="218"/>
        <v>64822</v>
      </c>
      <c r="I447" s="5">
        <f t="shared" si="219"/>
        <v>27733.606</v>
      </c>
      <c r="J447">
        <v>446</v>
      </c>
      <c r="K447" s="12"/>
      <c r="L447" s="23">
        <f t="shared" si="248"/>
        <v>0.23273266701499815</v>
      </c>
      <c r="M447" s="19">
        <f t="shared" ref="M447:N447" si="253">M434-0.33</f>
        <v>5.59</v>
      </c>
      <c r="N447" s="19">
        <f t="shared" si="253"/>
        <v>6.59</v>
      </c>
      <c r="O447" s="11"/>
    </row>
    <row r="448" spans="1:15" x14ac:dyDescent="0.35">
      <c r="A448" s="1">
        <v>2047</v>
      </c>
      <c r="B448" s="1">
        <v>3</v>
      </c>
      <c r="C448" s="17">
        <v>92579.353000000003</v>
      </c>
      <c r="D448" s="7">
        <f t="shared" si="224"/>
        <v>0.723834982452914</v>
      </c>
      <c r="E448" s="7" cm="1">
        <f t="array" ref="E448">TREND($E$102:$E$149,$J$102:$J$149,J448)</f>
        <v>0.27616501754708606</v>
      </c>
      <c r="F448" s="3"/>
      <c r="G448" s="2"/>
      <c r="H448" s="5">
        <f t="shared" si="218"/>
        <v>64917</v>
      </c>
      <c r="I448" s="5">
        <f t="shared" si="219"/>
        <v>27662.353000000003</v>
      </c>
      <c r="J448">
        <v>447</v>
      </c>
      <c r="K448" s="12"/>
      <c r="L448" s="23">
        <f t="shared" si="248"/>
        <v>0.2329305492894769</v>
      </c>
      <c r="M448" s="19">
        <f t="shared" ref="M448:N448" si="254">M435-0.33</f>
        <v>4.76</v>
      </c>
      <c r="N448" s="19">
        <f t="shared" si="254"/>
        <v>5.76</v>
      </c>
      <c r="O448" s="11"/>
    </row>
    <row r="449" spans="1:15" x14ac:dyDescent="0.35">
      <c r="A449" s="1">
        <v>2047</v>
      </c>
      <c r="B449" s="1">
        <v>4</v>
      </c>
      <c r="C449" s="17">
        <v>92605.57</v>
      </c>
      <c r="D449" s="7">
        <f t="shared" si="224"/>
        <v>0.72370564907690194</v>
      </c>
      <c r="E449" s="7" cm="1">
        <f t="array" ref="E449">TREND($E$102:$E$149,$J$102:$J$149,J449)</f>
        <v>0.27629435092309806</v>
      </c>
      <c r="F449" s="3"/>
      <c r="G449" s="2"/>
      <c r="H449" s="5">
        <f t="shared" si="218"/>
        <v>64959</v>
      </c>
      <c r="I449" s="5">
        <f t="shared" si="219"/>
        <v>27646.570000000007</v>
      </c>
      <c r="J449">
        <v>448</v>
      </c>
      <c r="K449" s="12"/>
      <c r="L449" s="23">
        <f t="shared" si="248"/>
        <v>0.23316006173798134</v>
      </c>
      <c r="M449" s="19">
        <f t="shared" ref="M449:N449" si="255">M436-0.33</f>
        <v>5.01</v>
      </c>
      <c r="N449" s="19">
        <f t="shared" si="255"/>
        <v>6.01</v>
      </c>
      <c r="O449" s="11"/>
    </row>
    <row r="450" spans="1:15" x14ac:dyDescent="0.35">
      <c r="A450" s="1">
        <v>2047</v>
      </c>
      <c r="B450" s="1">
        <v>5</v>
      </c>
      <c r="C450" s="17">
        <v>92630.944000000003</v>
      </c>
      <c r="D450" s="7">
        <f t="shared" si="224"/>
        <v>0.72357631570088987</v>
      </c>
      <c r="E450" s="7" cm="1">
        <f t="array" ref="E450">TREND($E$102:$E$149,$J$102:$J$149,J450)</f>
        <v>0.27642368429911013</v>
      </c>
      <c r="F450" s="3"/>
      <c r="G450" s="2"/>
      <c r="H450" s="5">
        <f t="shared" si="218"/>
        <v>64964.724803569479</v>
      </c>
      <c r="I450" s="5">
        <f t="shared" si="219"/>
        <v>27666.219196430524</v>
      </c>
      <c r="J450">
        <v>449</v>
      </c>
      <c r="K450" s="12"/>
      <c r="L450" s="23">
        <f t="shared" si="248"/>
        <v>0.23295424443335108</v>
      </c>
      <c r="M450" s="19">
        <f t="shared" ref="M450:N450" si="256">M437-0.33</f>
        <v>4.76</v>
      </c>
      <c r="N450" s="19">
        <f t="shared" si="256"/>
        <v>5.76</v>
      </c>
      <c r="O450" s="11"/>
    </row>
    <row r="451" spans="1:15" x14ac:dyDescent="0.35">
      <c r="A451" s="1">
        <v>2047</v>
      </c>
      <c r="B451" s="1">
        <v>6</v>
      </c>
      <c r="C451" s="17">
        <v>92657.16</v>
      </c>
      <c r="D451" s="7">
        <f t="shared" si="224"/>
        <v>0.72344698232487781</v>
      </c>
      <c r="E451" s="7" cm="1">
        <f t="array" ref="E451">TREND($E$102:$E$149,$J$102:$J$149,J451)</f>
        <v>0.27655301767512219</v>
      </c>
      <c r="F451" s="3"/>
      <c r="G451" s="2"/>
      <c r="H451" s="5">
        <f t="shared" si="218"/>
        <v>64974.615830844974</v>
      </c>
      <c r="I451" s="5">
        <f t="shared" si="219"/>
        <v>27682.54416915503</v>
      </c>
      <c r="J451">
        <v>450</v>
      </c>
      <c r="K451" s="12"/>
      <c r="L451" s="23">
        <f t="shared" si="248"/>
        <v>0.233054634946911</v>
      </c>
      <c r="M451" s="19">
        <f t="shared" ref="M451:N451" si="257">M438-0.33</f>
        <v>6.26</v>
      </c>
      <c r="N451" s="19">
        <f t="shared" si="257"/>
        <v>7.26</v>
      </c>
      <c r="O451" s="11"/>
    </row>
    <row r="452" spans="1:15" x14ac:dyDescent="0.35">
      <c r="A452" s="1">
        <v>2047</v>
      </c>
      <c r="B452" s="1">
        <v>7</v>
      </c>
      <c r="C452" s="17">
        <v>92682.556000000011</v>
      </c>
      <c r="D452" s="7">
        <f t="shared" si="224"/>
        <v>0.72331764894886574</v>
      </c>
      <c r="E452" s="7" cm="1">
        <f t="array" ref="E452">TREND($E$102:$E$149,$J$102:$J$149,J452)</f>
        <v>0.2766823510511342</v>
      </c>
      <c r="F452" s="3"/>
      <c r="G452" s="2"/>
      <c r="H452" s="5">
        <f t="shared" si="218"/>
        <v>64983.383273708976</v>
      </c>
      <c r="I452" s="5">
        <f t="shared" si="219"/>
        <v>27699.172726291035</v>
      </c>
      <c r="J452">
        <v>451</v>
      </c>
      <c r="K452" s="12"/>
      <c r="L452" s="23">
        <f t="shared" si="248"/>
        <v>0.23308961962661826</v>
      </c>
      <c r="M452" s="19">
        <f t="shared" ref="M452:N452" si="258">M439-0.33</f>
        <v>6.26</v>
      </c>
      <c r="N452" s="19">
        <f t="shared" si="258"/>
        <v>7.26</v>
      </c>
      <c r="O452" s="11"/>
    </row>
    <row r="453" spans="1:15" x14ac:dyDescent="0.35">
      <c r="A453" s="1">
        <v>2047</v>
      </c>
      <c r="B453" s="1">
        <v>8</v>
      </c>
      <c r="C453" s="17">
        <v>92708.793000000005</v>
      </c>
      <c r="D453" s="7">
        <f t="shared" si="224"/>
        <v>0.72318831557285379</v>
      </c>
      <c r="E453" s="7" cm="1">
        <f t="array" ref="E453">TREND($E$102:$E$149,$J$102:$J$149,J453)</f>
        <v>0.27681168442714627</v>
      </c>
      <c r="F453" s="3"/>
      <c r="G453" s="2"/>
      <c r="H453" s="5">
        <f t="shared" si="218"/>
        <v>64992.785607655278</v>
      </c>
      <c r="I453" s="5">
        <f t="shared" si="219"/>
        <v>27716.007392344727</v>
      </c>
      <c r="J453">
        <v>452</v>
      </c>
      <c r="K453" s="12"/>
      <c r="L453" s="23">
        <f t="shared" si="248"/>
        <v>0.23322130133506028</v>
      </c>
      <c r="M453" s="19">
        <f t="shared" ref="M453:N453" si="259">M440-0.33</f>
        <v>6.26</v>
      </c>
      <c r="N453" s="19">
        <f t="shared" si="259"/>
        <v>7.26</v>
      </c>
      <c r="O453" s="11"/>
    </row>
    <row r="454" spans="1:15" x14ac:dyDescent="0.35">
      <c r="A454" s="1">
        <v>2047</v>
      </c>
      <c r="B454" s="1">
        <v>9</v>
      </c>
      <c r="C454" s="17">
        <v>92735.03</v>
      </c>
      <c r="D454" s="7">
        <f t="shared" si="224"/>
        <v>0.72305898219684162</v>
      </c>
      <c r="E454" s="7" cm="1">
        <f t="array" ref="E454">TREND($E$102:$E$149,$J$102:$J$149,J454)</f>
        <v>0.27694101780315833</v>
      </c>
      <c r="F454" s="3"/>
      <c r="G454" s="2"/>
      <c r="H454" s="5">
        <f t="shared" si="218"/>
        <v>65002.181020713957</v>
      </c>
      <c r="I454" s="5">
        <f t="shared" si="219"/>
        <v>27732.848979286042</v>
      </c>
      <c r="J454">
        <v>453</v>
      </c>
      <c r="K454" s="12"/>
      <c r="L454" s="23">
        <f t="shared" si="248"/>
        <v>0.2333822955876613</v>
      </c>
      <c r="M454" s="19">
        <f t="shared" ref="M454:N454" si="260">M441-0.33</f>
        <v>5.76</v>
      </c>
      <c r="N454" s="19">
        <f t="shared" si="260"/>
        <v>6.76</v>
      </c>
      <c r="O454" s="11"/>
    </row>
    <row r="455" spans="1:15" x14ac:dyDescent="0.35">
      <c r="A455" s="1">
        <v>2047</v>
      </c>
      <c r="B455" s="1">
        <v>10</v>
      </c>
      <c r="C455" s="17">
        <v>92760.422000000006</v>
      </c>
      <c r="D455" s="7">
        <f t="shared" si="224"/>
        <v>0.72292964882082966</v>
      </c>
      <c r="E455" s="7" cm="1">
        <f t="array" ref="E455">TREND($E$102:$E$149,$J$102:$J$149,J455)</f>
        <v>0.27707035117917034</v>
      </c>
      <c r="F455" s="3"/>
      <c r="G455" s="2"/>
      <c r="H455" s="5">
        <f t="shared" si="218"/>
        <v>65010.469575253621</v>
      </c>
      <c r="I455" s="5">
        <f t="shared" si="219"/>
        <v>27749.952424746385</v>
      </c>
      <c r="J455">
        <v>454</v>
      </c>
      <c r="K455" s="12"/>
      <c r="L455" s="23">
        <f t="shared" si="248"/>
        <v>0.23319648719069999</v>
      </c>
      <c r="M455" s="19">
        <f t="shared" ref="M455:N455" si="261">M442-0.33</f>
        <v>5.26</v>
      </c>
      <c r="N455" s="19">
        <f t="shared" si="261"/>
        <v>6.26</v>
      </c>
      <c r="O455" s="11"/>
    </row>
    <row r="456" spans="1:15" x14ac:dyDescent="0.35">
      <c r="A456" s="1">
        <v>2047</v>
      </c>
      <c r="B456" s="1">
        <v>11</v>
      </c>
      <c r="C456" s="17">
        <v>92786.654999999999</v>
      </c>
      <c r="D456" s="7">
        <f t="shared" si="224"/>
        <v>0.7228003154448176</v>
      </c>
      <c r="E456" s="7" cm="1">
        <f t="array" ref="E456">TREND($E$102:$E$149,$J$102:$J$149,J456)</f>
        <v>0.2771996845551824</v>
      </c>
      <c r="F456" s="3"/>
      <c r="G456" s="2"/>
      <c r="H456" s="5">
        <f t="shared" si="218"/>
        <v>65019.392088296532</v>
      </c>
      <c r="I456" s="5">
        <f t="shared" si="219"/>
        <v>27767.262911703467</v>
      </c>
      <c r="J456">
        <v>455</v>
      </c>
      <c r="K456" s="12"/>
      <c r="L456" s="23">
        <f t="shared" si="248"/>
        <v>0.23370896521347892</v>
      </c>
      <c r="M456" s="19">
        <f t="shared" ref="M456:N456" si="262">M443-0.33</f>
        <v>5.26</v>
      </c>
      <c r="N456" s="19">
        <f t="shared" si="262"/>
        <v>6.26</v>
      </c>
      <c r="O456" s="11"/>
    </row>
    <row r="457" spans="1:15" x14ac:dyDescent="0.35">
      <c r="A457" s="1">
        <v>2047</v>
      </c>
      <c r="B457" s="1">
        <v>12</v>
      </c>
      <c r="C457" s="17">
        <v>92812.047000000006</v>
      </c>
      <c r="D457" s="7">
        <f t="shared" si="224"/>
        <v>0.72267098206880553</v>
      </c>
      <c r="E457" s="7" cm="1">
        <f t="array" ref="E457">TREND($E$102:$E$149,$J$102:$J$149,J457)</f>
        <v>0.27732901793119447</v>
      </c>
      <c r="F457" s="3"/>
      <c r="G457" s="2"/>
      <c r="H457" s="5">
        <f t="shared" si="218"/>
        <v>65027.666677850189</v>
      </c>
      <c r="I457" s="5">
        <f t="shared" si="219"/>
        <v>27784.380322149816</v>
      </c>
      <c r="J457">
        <v>456</v>
      </c>
      <c r="K457" s="12"/>
      <c r="L457" s="23">
        <f t="shared" si="248"/>
        <v>0.23401432733363636</v>
      </c>
      <c r="M457" s="19">
        <f t="shared" ref="M457:N457" si="263">M444-0.33</f>
        <v>5.26</v>
      </c>
      <c r="N457" s="19">
        <f t="shared" si="263"/>
        <v>6.26</v>
      </c>
      <c r="O457" s="11"/>
    </row>
    <row r="458" spans="1:15" x14ac:dyDescent="0.35">
      <c r="A458">
        <v>2048</v>
      </c>
      <c r="B458">
        <v>1</v>
      </c>
      <c r="C458" s="17">
        <v>92838.31</v>
      </c>
      <c r="D458" s="7" t="e">
        <f t="shared" si="224"/>
        <v>#VALUE!</v>
      </c>
      <c r="E458" s="7" t="e" cm="1">
        <f t="array" ref="E458">TREND($E$102:$E$149,$J$102:$J$149,J458)</f>
        <v>#VALUE!</v>
      </c>
      <c r="F458" s="3"/>
      <c r="G458" s="2"/>
      <c r="H458" s="5">
        <f t="shared" si="218"/>
        <v>64928.999999999993</v>
      </c>
      <c r="I458" s="5">
        <f t="shared" si="219"/>
        <v>27909.310000000005</v>
      </c>
      <c r="J458" s="2"/>
      <c r="L458" s="23">
        <f t="shared" si="248"/>
        <v>0.23257683711468999</v>
      </c>
      <c r="M458" s="19">
        <f>M445-0.25</f>
        <v>5.34</v>
      </c>
      <c r="N458" s="19">
        <f>N445-0.25</f>
        <v>6.34</v>
      </c>
    </row>
    <row r="459" spans="1:15" x14ac:dyDescent="0.35">
      <c r="A459">
        <v>2048</v>
      </c>
      <c r="B459">
        <v>2</v>
      </c>
      <c r="C459" s="17">
        <v>92864.573000000004</v>
      </c>
      <c r="D459" s="7" t="e">
        <f t="shared" si="224"/>
        <v>#VALUE!</v>
      </c>
      <c r="E459" s="7" t="e" cm="1">
        <f t="array" ref="E459">TREND($E$102:$E$149,$J$102:$J$149,J459)</f>
        <v>#VALUE!</v>
      </c>
      <c r="F459" s="3"/>
      <c r="G459" s="2"/>
      <c r="H459" s="5">
        <f t="shared" si="218"/>
        <v>64832</v>
      </c>
      <c r="I459" s="5">
        <f t="shared" si="219"/>
        <v>28032.573000000004</v>
      </c>
      <c r="J459" s="2"/>
      <c r="L459" s="23">
        <f t="shared" si="248"/>
        <v>0.23273266701499815</v>
      </c>
      <c r="M459" s="19">
        <f t="shared" ref="M459:N459" si="264">M446-0.25</f>
        <v>5.34</v>
      </c>
      <c r="N459" s="19">
        <f t="shared" si="264"/>
        <v>6.34</v>
      </c>
    </row>
    <row r="460" spans="1:15" x14ac:dyDescent="0.35">
      <c r="A460">
        <v>2048</v>
      </c>
      <c r="B460">
        <v>3</v>
      </c>
      <c r="C460" s="17">
        <v>92889.152000000002</v>
      </c>
      <c r="D460" s="7" t="e">
        <f t="shared" si="224"/>
        <v>#VALUE!</v>
      </c>
      <c r="E460" s="7" t="e" cm="1">
        <f t="array" ref="E460">TREND($E$102:$E$149,$J$102:$J$149,J460)</f>
        <v>#VALUE!</v>
      </c>
      <c r="F460" s="3"/>
      <c r="G460" s="2"/>
      <c r="H460" s="5">
        <f t="shared" si="218"/>
        <v>64927</v>
      </c>
      <c r="I460" s="5">
        <f t="shared" si="219"/>
        <v>27962.152000000002</v>
      </c>
      <c r="J460" s="2"/>
      <c r="L460" s="23">
        <f t="shared" si="248"/>
        <v>0.2329305492894769</v>
      </c>
      <c r="M460" s="19">
        <f t="shared" ref="M460:N460" si="265">M447-0.25</f>
        <v>5.34</v>
      </c>
      <c r="N460" s="19">
        <f t="shared" si="265"/>
        <v>6.34</v>
      </c>
    </row>
    <row r="461" spans="1:15" x14ac:dyDescent="0.35">
      <c r="A461">
        <v>2048</v>
      </c>
      <c r="B461">
        <v>4</v>
      </c>
      <c r="C461" s="17">
        <v>92915.35100000001</v>
      </c>
      <c r="D461" s="7" t="e">
        <f t="shared" si="224"/>
        <v>#VALUE!</v>
      </c>
      <c r="E461" s="7" t="e" cm="1">
        <f t="array" ref="E461">TREND($E$102:$E$149,$J$102:$J$149,J461)</f>
        <v>#VALUE!</v>
      </c>
      <c r="F461" s="3"/>
      <c r="G461" s="2"/>
      <c r="H461" s="5">
        <f t="shared" si="218"/>
        <v>64969</v>
      </c>
      <c r="I461" s="5">
        <f t="shared" si="219"/>
        <v>27946.35100000001</v>
      </c>
      <c r="J461" s="2"/>
      <c r="L461" s="23">
        <f t="shared" si="248"/>
        <v>0.23316006173798134</v>
      </c>
      <c r="M461" s="19">
        <f t="shared" ref="M461:N461" si="266">M448-0.25</f>
        <v>4.51</v>
      </c>
      <c r="N461" s="19">
        <f t="shared" si="266"/>
        <v>5.51</v>
      </c>
    </row>
    <row r="462" spans="1:15" x14ac:dyDescent="0.35">
      <c r="A462">
        <v>2048</v>
      </c>
      <c r="B462">
        <v>5</v>
      </c>
      <c r="C462" s="17">
        <v>92940.707000000009</v>
      </c>
      <c r="D462" s="7" t="e">
        <f t="shared" si="224"/>
        <v>#VALUE!</v>
      </c>
      <c r="E462" s="7" t="e" cm="1">
        <f t="array" ref="E462">TREND($E$102:$E$149,$J$102:$J$149,J462)</f>
        <v>#VALUE!</v>
      </c>
      <c r="F462" s="3"/>
      <c r="G462" s="2"/>
      <c r="H462" s="5">
        <f t="shared" si="218"/>
        <v>64974.724803569479</v>
      </c>
      <c r="I462" s="5">
        <f t="shared" si="219"/>
        <v>27965.98219643053</v>
      </c>
      <c r="J462" s="2"/>
      <c r="L462" s="23">
        <f t="shared" si="248"/>
        <v>0.23295424443335108</v>
      </c>
      <c r="M462" s="19">
        <f t="shared" ref="M462:N462" si="267">M449-0.25</f>
        <v>4.76</v>
      </c>
      <c r="N462" s="19">
        <f t="shared" si="267"/>
        <v>5.76</v>
      </c>
    </row>
    <row r="463" spans="1:15" x14ac:dyDescent="0.35">
      <c r="A463">
        <v>2048</v>
      </c>
      <c r="B463">
        <v>6</v>
      </c>
      <c r="C463" s="17">
        <v>92966.904999999999</v>
      </c>
      <c r="D463" s="7" t="e">
        <f t="shared" si="224"/>
        <v>#VALUE!</v>
      </c>
      <c r="E463" s="7" t="e" cm="1">
        <f t="array" ref="E463">TREND($E$102:$E$149,$J$102:$J$149,J463)</f>
        <v>#VALUE!</v>
      </c>
      <c r="F463" s="3"/>
      <c r="G463" s="2"/>
      <c r="H463" s="5">
        <f t="shared" si="218"/>
        <v>64984.615830844974</v>
      </c>
      <c r="I463" s="5">
        <f t="shared" si="219"/>
        <v>27982.289169155025</v>
      </c>
      <c r="J463" s="2"/>
      <c r="L463" s="23">
        <f t="shared" si="248"/>
        <v>0.233054634946911</v>
      </c>
      <c r="M463" s="19">
        <f t="shared" ref="M463:N463" si="268">M450-0.25</f>
        <v>4.51</v>
      </c>
      <c r="N463" s="19">
        <f t="shared" si="268"/>
        <v>5.51</v>
      </c>
    </row>
    <row r="464" spans="1:15" x14ac:dyDescent="0.35">
      <c r="A464">
        <v>2048</v>
      </c>
      <c r="B464">
        <v>7</v>
      </c>
      <c r="C464" s="17">
        <v>92992.294999999998</v>
      </c>
      <c r="D464" s="7" t="e">
        <f t="shared" si="224"/>
        <v>#VALUE!</v>
      </c>
      <c r="E464" s="7" t="e" cm="1">
        <f t="array" ref="E464">TREND($E$102:$E$149,$J$102:$J$149,J464)</f>
        <v>#VALUE!</v>
      </c>
      <c r="F464" s="3"/>
      <c r="G464" s="2"/>
      <c r="H464" s="5">
        <f t="shared" si="218"/>
        <v>64993.383273708976</v>
      </c>
      <c r="I464" s="5">
        <f t="shared" si="219"/>
        <v>27998.911726291022</v>
      </c>
      <c r="J464" s="2"/>
      <c r="L464" s="23">
        <f t="shared" si="248"/>
        <v>0.23308961962661826</v>
      </c>
      <c r="M464" s="19">
        <f t="shared" ref="M464:N464" si="269">M451-0.25</f>
        <v>6.01</v>
      </c>
      <c r="N464" s="19">
        <f t="shared" si="269"/>
        <v>7.01</v>
      </c>
    </row>
    <row r="465" spans="1:14" x14ac:dyDescent="0.35">
      <c r="A465">
        <v>2048</v>
      </c>
      <c r="B465">
        <v>8</v>
      </c>
      <c r="C465" s="17">
        <v>93018.525999999998</v>
      </c>
      <c r="D465" s="7" t="e">
        <f t="shared" si="224"/>
        <v>#VALUE!</v>
      </c>
      <c r="E465" s="7" t="e" cm="1">
        <f t="array" ref="E465">TREND($E$102:$E$149,$J$102:$J$149,J465)</f>
        <v>#VALUE!</v>
      </c>
      <c r="F465" s="3"/>
      <c r="G465" s="2"/>
      <c r="H465" s="5">
        <f t="shared" si="218"/>
        <v>65002.785607655278</v>
      </c>
      <c r="I465" s="5">
        <f t="shared" si="219"/>
        <v>28015.74039234472</v>
      </c>
      <c r="J465" s="2"/>
      <c r="L465" s="23">
        <f t="shared" si="248"/>
        <v>0.23322130133506028</v>
      </c>
      <c r="M465" s="19">
        <f t="shared" ref="M465:N465" si="270">M452-0.25</f>
        <v>6.01</v>
      </c>
      <c r="N465" s="19">
        <f t="shared" si="270"/>
        <v>7.01</v>
      </c>
    </row>
    <row r="466" spans="1:14" x14ac:dyDescent="0.35">
      <c r="A466">
        <v>2048</v>
      </c>
      <c r="B466">
        <v>9</v>
      </c>
      <c r="C466" s="17">
        <v>93044.756999999998</v>
      </c>
      <c r="D466" s="7" t="e">
        <f t="shared" si="224"/>
        <v>#VALUE!</v>
      </c>
      <c r="E466" s="7" t="e" cm="1">
        <f t="array" ref="E466">TREND($E$102:$E$149,$J$102:$J$149,J466)</f>
        <v>#VALUE!</v>
      </c>
      <c r="F466" s="3"/>
      <c r="G466" s="2"/>
      <c r="H466" s="5">
        <f t="shared" si="218"/>
        <v>65012.181020713957</v>
      </c>
      <c r="I466" s="5">
        <f t="shared" si="219"/>
        <v>28032.575979286041</v>
      </c>
      <c r="J466" s="2"/>
      <c r="L466" s="23">
        <f t="shared" si="248"/>
        <v>0.2333822955876613</v>
      </c>
      <c r="M466" s="19">
        <f t="shared" ref="M466:N466" si="271">M453-0.25</f>
        <v>6.01</v>
      </c>
      <c r="N466" s="19">
        <f t="shared" si="271"/>
        <v>7.01</v>
      </c>
    </row>
    <row r="467" spans="1:14" x14ac:dyDescent="0.35">
      <c r="A467">
        <v>2048</v>
      </c>
      <c r="B467">
        <v>10</v>
      </c>
      <c r="C467" s="17">
        <v>93070.135000000009</v>
      </c>
      <c r="D467" s="7" t="e">
        <f t="shared" si="224"/>
        <v>#VALUE!</v>
      </c>
      <c r="E467" s="7" t="e" cm="1">
        <f t="array" ref="E467">TREND($E$102:$E$149,$J$102:$J$149,J467)</f>
        <v>#VALUE!</v>
      </c>
      <c r="F467" s="3"/>
      <c r="G467" s="2"/>
      <c r="H467" s="5">
        <f t="shared" si="218"/>
        <v>65020.469575253621</v>
      </c>
      <c r="I467" s="5">
        <f t="shared" si="219"/>
        <v>28049.665424746388</v>
      </c>
      <c r="J467" s="2"/>
      <c r="L467" s="23">
        <f t="shared" si="248"/>
        <v>0.23319648719069999</v>
      </c>
      <c r="M467" s="19">
        <f t="shared" ref="M467:N467" si="272">M454-0.25</f>
        <v>5.51</v>
      </c>
      <c r="N467" s="19">
        <f t="shared" si="272"/>
        <v>6.51</v>
      </c>
    </row>
    <row r="468" spans="1:14" x14ac:dyDescent="0.35">
      <c r="A468">
        <v>2048</v>
      </c>
      <c r="B468">
        <v>11</v>
      </c>
      <c r="C468" s="17">
        <v>93096.35500000001</v>
      </c>
      <c r="D468" s="7" t="e">
        <f t="shared" si="224"/>
        <v>#VALUE!</v>
      </c>
      <c r="E468" s="7" t="e" cm="1">
        <f t="array" ref="E468">TREND($E$102:$E$149,$J$102:$J$149,J468)</f>
        <v>#VALUE!</v>
      </c>
      <c r="F468" s="3"/>
      <c r="G468" s="2"/>
      <c r="H468" s="5">
        <f t="shared" si="218"/>
        <v>65029.392088296532</v>
      </c>
      <c r="I468" s="5">
        <f t="shared" si="219"/>
        <v>28066.962911703478</v>
      </c>
      <c r="J468" s="2"/>
      <c r="L468" s="23">
        <f t="shared" si="248"/>
        <v>0.23370896521347892</v>
      </c>
      <c r="M468" s="19">
        <f t="shared" ref="M468:N468" si="273">M455-0.25</f>
        <v>5.01</v>
      </c>
      <c r="N468" s="19">
        <f t="shared" si="273"/>
        <v>6.01</v>
      </c>
    </row>
    <row r="469" spans="1:14" x14ac:dyDescent="0.35">
      <c r="A469">
        <v>2048</v>
      </c>
      <c r="B469">
        <v>12</v>
      </c>
      <c r="C469" s="17">
        <v>93121.733000000007</v>
      </c>
      <c r="D469" s="7" t="e">
        <f t="shared" si="224"/>
        <v>#VALUE!</v>
      </c>
      <c r="E469" s="7" t="e" cm="1">
        <f t="array" ref="E469">TREND($E$102:$E$149,$J$102:$J$149,J469)</f>
        <v>#VALUE!</v>
      </c>
      <c r="F469" s="3"/>
      <c r="G469" s="2"/>
      <c r="H469" s="5">
        <f t="shared" si="218"/>
        <v>65037.666677850189</v>
      </c>
      <c r="I469" s="5">
        <f t="shared" si="219"/>
        <v>28084.066322149818</v>
      </c>
      <c r="J469" s="2"/>
      <c r="L469" s="23">
        <f t="shared" si="248"/>
        <v>0.23401432733363636</v>
      </c>
      <c r="M469" s="19">
        <f t="shared" ref="M469:N469" si="274">M456-0.25</f>
        <v>5.01</v>
      </c>
      <c r="N469" s="19">
        <f t="shared" si="274"/>
        <v>6.01</v>
      </c>
    </row>
    <row r="470" spans="1:14" x14ac:dyDescent="0.35">
      <c r="A470">
        <v>2049</v>
      </c>
      <c r="B470">
        <v>1</v>
      </c>
      <c r="C470" s="17">
        <v>93148.02</v>
      </c>
      <c r="D470" s="7" t="e">
        <f t="shared" si="224"/>
        <v>#VALUE!</v>
      </c>
      <c r="E470" s="7" t="e" cm="1">
        <f t="array" ref="E470">TREND($E$102:$E$149,$J$102:$J$149,J470)</f>
        <v>#VALUE!</v>
      </c>
      <c r="F470" s="3"/>
      <c r="G470" s="2"/>
      <c r="H470" s="5">
        <f t="shared" si="218"/>
        <v>64938.999999999993</v>
      </c>
      <c r="I470" s="5">
        <f t="shared" si="219"/>
        <v>28209.020000000011</v>
      </c>
      <c r="J470" s="2"/>
      <c r="L470" s="23">
        <f t="shared" si="248"/>
        <v>0.23257683711468999</v>
      </c>
      <c r="M470" s="19">
        <f t="shared" ref="M470:N470" si="275">M457-0.25</f>
        <v>5.01</v>
      </c>
      <c r="N470" s="19">
        <f t="shared" si="275"/>
        <v>6.01</v>
      </c>
    </row>
    <row r="471" spans="1:14" x14ac:dyDescent="0.35">
      <c r="A471">
        <v>2049</v>
      </c>
      <c r="B471">
        <v>2</v>
      </c>
      <c r="C471" s="17">
        <v>93174.308000000005</v>
      </c>
      <c r="D471" s="7" t="e">
        <f t="shared" si="224"/>
        <v>#VALUE!</v>
      </c>
      <c r="E471" s="7" t="e" cm="1">
        <f t="array" ref="E471">TREND($E$102:$E$149,$J$102:$J$149,J471)</f>
        <v>#VALUE!</v>
      </c>
      <c r="F471" s="3"/>
      <c r="G471" s="2"/>
      <c r="H471" s="5">
        <f t="shared" si="218"/>
        <v>64842</v>
      </c>
      <c r="I471" s="5">
        <f t="shared" si="219"/>
        <v>28332.308000000005</v>
      </c>
      <c r="J471" s="2"/>
      <c r="L471" s="23">
        <f t="shared" si="248"/>
        <v>0.23273266701499815</v>
      </c>
      <c r="M471" s="19">
        <f t="shared" ref="M471:N471" si="276">M458-0.25</f>
        <v>5.09</v>
      </c>
      <c r="N471" s="19">
        <f t="shared" si="276"/>
        <v>6.09</v>
      </c>
    </row>
    <row r="472" spans="1:14" x14ac:dyDescent="0.35">
      <c r="A472">
        <v>2049</v>
      </c>
      <c r="B472">
        <v>3</v>
      </c>
      <c r="C472" s="17">
        <v>93198.07</v>
      </c>
      <c r="D472" s="7" t="e">
        <f t="shared" si="224"/>
        <v>#VALUE!</v>
      </c>
      <c r="E472" s="7" t="e" cm="1">
        <f t="array" ref="E472">TREND($E$102:$E$149,$J$102:$J$149,J472)</f>
        <v>#VALUE!</v>
      </c>
      <c r="F472" s="3"/>
      <c r="G472" s="2"/>
      <c r="H472" s="5">
        <f t="shared" si="218"/>
        <v>64937</v>
      </c>
      <c r="I472" s="5">
        <f t="shared" si="219"/>
        <v>28261.070000000007</v>
      </c>
      <c r="J472" s="2"/>
      <c r="L472" s="23">
        <f t="shared" si="248"/>
        <v>0.2329305492894769</v>
      </c>
      <c r="M472" s="19">
        <f t="shared" ref="M472:N472" si="277">M459-0.25</f>
        <v>5.09</v>
      </c>
      <c r="N472" s="19">
        <f t="shared" si="277"/>
        <v>6.09</v>
      </c>
    </row>
    <row r="473" spans="1:14" x14ac:dyDescent="0.35">
      <c r="A473">
        <v>2049</v>
      </c>
      <c r="B473">
        <v>4</v>
      </c>
      <c r="C473" s="17">
        <v>93224.267000000007</v>
      </c>
      <c r="D473" s="7" t="e">
        <f t="shared" si="224"/>
        <v>#VALUE!</v>
      </c>
      <c r="E473" s="7" t="e" cm="1">
        <f t="array" ref="E473">TREND($E$102:$E$149,$J$102:$J$149,J473)</f>
        <v>#VALUE!</v>
      </c>
      <c r="F473" s="3"/>
      <c r="G473" s="2"/>
      <c r="H473" s="5">
        <f t="shared" si="218"/>
        <v>64979</v>
      </c>
      <c r="I473" s="5">
        <f t="shared" si="219"/>
        <v>28245.267000000007</v>
      </c>
      <c r="J473" s="2"/>
      <c r="L473" s="23">
        <f t="shared" si="248"/>
        <v>0.23316006173798134</v>
      </c>
      <c r="M473" s="19">
        <f t="shared" ref="M473:N473" si="278">M460-0.25</f>
        <v>5.09</v>
      </c>
      <c r="N473" s="19">
        <f t="shared" si="278"/>
        <v>6.09</v>
      </c>
    </row>
    <row r="474" spans="1:14" x14ac:dyDescent="0.35">
      <c r="A474">
        <v>2049</v>
      </c>
      <c r="B474">
        <v>5</v>
      </c>
      <c r="C474" s="17">
        <v>93249.623000000007</v>
      </c>
      <c r="D474" s="7" t="e">
        <f t="shared" si="224"/>
        <v>#VALUE!</v>
      </c>
      <c r="E474" s="7" t="e" cm="1">
        <f t="array" ref="E474">TREND($E$102:$E$149,$J$102:$J$149,J474)</f>
        <v>#VALUE!</v>
      </c>
      <c r="F474" s="3"/>
      <c r="G474" s="2"/>
      <c r="H474" s="5">
        <f t="shared" si="218"/>
        <v>64984.724803569479</v>
      </c>
      <c r="I474" s="5">
        <f t="shared" si="219"/>
        <v>28264.898196430528</v>
      </c>
      <c r="J474" s="2"/>
      <c r="L474" s="23">
        <f t="shared" si="248"/>
        <v>0.23295424443335108</v>
      </c>
      <c r="M474" s="19">
        <f t="shared" ref="M474:N474" si="279">M461-0.25</f>
        <v>4.26</v>
      </c>
      <c r="N474" s="19">
        <f t="shared" si="279"/>
        <v>5.26</v>
      </c>
    </row>
    <row r="475" spans="1:14" x14ac:dyDescent="0.35">
      <c r="A475">
        <v>2049</v>
      </c>
      <c r="B475">
        <v>6</v>
      </c>
      <c r="C475" s="17">
        <v>93275.82</v>
      </c>
      <c r="D475" s="7" t="e">
        <f t="shared" si="224"/>
        <v>#VALUE!</v>
      </c>
      <c r="E475" s="7" t="e" cm="1">
        <f t="array" ref="E475">TREND($E$102:$E$149,$J$102:$J$149,J475)</f>
        <v>#VALUE!</v>
      </c>
      <c r="F475" s="3"/>
      <c r="G475" s="2"/>
      <c r="H475" s="5">
        <f t="shared" si="218"/>
        <v>64994.615830844974</v>
      </c>
      <c r="I475" s="5">
        <f t="shared" si="219"/>
        <v>28281.204169155033</v>
      </c>
      <c r="J475" s="2"/>
      <c r="L475" s="23">
        <f t="shared" si="248"/>
        <v>0.233054634946911</v>
      </c>
      <c r="M475" s="19">
        <f t="shared" ref="M475:N475" si="280">M462-0.25</f>
        <v>4.51</v>
      </c>
      <c r="N475" s="19">
        <f t="shared" si="280"/>
        <v>5.51</v>
      </c>
    </row>
    <row r="476" spans="1:14" x14ac:dyDescent="0.35">
      <c r="A476">
        <v>2049</v>
      </c>
      <c r="B476">
        <v>7</v>
      </c>
      <c r="C476" s="17">
        <v>93301.213000000003</v>
      </c>
      <c r="D476" s="7" t="e">
        <f t="shared" si="224"/>
        <v>#VALUE!</v>
      </c>
      <c r="E476" s="7" t="e" cm="1">
        <f t="array" ref="E476">TREND($E$102:$E$149,$J$102:$J$149,J476)</f>
        <v>#VALUE!</v>
      </c>
      <c r="F476" s="3"/>
      <c r="G476" s="2"/>
      <c r="H476" s="5">
        <f t="shared" si="218"/>
        <v>65003.383273708976</v>
      </c>
      <c r="I476" s="5">
        <f t="shared" si="219"/>
        <v>28297.829726291027</v>
      </c>
      <c r="J476" s="2"/>
      <c r="L476" s="23">
        <f t="shared" si="248"/>
        <v>0.23308961962661826</v>
      </c>
      <c r="M476" s="19">
        <f t="shared" ref="M476:N476" si="281">M463-0.25</f>
        <v>4.26</v>
      </c>
      <c r="N476" s="19">
        <f t="shared" si="281"/>
        <v>5.26</v>
      </c>
    </row>
    <row r="477" spans="1:14" x14ac:dyDescent="0.35">
      <c r="A477">
        <v>2049</v>
      </c>
      <c r="B477">
        <v>8</v>
      </c>
      <c r="C477" s="17">
        <v>93327.448000000004</v>
      </c>
      <c r="D477" s="7" t="e">
        <f t="shared" si="224"/>
        <v>#VALUE!</v>
      </c>
      <c r="E477" s="7" t="e" cm="1">
        <f t="array" ref="E477">TREND($E$102:$E$149,$J$102:$J$149,J477)</f>
        <v>#VALUE!</v>
      </c>
      <c r="F477" s="3"/>
      <c r="G477" s="2"/>
      <c r="H477" s="5">
        <f t="shared" si="218"/>
        <v>65012.785607655278</v>
      </c>
      <c r="I477" s="5">
        <f t="shared" si="219"/>
        <v>28314.662392344726</v>
      </c>
      <c r="J477" s="2"/>
      <c r="L477" s="23">
        <f t="shared" si="248"/>
        <v>0.23322130133506028</v>
      </c>
      <c r="M477" s="19">
        <f t="shared" ref="M477:N477" si="282">M464-0.25</f>
        <v>5.76</v>
      </c>
      <c r="N477" s="19">
        <f t="shared" si="282"/>
        <v>6.76</v>
      </c>
    </row>
    <row r="478" spans="1:14" x14ac:dyDescent="0.35">
      <c r="A478">
        <v>2049</v>
      </c>
      <c r="B478">
        <v>9</v>
      </c>
      <c r="C478" s="17">
        <v>93353.683000000005</v>
      </c>
      <c r="D478" s="7" t="e">
        <f t="shared" si="224"/>
        <v>#VALUE!</v>
      </c>
      <c r="E478" s="7" t="e" cm="1">
        <f t="array" ref="E478">TREND($E$102:$E$149,$J$102:$J$149,J478)</f>
        <v>#VALUE!</v>
      </c>
      <c r="F478" s="3"/>
      <c r="G478" s="2"/>
      <c r="H478" s="5">
        <f t="shared" si="218"/>
        <v>65022.181020713957</v>
      </c>
      <c r="I478" s="5">
        <f t="shared" si="219"/>
        <v>28331.501979286048</v>
      </c>
      <c r="J478" s="2"/>
      <c r="L478" s="23">
        <f t="shared" si="248"/>
        <v>0.2333822955876613</v>
      </c>
      <c r="M478" s="19">
        <f t="shared" ref="M478:N478" si="283">M465-0.25</f>
        <v>5.76</v>
      </c>
      <c r="N478" s="19">
        <f t="shared" si="283"/>
        <v>6.76</v>
      </c>
    </row>
    <row r="479" spans="1:14" x14ac:dyDescent="0.35">
      <c r="A479">
        <v>2049</v>
      </c>
      <c r="B479">
        <v>10</v>
      </c>
      <c r="C479" s="17">
        <v>93379.065000000002</v>
      </c>
      <c r="D479" s="7" t="e">
        <f t="shared" si="224"/>
        <v>#VALUE!</v>
      </c>
      <c r="E479" s="7" t="e" cm="1">
        <f t="array" ref="E479">TREND($E$102:$E$149,$J$102:$J$149,J479)</f>
        <v>#VALUE!</v>
      </c>
      <c r="F479" s="3"/>
      <c r="G479" s="2"/>
      <c r="H479" s="5">
        <f t="shared" ref="H479:H517" si="284">H467+10</f>
        <v>65030.469575253621</v>
      </c>
      <c r="I479" s="5">
        <f t="shared" ref="I479:I505" si="285">C479-H479</f>
        <v>28348.595424746381</v>
      </c>
      <c r="J479" s="2"/>
      <c r="L479" s="23">
        <f t="shared" si="248"/>
        <v>0.23319648719069999</v>
      </c>
      <c r="M479" s="19">
        <f t="shared" ref="M479:N479" si="286">M466-0.25</f>
        <v>5.76</v>
      </c>
      <c r="N479" s="19">
        <f t="shared" si="286"/>
        <v>6.76</v>
      </c>
    </row>
    <row r="480" spans="1:14" x14ac:dyDescent="0.35">
      <c r="A480">
        <v>2049</v>
      </c>
      <c r="B480">
        <v>11</v>
      </c>
      <c r="C480" s="17">
        <v>93405.288</v>
      </c>
      <c r="D480" s="7" t="e">
        <f t="shared" si="224"/>
        <v>#VALUE!</v>
      </c>
      <c r="E480" s="7" t="e" cm="1">
        <f t="array" ref="E480">TREND($E$102:$E$149,$J$102:$J$149,J480)</f>
        <v>#VALUE!</v>
      </c>
      <c r="F480" s="3"/>
      <c r="G480" s="2"/>
      <c r="H480" s="5">
        <f t="shared" si="284"/>
        <v>65039.392088296532</v>
      </c>
      <c r="I480" s="5">
        <f t="shared" si="285"/>
        <v>28365.895911703468</v>
      </c>
      <c r="J480" s="2"/>
      <c r="L480" s="23">
        <f t="shared" si="248"/>
        <v>0.23370896521347892</v>
      </c>
      <c r="M480" s="19">
        <f t="shared" ref="M480:N480" si="287">M467-0.25</f>
        <v>5.26</v>
      </c>
      <c r="N480" s="19">
        <f t="shared" si="287"/>
        <v>6.26</v>
      </c>
    </row>
    <row r="481" spans="1:14" x14ac:dyDescent="0.35">
      <c r="A481">
        <v>2049</v>
      </c>
      <c r="B481">
        <v>12</v>
      </c>
      <c r="C481" s="17">
        <v>93430.67</v>
      </c>
      <c r="D481" s="7" t="e">
        <f t="shared" si="224"/>
        <v>#VALUE!</v>
      </c>
      <c r="E481" s="7" t="e" cm="1">
        <f t="array" ref="E481">TREND($E$102:$E$149,$J$102:$J$149,J481)</f>
        <v>#VALUE!</v>
      </c>
      <c r="F481" s="3"/>
      <c r="G481" s="2"/>
      <c r="H481" s="5">
        <f t="shared" si="284"/>
        <v>65047.666677850189</v>
      </c>
      <c r="I481" s="5">
        <f t="shared" si="285"/>
        <v>28383.003322149809</v>
      </c>
      <c r="J481" s="2"/>
      <c r="L481" s="23">
        <f t="shared" si="248"/>
        <v>0.23401432733363636</v>
      </c>
      <c r="M481" s="19">
        <f t="shared" ref="M481:N481" si="288">M468-0.25</f>
        <v>4.76</v>
      </c>
      <c r="N481" s="19">
        <f t="shared" si="288"/>
        <v>5.76</v>
      </c>
    </row>
    <row r="482" spans="1:14" x14ac:dyDescent="0.35">
      <c r="A482">
        <v>2050</v>
      </c>
      <c r="B482">
        <v>1</v>
      </c>
      <c r="C482" s="17">
        <v>93457.006000000008</v>
      </c>
      <c r="D482" s="7" t="e">
        <f t="shared" si="224"/>
        <v>#VALUE!</v>
      </c>
      <c r="E482" s="7" t="e" cm="1">
        <f t="array" ref="E482">TREND($E$102:$E$149,$J$102:$J$149,J482)</f>
        <v>#VALUE!</v>
      </c>
      <c r="F482" s="3"/>
      <c r="G482" s="2"/>
      <c r="H482" s="5">
        <f t="shared" si="284"/>
        <v>64948.999999999993</v>
      </c>
      <c r="I482" s="5">
        <f t="shared" si="285"/>
        <v>28508.006000000016</v>
      </c>
      <c r="J482" s="2"/>
      <c r="L482" s="23">
        <f t="shared" si="248"/>
        <v>0.23257683711468999</v>
      </c>
      <c r="M482" s="19">
        <f t="shared" ref="M482:N482" si="289">M469-0.25</f>
        <v>4.76</v>
      </c>
      <c r="N482" s="19">
        <f t="shared" si="289"/>
        <v>5.76</v>
      </c>
    </row>
    <row r="483" spans="1:14" x14ac:dyDescent="0.35">
      <c r="A483">
        <v>2050</v>
      </c>
      <c r="B483">
        <v>2</v>
      </c>
      <c r="C483" s="17">
        <v>93483.343000000008</v>
      </c>
      <c r="D483" s="7" t="e">
        <f t="shared" ref="D483:D493" si="290">1-E483</f>
        <v>#VALUE!</v>
      </c>
      <c r="E483" s="7" t="e" cm="1">
        <f t="array" ref="E483">TREND($E$102:$E$149,$J$102:$J$149,J483)</f>
        <v>#VALUE!</v>
      </c>
      <c r="F483" s="3"/>
      <c r="G483" s="2"/>
      <c r="H483" s="5">
        <f t="shared" si="284"/>
        <v>64852</v>
      </c>
      <c r="I483" s="5">
        <f t="shared" si="285"/>
        <v>28631.343000000008</v>
      </c>
      <c r="J483" s="2"/>
      <c r="L483" s="23">
        <f t="shared" si="248"/>
        <v>0.23273266701499815</v>
      </c>
      <c r="M483" s="19">
        <f t="shared" ref="M483:N483" si="291">M470-0.25</f>
        <v>4.76</v>
      </c>
      <c r="N483" s="19">
        <f t="shared" si="291"/>
        <v>5.76</v>
      </c>
    </row>
    <row r="484" spans="1:14" x14ac:dyDescent="0.35">
      <c r="A484">
        <v>2050</v>
      </c>
      <c r="B484">
        <v>3</v>
      </c>
      <c r="C484" s="17">
        <v>93507.15400000001</v>
      </c>
      <c r="D484" s="7" t="e">
        <f t="shared" si="290"/>
        <v>#VALUE!</v>
      </c>
      <c r="E484" s="7" t="e" cm="1">
        <f t="array" ref="E484">TREND($E$102:$E$149,$J$102:$J$149,J484)</f>
        <v>#VALUE!</v>
      </c>
      <c r="F484" s="3"/>
      <c r="G484" s="2"/>
      <c r="H484" s="5">
        <f t="shared" si="284"/>
        <v>64947</v>
      </c>
      <c r="I484" s="5">
        <f t="shared" si="285"/>
        <v>28560.15400000001</v>
      </c>
      <c r="J484" s="2"/>
      <c r="L484" s="23">
        <f t="shared" si="248"/>
        <v>0.2329305492894769</v>
      </c>
      <c r="M484" s="19">
        <f t="shared" ref="M484:N484" si="292">M471-0.25</f>
        <v>4.84</v>
      </c>
      <c r="N484" s="19">
        <f t="shared" si="292"/>
        <v>5.84</v>
      </c>
    </row>
    <row r="485" spans="1:14" x14ac:dyDescent="0.35">
      <c r="A485">
        <v>2050</v>
      </c>
      <c r="B485">
        <v>4</v>
      </c>
      <c r="C485" s="17">
        <v>93533.593000000008</v>
      </c>
      <c r="D485" s="7" t="e">
        <f t="shared" si="290"/>
        <v>#VALUE!</v>
      </c>
      <c r="E485" s="7" t="e" cm="1">
        <f t="array" ref="E485">TREND($E$102:$E$149,$J$102:$J$149,J485)</f>
        <v>#VALUE!</v>
      </c>
      <c r="F485" s="3"/>
      <c r="G485" s="2"/>
      <c r="H485" s="5">
        <f t="shared" si="284"/>
        <v>64989</v>
      </c>
      <c r="I485" s="5">
        <f t="shared" si="285"/>
        <v>28544.593000000008</v>
      </c>
      <c r="J485" s="2"/>
      <c r="L485" s="23">
        <f t="shared" si="248"/>
        <v>0.23316006173798134</v>
      </c>
      <c r="M485" s="19">
        <f t="shared" ref="M485:N485" si="293">M472-0.25</f>
        <v>4.84</v>
      </c>
      <c r="N485" s="19">
        <f t="shared" si="293"/>
        <v>5.84</v>
      </c>
    </row>
    <row r="486" spans="1:14" x14ac:dyDescent="0.35">
      <c r="A486">
        <v>2050</v>
      </c>
      <c r="B486">
        <v>5</v>
      </c>
      <c r="C486" s="17">
        <v>93559.19</v>
      </c>
      <c r="D486" s="7" t="e">
        <f t="shared" si="290"/>
        <v>#VALUE!</v>
      </c>
      <c r="E486" s="7" t="e" cm="1">
        <f t="array" ref="E486">TREND($E$102:$E$149,$J$102:$J$149,J486)</f>
        <v>#VALUE!</v>
      </c>
      <c r="F486" s="3"/>
      <c r="G486" s="2"/>
      <c r="H486" s="5">
        <f t="shared" si="284"/>
        <v>64994.724803569479</v>
      </c>
      <c r="I486" s="5">
        <f t="shared" si="285"/>
        <v>28564.465196430523</v>
      </c>
      <c r="J486" s="2"/>
      <c r="L486" s="23">
        <f t="shared" si="248"/>
        <v>0.23295424443335108</v>
      </c>
      <c r="M486" s="19">
        <f t="shared" ref="M486:N486" si="294">M473-0.25</f>
        <v>4.84</v>
      </c>
      <c r="N486" s="19">
        <f t="shared" si="294"/>
        <v>5.84</v>
      </c>
    </row>
    <row r="487" spans="1:14" x14ac:dyDescent="0.35">
      <c r="A487">
        <v>2050</v>
      </c>
      <c r="B487">
        <v>6</v>
      </c>
      <c r="C487" s="17">
        <v>93585.629000000001</v>
      </c>
      <c r="D487" s="7" t="e">
        <f t="shared" si="290"/>
        <v>#VALUE!</v>
      </c>
      <c r="E487" s="7" t="e" cm="1">
        <f t="array" ref="E487">TREND($E$102:$E$149,$J$102:$J$149,J487)</f>
        <v>#VALUE!</v>
      </c>
      <c r="F487" s="3"/>
      <c r="G487" s="2"/>
      <c r="H487" s="5">
        <f t="shared" si="284"/>
        <v>65004.615830844974</v>
      </c>
      <c r="I487" s="5">
        <f t="shared" si="285"/>
        <v>28581.013169155027</v>
      </c>
      <c r="J487" s="2"/>
      <c r="L487" s="23">
        <f t="shared" si="248"/>
        <v>0.233054634946911</v>
      </c>
      <c r="M487" s="19">
        <f t="shared" ref="M487:N487" si="295">M474-0.25</f>
        <v>4.01</v>
      </c>
      <c r="N487" s="19">
        <f t="shared" si="295"/>
        <v>5.01</v>
      </c>
    </row>
    <row r="488" spans="1:14" x14ac:dyDescent="0.35">
      <c r="A488">
        <v>2050</v>
      </c>
      <c r="B488">
        <v>7</v>
      </c>
      <c r="C488" s="17">
        <v>93610.832000000009</v>
      </c>
      <c r="D488" s="7" t="e">
        <f t="shared" si="290"/>
        <v>#VALUE!</v>
      </c>
      <c r="E488" s="7" t="e" cm="1">
        <f t="array" ref="E488">TREND($E$102:$E$149,$J$102:$J$149,J488)</f>
        <v>#VALUE!</v>
      </c>
      <c r="F488" s="3"/>
      <c r="G488" s="2"/>
      <c r="H488" s="5">
        <f t="shared" si="284"/>
        <v>65013.383273708976</v>
      </c>
      <c r="I488" s="5">
        <f t="shared" si="285"/>
        <v>28597.448726291033</v>
      </c>
      <c r="J488" s="2"/>
      <c r="L488" s="23">
        <f t="shared" si="248"/>
        <v>0.23308961962661826</v>
      </c>
      <c r="M488" s="19">
        <f t="shared" ref="M488:N488" si="296">M475-0.25</f>
        <v>4.26</v>
      </c>
      <c r="N488" s="19">
        <f t="shared" si="296"/>
        <v>5.26</v>
      </c>
    </row>
    <row r="489" spans="1:14" x14ac:dyDescent="0.35">
      <c r="A489">
        <v>2050</v>
      </c>
      <c r="B489">
        <v>8</v>
      </c>
      <c r="C489" s="17">
        <v>93636.876000000004</v>
      </c>
      <c r="D489" s="7" t="e">
        <f t="shared" si="290"/>
        <v>#VALUE!</v>
      </c>
      <c r="E489" s="7" t="e" cm="1">
        <f t="array" ref="E489">TREND($E$102:$E$149,$J$102:$J$149,J489)</f>
        <v>#VALUE!</v>
      </c>
      <c r="F489" s="3"/>
      <c r="G489" s="2"/>
      <c r="H489" s="5">
        <f t="shared" si="284"/>
        <v>65022.785607655278</v>
      </c>
      <c r="I489" s="5">
        <f t="shared" si="285"/>
        <v>28614.090392344726</v>
      </c>
      <c r="J489" s="2"/>
      <c r="L489" s="23">
        <f t="shared" si="248"/>
        <v>0.23322130133506028</v>
      </c>
      <c r="M489" s="19">
        <f t="shared" ref="M489:N489" si="297">M476-0.25</f>
        <v>4.01</v>
      </c>
      <c r="N489" s="19">
        <f t="shared" si="297"/>
        <v>5.01</v>
      </c>
    </row>
    <row r="490" spans="1:14" x14ac:dyDescent="0.35">
      <c r="A490">
        <v>2050</v>
      </c>
      <c r="B490">
        <v>9</v>
      </c>
      <c r="C490" s="17">
        <v>93662.919000000009</v>
      </c>
      <c r="D490" s="7" t="e">
        <f t="shared" si="290"/>
        <v>#VALUE!</v>
      </c>
      <c r="E490" s="7" t="e" cm="1">
        <f t="array" ref="E490">TREND($E$102:$E$149,$J$102:$J$149,J490)</f>
        <v>#VALUE!</v>
      </c>
      <c r="F490" s="3"/>
      <c r="G490" s="2"/>
      <c r="H490" s="5">
        <f t="shared" si="284"/>
        <v>65032.181020713957</v>
      </c>
      <c r="I490" s="5">
        <f t="shared" si="285"/>
        <v>28630.737979286052</v>
      </c>
      <c r="J490" s="2"/>
      <c r="L490" s="23">
        <f t="shared" si="248"/>
        <v>0.2333822955876613</v>
      </c>
      <c r="M490" s="19">
        <f t="shared" ref="M490:N490" si="298">M477-0.25</f>
        <v>5.51</v>
      </c>
      <c r="N490" s="19">
        <f t="shared" si="298"/>
        <v>6.51</v>
      </c>
    </row>
    <row r="491" spans="1:14" x14ac:dyDescent="0.35">
      <c r="A491">
        <v>2050</v>
      </c>
      <c r="B491">
        <v>10</v>
      </c>
      <c r="C491" s="17">
        <v>93688.3</v>
      </c>
      <c r="D491" s="7" t="e">
        <f t="shared" si="290"/>
        <v>#VALUE!</v>
      </c>
      <c r="E491" s="7" t="e" cm="1">
        <f t="array" ref="E491">TREND($E$102:$E$149,$J$102:$J$149,J491)</f>
        <v>#VALUE!</v>
      </c>
      <c r="F491" s="3"/>
      <c r="G491" s="2"/>
      <c r="H491" s="5">
        <f t="shared" si="284"/>
        <v>65040.469575253621</v>
      </c>
      <c r="I491" s="5">
        <f t="shared" si="285"/>
        <v>28647.830424746382</v>
      </c>
      <c r="J491" s="2"/>
      <c r="L491" s="23">
        <f t="shared" si="248"/>
        <v>0.23319648719069999</v>
      </c>
      <c r="M491" s="19">
        <f t="shared" ref="M491:N491" si="299">M478-0.25</f>
        <v>5.51</v>
      </c>
      <c r="N491" s="19">
        <f t="shared" si="299"/>
        <v>6.51</v>
      </c>
    </row>
    <row r="492" spans="1:14" x14ac:dyDescent="0.35">
      <c r="A492">
        <v>2050</v>
      </c>
      <c r="B492">
        <v>11</v>
      </c>
      <c r="C492" s="17">
        <v>93714.521000000008</v>
      </c>
      <c r="D492" s="7" t="e">
        <f t="shared" si="290"/>
        <v>#VALUE!</v>
      </c>
      <c r="E492" s="7" t="e" cm="1">
        <f t="array" ref="E492">TREND($E$102:$E$149,$J$102:$J$149,J492)</f>
        <v>#VALUE!</v>
      </c>
      <c r="F492" s="3"/>
      <c r="G492" s="2"/>
      <c r="H492" s="5">
        <f t="shared" si="284"/>
        <v>65049.392088296532</v>
      </c>
      <c r="I492" s="5">
        <f t="shared" si="285"/>
        <v>28665.128911703476</v>
      </c>
      <c r="J492" s="2"/>
      <c r="L492" s="23">
        <f t="shared" si="248"/>
        <v>0.23370896521347892</v>
      </c>
      <c r="M492" s="19">
        <f t="shared" ref="M492:N492" si="300">M479-0.25</f>
        <v>5.51</v>
      </c>
      <c r="N492" s="19">
        <f t="shared" si="300"/>
        <v>6.51</v>
      </c>
    </row>
    <row r="493" spans="1:14" x14ac:dyDescent="0.35">
      <c r="A493">
        <v>2050</v>
      </c>
      <c r="B493">
        <v>12</v>
      </c>
      <c r="C493" s="17">
        <v>93739.900999999998</v>
      </c>
      <c r="D493" s="7" t="e">
        <f t="shared" si="290"/>
        <v>#VALUE!</v>
      </c>
      <c r="E493" s="7" t="e" cm="1">
        <f t="array" ref="E493">TREND($E$102:$E$149,$J$102:$J$149,J493)</f>
        <v>#VALUE!</v>
      </c>
      <c r="F493" s="3"/>
      <c r="G493" s="2"/>
      <c r="H493" s="5">
        <f t="shared" si="284"/>
        <v>65057.666677850189</v>
      </c>
      <c r="I493" s="5">
        <f t="shared" si="285"/>
        <v>28682.234322149809</v>
      </c>
      <c r="J493" s="2"/>
      <c r="L493" s="23">
        <f t="shared" si="248"/>
        <v>0.23401432733363636</v>
      </c>
      <c r="M493" s="19">
        <f t="shared" ref="M493:N493" si="301">M480-0.25</f>
        <v>5.01</v>
      </c>
      <c r="N493" s="19">
        <f t="shared" si="301"/>
        <v>6.01</v>
      </c>
    </row>
    <row r="494" spans="1:14" x14ac:dyDescent="0.35">
      <c r="A494">
        <f>A482+1</f>
        <v>2051</v>
      </c>
      <c r="B494">
        <f>B482</f>
        <v>1</v>
      </c>
      <c r="C494" s="17">
        <v>93765.998000000007</v>
      </c>
      <c r="D494" s="7" t="e">
        <f t="shared" ref="D494:D505" si="302">1-E494</f>
        <v>#VALUE!</v>
      </c>
      <c r="E494" s="7" t="e" cm="1">
        <f t="array" ref="E494">TREND($E$102:$E$149,$J$102:$J$149,J494)</f>
        <v>#VALUE!</v>
      </c>
      <c r="F494" s="3"/>
      <c r="G494" s="2"/>
      <c r="H494" s="5">
        <f t="shared" si="284"/>
        <v>64958.999999999993</v>
      </c>
      <c r="I494" s="5">
        <f t="shared" si="285"/>
        <v>28806.998000000014</v>
      </c>
      <c r="L494" s="23">
        <f t="shared" si="248"/>
        <v>0.23257683711468999</v>
      </c>
      <c r="M494" s="19">
        <f t="shared" ref="M494:N494" si="303">M481-0.25</f>
        <v>4.51</v>
      </c>
      <c r="N494" s="19">
        <f t="shared" si="303"/>
        <v>5.51</v>
      </c>
    </row>
    <row r="495" spans="1:14" x14ac:dyDescent="0.35">
      <c r="A495">
        <f t="shared" ref="A495:A517" si="304">A483+1</f>
        <v>2051</v>
      </c>
      <c r="B495">
        <f t="shared" ref="B495:B517" si="305">B483</f>
        <v>2</v>
      </c>
      <c r="C495" s="17">
        <v>93792.384000000005</v>
      </c>
      <c r="D495" s="7" t="e">
        <f t="shared" si="302"/>
        <v>#VALUE!</v>
      </c>
      <c r="E495" s="7" t="e" cm="1">
        <f t="array" ref="E495">TREND($E$102:$E$149,$J$102:$J$149,J495)</f>
        <v>#VALUE!</v>
      </c>
      <c r="F495" s="3"/>
      <c r="G495" s="2"/>
      <c r="H495" s="5">
        <f t="shared" si="284"/>
        <v>64862</v>
      </c>
      <c r="I495" s="5">
        <f t="shared" si="285"/>
        <v>28930.384000000005</v>
      </c>
      <c r="L495" s="23">
        <f t="shared" si="248"/>
        <v>0.23273266701499815</v>
      </c>
      <c r="M495" s="19">
        <f t="shared" ref="M495:N495" si="306">M482-0.25</f>
        <v>4.51</v>
      </c>
      <c r="N495" s="19">
        <f t="shared" si="306"/>
        <v>5.51</v>
      </c>
    </row>
    <row r="496" spans="1:14" x14ac:dyDescent="0.35">
      <c r="A496">
        <f t="shared" si="304"/>
        <v>2051</v>
      </c>
      <c r="B496">
        <f t="shared" si="305"/>
        <v>3</v>
      </c>
      <c r="C496" s="17">
        <v>93816.24500000001</v>
      </c>
      <c r="D496" s="7" t="e">
        <f t="shared" si="302"/>
        <v>#VALUE!</v>
      </c>
      <c r="E496" s="7" t="e" cm="1">
        <f t="array" ref="E496">TREND($E$102:$E$149,$J$102:$J$149,J496)</f>
        <v>#VALUE!</v>
      </c>
      <c r="F496" s="3"/>
      <c r="G496" s="2"/>
      <c r="H496" s="5">
        <f t="shared" si="284"/>
        <v>64957</v>
      </c>
      <c r="I496" s="5">
        <f t="shared" si="285"/>
        <v>28859.24500000001</v>
      </c>
      <c r="L496" s="23">
        <f t="shared" si="248"/>
        <v>0.2329305492894769</v>
      </c>
      <c r="M496" s="19">
        <f t="shared" ref="M496:N496" si="307">M483-0.25</f>
        <v>4.51</v>
      </c>
      <c r="N496" s="19">
        <f t="shared" si="307"/>
        <v>5.51</v>
      </c>
    </row>
    <row r="497" spans="1:14" x14ac:dyDescent="0.35">
      <c r="A497">
        <f t="shared" si="304"/>
        <v>2051</v>
      </c>
      <c r="B497">
        <f t="shared" si="305"/>
        <v>4</v>
      </c>
      <c r="C497" s="17">
        <v>93842.928</v>
      </c>
      <c r="D497" s="7" t="e">
        <f t="shared" si="302"/>
        <v>#VALUE!</v>
      </c>
      <c r="E497" s="7" t="e" cm="1">
        <f t="array" ref="E497">TREND($E$102:$E$149,$J$102:$J$149,J497)</f>
        <v>#VALUE!</v>
      </c>
      <c r="F497" s="3"/>
      <c r="G497" s="2"/>
      <c r="H497" s="5">
        <f t="shared" si="284"/>
        <v>64999</v>
      </c>
      <c r="I497" s="5">
        <f t="shared" si="285"/>
        <v>28843.928</v>
      </c>
      <c r="L497" s="23">
        <f t="shared" si="248"/>
        <v>0.23316006173798134</v>
      </c>
      <c r="M497" s="19">
        <f t="shared" ref="M497:N497" si="308">M484-0.25</f>
        <v>4.59</v>
      </c>
      <c r="N497" s="19">
        <f t="shared" si="308"/>
        <v>5.59</v>
      </c>
    </row>
    <row r="498" spans="1:14" x14ac:dyDescent="0.35">
      <c r="A498">
        <f t="shared" si="304"/>
        <v>2051</v>
      </c>
      <c r="B498">
        <f t="shared" si="305"/>
        <v>5</v>
      </c>
      <c r="C498" s="17">
        <v>93868.769</v>
      </c>
      <c r="D498" s="7" t="e">
        <f t="shared" si="302"/>
        <v>#VALUE!</v>
      </c>
      <c r="E498" s="7" t="e" cm="1">
        <f t="array" ref="E498">TREND($E$102:$E$149,$J$102:$J$149,J498)</f>
        <v>#VALUE!</v>
      </c>
      <c r="F498" s="3"/>
      <c r="G498" s="2"/>
      <c r="H498" s="5">
        <f t="shared" si="284"/>
        <v>65004.724803569479</v>
      </c>
      <c r="I498" s="5">
        <f t="shared" si="285"/>
        <v>28864.044196430521</v>
      </c>
      <c r="L498" s="23">
        <f t="shared" si="248"/>
        <v>0.23295424443335108</v>
      </c>
      <c r="M498" s="19">
        <f t="shared" ref="M498:N498" si="309">M485-0.25</f>
        <v>4.59</v>
      </c>
      <c r="N498" s="19">
        <f t="shared" si="309"/>
        <v>5.59</v>
      </c>
    </row>
    <row r="499" spans="1:14" x14ac:dyDescent="0.35">
      <c r="A499">
        <f t="shared" si="304"/>
        <v>2051</v>
      </c>
      <c r="B499">
        <f t="shared" si="305"/>
        <v>6</v>
      </c>
      <c r="C499" s="17">
        <v>93895.452000000005</v>
      </c>
      <c r="D499" s="7" t="e">
        <f t="shared" si="302"/>
        <v>#VALUE!</v>
      </c>
      <c r="E499" s="7" t="e" cm="1">
        <f t="array" ref="E499">TREND($E$102:$E$149,$J$102:$J$149,J499)</f>
        <v>#VALUE!</v>
      </c>
      <c r="F499" s="3"/>
      <c r="G499" s="2"/>
      <c r="H499" s="5">
        <f t="shared" si="284"/>
        <v>65014.615830844974</v>
      </c>
      <c r="I499" s="5">
        <f t="shared" si="285"/>
        <v>28880.836169155031</v>
      </c>
      <c r="L499" s="23">
        <f t="shared" si="248"/>
        <v>0.233054634946911</v>
      </c>
      <c r="M499" s="19">
        <f t="shared" ref="M499:N499" si="310">M486-0.25</f>
        <v>4.59</v>
      </c>
      <c r="N499" s="19">
        <f t="shared" si="310"/>
        <v>5.59</v>
      </c>
    </row>
    <row r="500" spans="1:14" x14ac:dyDescent="0.35">
      <c r="A500">
        <f t="shared" si="304"/>
        <v>2051</v>
      </c>
      <c r="B500">
        <f t="shared" si="305"/>
        <v>7</v>
      </c>
      <c r="C500" s="17">
        <v>93920.46100000001</v>
      </c>
      <c r="D500" s="7" t="e">
        <f t="shared" si="302"/>
        <v>#VALUE!</v>
      </c>
      <c r="E500" s="7" t="e" cm="1">
        <f t="array" ref="E500">TREND($E$102:$E$149,$J$102:$J$149,J500)</f>
        <v>#VALUE!</v>
      </c>
      <c r="F500" s="3"/>
      <c r="G500" s="2"/>
      <c r="H500" s="5">
        <f t="shared" si="284"/>
        <v>65023.383273708976</v>
      </c>
      <c r="I500" s="5">
        <f t="shared" si="285"/>
        <v>28897.077726291034</v>
      </c>
      <c r="L500" s="23">
        <f t="shared" si="248"/>
        <v>0.23308961962661826</v>
      </c>
      <c r="M500" s="19">
        <f t="shared" ref="M500:N500" si="311">M487-0.25</f>
        <v>3.76</v>
      </c>
      <c r="N500" s="19">
        <f t="shared" si="311"/>
        <v>4.76</v>
      </c>
    </row>
    <row r="501" spans="1:14" x14ac:dyDescent="0.35">
      <c r="A501">
        <f t="shared" si="304"/>
        <v>2051</v>
      </c>
      <c r="B501">
        <f t="shared" si="305"/>
        <v>8</v>
      </c>
      <c r="C501" s="17">
        <v>93946.312000000005</v>
      </c>
      <c r="D501" s="7" t="e">
        <f t="shared" si="302"/>
        <v>#VALUE!</v>
      </c>
      <c r="E501" s="7" t="e" cm="1">
        <f t="array" ref="E501">TREND($E$102:$E$149,$J$102:$J$149,J501)</f>
        <v>#VALUE!</v>
      </c>
      <c r="F501" s="3"/>
      <c r="G501" s="2"/>
      <c r="H501" s="5">
        <f t="shared" si="284"/>
        <v>65032.785607655278</v>
      </c>
      <c r="I501" s="5">
        <f t="shared" si="285"/>
        <v>28913.526392344727</v>
      </c>
      <c r="L501" s="23">
        <f t="shared" si="248"/>
        <v>0.23322130133506028</v>
      </c>
      <c r="M501" s="19">
        <f t="shared" ref="M501:N501" si="312">M488-0.25</f>
        <v>4.01</v>
      </c>
      <c r="N501" s="19">
        <f t="shared" si="312"/>
        <v>5.01</v>
      </c>
    </row>
    <row r="502" spans="1:14" x14ac:dyDescent="0.35">
      <c r="A502">
        <f t="shared" si="304"/>
        <v>2051</v>
      </c>
      <c r="B502">
        <f t="shared" si="305"/>
        <v>9</v>
      </c>
      <c r="C502" s="17">
        <v>93972.163</v>
      </c>
      <c r="D502" s="7" t="e">
        <f t="shared" si="302"/>
        <v>#VALUE!</v>
      </c>
      <c r="E502" s="7" t="e" cm="1">
        <f t="array" ref="E502">TREND($E$102:$E$149,$J$102:$J$149,J502)</f>
        <v>#VALUE!</v>
      </c>
      <c r="F502" s="3"/>
      <c r="G502" s="2"/>
      <c r="H502" s="5">
        <f t="shared" si="284"/>
        <v>65042.181020713957</v>
      </c>
      <c r="I502" s="5">
        <f t="shared" si="285"/>
        <v>28929.981979286043</v>
      </c>
      <c r="L502" s="23">
        <f t="shared" si="248"/>
        <v>0.2333822955876613</v>
      </c>
      <c r="M502" s="19">
        <f t="shared" ref="M502:N502" si="313">M489-0.25</f>
        <v>3.76</v>
      </c>
      <c r="N502" s="19">
        <f t="shared" si="313"/>
        <v>4.76</v>
      </c>
    </row>
    <row r="503" spans="1:14" x14ac:dyDescent="0.35">
      <c r="A503">
        <f t="shared" si="304"/>
        <v>2051</v>
      </c>
      <c r="B503">
        <f t="shared" si="305"/>
        <v>10</v>
      </c>
      <c r="C503" s="17">
        <v>93997.542000000001</v>
      </c>
      <c r="D503" s="7" t="e">
        <f t="shared" si="302"/>
        <v>#VALUE!</v>
      </c>
      <c r="E503" s="7" t="e" cm="1">
        <f t="array" ref="E503">TREND($E$102:$E$149,$J$102:$J$149,J503)</f>
        <v>#VALUE!</v>
      </c>
      <c r="F503" s="3"/>
      <c r="G503" s="2"/>
      <c r="H503" s="5">
        <f t="shared" si="284"/>
        <v>65050.469575253621</v>
      </c>
      <c r="I503" s="5">
        <f t="shared" si="285"/>
        <v>28947.07242474638</v>
      </c>
      <c r="L503" s="23">
        <f t="shared" si="248"/>
        <v>0.23319648719069999</v>
      </c>
      <c r="M503" s="19">
        <f t="shared" ref="M503:N503" si="314">M490-0.25</f>
        <v>5.26</v>
      </c>
      <c r="N503" s="19">
        <f t="shared" si="314"/>
        <v>6.26</v>
      </c>
    </row>
    <row r="504" spans="1:14" x14ac:dyDescent="0.35">
      <c r="A504">
        <f t="shared" si="304"/>
        <v>2051</v>
      </c>
      <c r="B504">
        <f t="shared" si="305"/>
        <v>11</v>
      </c>
      <c r="C504" s="17">
        <v>94023.762000000002</v>
      </c>
      <c r="D504" s="7" t="e">
        <f t="shared" si="302"/>
        <v>#VALUE!</v>
      </c>
      <c r="E504" s="7" t="e" cm="1">
        <f t="array" ref="E504">TREND($E$102:$E$149,$J$102:$J$149,J504)</f>
        <v>#VALUE!</v>
      </c>
      <c r="F504" s="3"/>
      <c r="G504" s="2"/>
      <c r="H504" s="5">
        <f t="shared" si="284"/>
        <v>65059.392088296532</v>
      </c>
      <c r="I504" s="5">
        <f t="shared" si="285"/>
        <v>28964.36991170347</v>
      </c>
      <c r="L504" s="23">
        <f t="shared" si="248"/>
        <v>0.23370896521347892</v>
      </c>
      <c r="M504" s="19">
        <f t="shared" ref="M504:N504" si="315">M491-0.25</f>
        <v>5.26</v>
      </c>
      <c r="N504" s="19">
        <f t="shared" si="315"/>
        <v>6.26</v>
      </c>
    </row>
    <row r="505" spans="1:14" x14ac:dyDescent="0.35">
      <c r="A505">
        <f t="shared" si="304"/>
        <v>2051</v>
      </c>
      <c r="B505">
        <f t="shared" si="305"/>
        <v>12</v>
      </c>
      <c r="C505" s="17">
        <v>94049.14</v>
      </c>
      <c r="D505" s="7" t="e">
        <f t="shared" si="302"/>
        <v>#VALUE!</v>
      </c>
      <c r="E505" s="7" t="e" cm="1">
        <f t="array" ref="E505">TREND($E$102:$E$149,$J$102:$J$149,J505)</f>
        <v>#VALUE!</v>
      </c>
      <c r="F505" s="3"/>
      <c r="G505" s="2"/>
      <c r="H505" s="5">
        <f t="shared" si="284"/>
        <v>65067.666677850189</v>
      </c>
      <c r="I505" s="5">
        <f t="shared" si="285"/>
        <v>28981.47332214981</v>
      </c>
      <c r="L505" s="23">
        <f t="shared" si="248"/>
        <v>0.23401432733363636</v>
      </c>
      <c r="M505" s="19">
        <f t="shared" ref="M505:N505" si="316">M492-0.25</f>
        <v>5.26</v>
      </c>
      <c r="N505" s="19">
        <f t="shared" si="316"/>
        <v>6.26</v>
      </c>
    </row>
    <row r="506" spans="1:14" x14ac:dyDescent="0.35">
      <c r="A506">
        <f t="shared" si="304"/>
        <v>2052</v>
      </c>
      <c r="B506">
        <f t="shared" si="305"/>
        <v>1</v>
      </c>
      <c r="C506" s="17">
        <v>94074.995999999999</v>
      </c>
      <c r="D506" s="7" t="e">
        <f t="shared" ref="D506:D517" si="317">1-E506</f>
        <v>#VALUE!</v>
      </c>
      <c r="E506" s="7" t="e" cm="1">
        <f t="array" ref="E506">TREND($E$102:$E$149,$J$102:$J$149,J506)</f>
        <v>#VALUE!</v>
      </c>
      <c r="F506" s="3"/>
      <c r="G506" s="2"/>
      <c r="H506" s="5">
        <f t="shared" si="284"/>
        <v>64968.999999999993</v>
      </c>
      <c r="I506" s="5">
        <f t="shared" ref="I506:I517" si="318">C506-H506</f>
        <v>29105.996000000006</v>
      </c>
      <c r="L506" s="23">
        <f t="shared" si="248"/>
        <v>0.23257683711468999</v>
      </c>
      <c r="M506" s="19">
        <f t="shared" ref="M506:N506" si="319">M493-0.25</f>
        <v>4.76</v>
      </c>
      <c r="N506" s="19">
        <f t="shared" si="319"/>
        <v>5.76</v>
      </c>
    </row>
    <row r="507" spans="1:14" x14ac:dyDescent="0.35">
      <c r="A507">
        <f t="shared" si="304"/>
        <v>2052</v>
      </c>
      <c r="B507">
        <f t="shared" si="305"/>
        <v>2</v>
      </c>
      <c r="C507" s="17">
        <v>94101.432000000001</v>
      </c>
      <c r="D507" s="7" t="e">
        <f t="shared" si="317"/>
        <v>#VALUE!</v>
      </c>
      <c r="E507" s="7" t="e" cm="1">
        <f t="array" ref="E507">TREND($E$102:$E$149,$J$102:$J$149,J507)</f>
        <v>#VALUE!</v>
      </c>
      <c r="F507" s="3"/>
      <c r="G507" s="2"/>
      <c r="H507" s="5">
        <f t="shared" si="284"/>
        <v>64872</v>
      </c>
      <c r="I507" s="5">
        <f t="shared" si="318"/>
        <v>29229.432000000001</v>
      </c>
      <c r="L507" s="23">
        <f t="shared" si="248"/>
        <v>0.23273266701499815</v>
      </c>
      <c r="M507" s="19">
        <f t="shared" ref="M507:N507" si="320">M494-0.25</f>
        <v>4.26</v>
      </c>
      <c r="N507" s="19">
        <f t="shared" si="320"/>
        <v>5.26</v>
      </c>
    </row>
    <row r="508" spans="1:14" x14ac:dyDescent="0.35">
      <c r="A508">
        <f t="shared" si="304"/>
        <v>2052</v>
      </c>
      <c r="B508">
        <f t="shared" si="305"/>
        <v>3</v>
      </c>
      <c r="C508" s="17">
        <v>94126.184999999998</v>
      </c>
      <c r="D508" s="7" t="e">
        <f t="shared" si="317"/>
        <v>#VALUE!</v>
      </c>
      <c r="E508" s="7" t="e" cm="1">
        <f t="array" ref="E508">TREND($E$102:$E$149,$J$102:$J$149,J508)</f>
        <v>#VALUE!</v>
      </c>
      <c r="F508" s="3"/>
      <c r="G508" s="2"/>
      <c r="H508" s="5">
        <f t="shared" si="284"/>
        <v>64967</v>
      </c>
      <c r="I508" s="5">
        <f t="shared" si="318"/>
        <v>29159.184999999998</v>
      </c>
      <c r="L508" s="23">
        <f t="shared" si="248"/>
        <v>0.2329305492894769</v>
      </c>
      <c r="M508" s="19">
        <f t="shared" ref="M508:N508" si="321">M495-0.25</f>
        <v>4.26</v>
      </c>
      <c r="N508" s="19">
        <f t="shared" si="321"/>
        <v>5.26</v>
      </c>
    </row>
    <row r="509" spans="1:14" x14ac:dyDescent="0.35">
      <c r="A509">
        <f t="shared" si="304"/>
        <v>2052</v>
      </c>
      <c r="B509">
        <f t="shared" si="305"/>
        <v>4</v>
      </c>
      <c r="C509" s="17">
        <v>94153.112999999998</v>
      </c>
      <c r="D509" s="7" t="e">
        <f t="shared" si="317"/>
        <v>#VALUE!</v>
      </c>
      <c r="E509" s="7" t="e" cm="1">
        <f t="array" ref="E509">TREND($E$102:$E$149,$J$102:$J$149,J509)</f>
        <v>#VALUE!</v>
      </c>
      <c r="F509" s="3"/>
      <c r="G509" s="2"/>
      <c r="H509" s="5">
        <f t="shared" si="284"/>
        <v>65009</v>
      </c>
      <c r="I509" s="5">
        <f t="shared" si="318"/>
        <v>29144.112999999998</v>
      </c>
      <c r="L509" s="23">
        <f t="shared" si="248"/>
        <v>0.23316006173798134</v>
      </c>
      <c r="M509" s="19">
        <f t="shared" ref="M509:N509" si="322">M496-0.25</f>
        <v>4.26</v>
      </c>
      <c r="N509" s="19">
        <f t="shared" si="322"/>
        <v>5.26</v>
      </c>
    </row>
    <row r="510" spans="1:14" x14ac:dyDescent="0.35">
      <c r="A510">
        <f t="shared" si="304"/>
        <v>2052</v>
      </c>
      <c r="B510">
        <f t="shared" si="305"/>
        <v>5</v>
      </c>
      <c r="C510" s="17">
        <v>94179.199999999997</v>
      </c>
      <c r="D510" s="7" t="e">
        <f t="shared" si="317"/>
        <v>#VALUE!</v>
      </c>
      <c r="E510" s="7" t="e" cm="1">
        <f t="array" ref="E510">TREND($E$102:$E$149,$J$102:$J$149,J510)</f>
        <v>#VALUE!</v>
      </c>
      <c r="F510" s="3"/>
      <c r="G510" s="2"/>
      <c r="H510" s="5">
        <f t="shared" si="284"/>
        <v>65014.724803569479</v>
      </c>
      <c r="I510" s="5">
        <f t="shared" si="318"/>
        <v>29164.475196430518</v>
      </c>
      <c r="L510" s="23">
        <f t="shared" si="248"/>
        <v>0.23295424443335108</v>
      </c>
      <c r="M510" s="19">
        <f t="shared" ref="M510:N510" si="323">M497-0.25</f>
        <v>4.34</v>
      </c>
      <c r="N510" s="19">
        <f t="shared" si="323"/>
        <v>5.34</v>
      </c>
    </row>
    <row r="511" spans="1:14" x14ac:dyDescent="0.35">
      <c r="A511">
        <f t="shared" si="304"/>
        <v>2052</v>
      </c>
      <c r="B511">
        <f t="shared" si="305"/>
        <v>6</v>
      </c>
      <c r="C511" s="17">
        <v>94206.129000000001</v>
      </c>
      <c r="D511" s="7" t="e">
        <f t="shared" si="317"/>
        <v>#VALUE!</v>
      </c>
      <c r="E511" s="7" t="e" cm="1">
        <f t="array" ref="E511">TREND($E$102:$E$149,$J$102:$J$149,J511)</f>
        <v>#VALUE!</v>
      </c>
      <c r="F511" s="3"/>
      <c r="G511" s="2"/>
      <c r="H511" s="5">
        <f t="shared" si="284"/>
        <v>65024.615830844974</v>
      </c>
      <c r="I511" s="5">
        <f t="shared" si="318"/>
        <v>29181.513169155027</v>
      </c>
      <c r="L511" s="23">
        <f t="shared" si="248"/>
        <v>0.233054634946911</v>
      </c>
      <c r="M511" s="19">
        <f t="shared" ref="M511:N511" si="324">M498-0.25</f>
        <v>4.34</v>
      </c>
      <c r="N511" s="19">
        <f t="shared" si="324"/>
        <v>5.34</v>
      </c>
    </row>
    <row r="512" spans="1:14" x14ac:dyDescent="0.35">
      <c r="A512">
        <f t="shared" si="304"/>
        <v>2052</v>
      </c>
      <c r="B512">
        <f t="shared" si="305"/>
        <v>7</v>
      </c>
      <c r="C512" s="17">
        <v>94230.944000000003</v>
      </c>
      <c r="D512" s="7" t="e">
        <f t="shared" si="317"/>
        <v>#VALUE!</v>
      </c>
      <c r="E512" s="7" t="e" cm="1">
        <f t="array" ref="E512">TREND($E$102:$E$149,$J$102:$J$149,J512)</f>
        <v>#VALUE!</v>
      </c>
      <c r="F512" s="3"/>
      <c r="G512" s="2"/>
      <c r="H512" s="5">
        <f t="shared" si="284"/>
        <v>65033.383273708976</v>
      </c>
      <c r="I512" s="5">
        <f t="shared" si="318"/>
        <v>29197.560726291027</v>
      </c>
      <c r="L512" s="23">
        <f t="shared" si="248"/>
        <v>0.23308961962661826</v>
      </c>
      <c r="M512" s="19">
        <f t="shared" ref="M512:N512" si="325">M499-0.25</f>
        <v>4.34</v>
      </c>
      <c r="N512" s="19">
        <f t="shared" si="325"/>
        <v>5.34</v>
      </c>
    </row>
    <row r="513" spans="1:14" x14ac:dyDescent="0.35">
      <c r="A513">
        <f t="shared" si="304"/>
        <v>2052</v>
      </c>
      <c r="B513">
        <f t="shared" si="305"/>
        <v>8</v>
      </c>
      <c r="C513" s="17">
        <v>94256.6</v>
      </c>
      <c r="D513" s="7" t="e">
        <f t="shared" si="317"/>
        <v>#VALUE!</v>
      </c>
      <c r="E513" s="7" t="e" cm="1">
        <f t="array" ref="E513">TREND($E$102:$E$149,$J$102:$J$149,J513)</f>
        <v>#VALUE!</v>
      </c>
      <c r="F513" s="3"/>
      <c r="G513" s="2"/>
      <c r="H513" s="5">
        <f t="shared" si="284"/>
        <v>65042.785607655278</v>
      </c>
      <c r="I513" s="5">
        <f t="shared" si="318"/>
        <v>29213.814392344728</v>
      </c>
      <c r="L513" s="23">
        <f t="shared" si="248"/>
        <v>0.23322130133506028</v>
      </c>
      <c r="M513" s="19">
        <f t="shared" ref="M513:N513" si="326">M500-0.25</f>
        <v>3.51</v>
      </c>
      <c r="N513" s="19">
        <f t="shared" si="326"/>
        <v>4.51</v>
      </c>
    </row>
    <row r="514" spans="1:14" x14ac:dyDescent="0.35">
      <c r="A514">
        <f t="shared" si="304"/>
        <v>2052</v>
      </c>
      <c r="B514">
        <f t="shared" si="305"/>
        <v>9</v>
      </c>
      <c r="C514" s="17">
        <v>94282.256000000008</v>
      </c>
      <c r="D514" s="7" t="e">
        <f t="shared" si="317"/>
        <v>#VALUE!</v>
      </c>
      <c r="E514" s="7" t="e" cm="1">
        <f t="array" ref="E514">TREND($E$102:$E$149,$J$102:$J$149,J514)</f>
        <v>#VALUE!</v>
      </c>
      <c r="F514" s="3"/>
      <c r="G514" s="2"/>
      <c r="H514" s="5">
        <f t="shared" si="284"/>
        <v>65052.181020713957</v>
      </c>
      <c r="I514" s="5">
        <f t="shared" si="318"/>
        <v>29230.074979286052</v>
      </c>
      <c r="L514" s="23">
        <f t="shared" si="248"/>
        <v>0.2333822955876613</v>
      </c>
      <c r="M514" s="19">
        <f t="shared" ref="M514:N514" si="327">M501-0.25</f>
        <v>3.76</v>
      </c>
      <c r="N514" s="19">
        <f t="shared" si="327"/>
        <v>4.76</v>
      </c>
    </row>
    <row r="515" spans="1:14" x14ac:dyDescent="0.35">
      <c r="A515">
        <f t="shared" si="304"/>
        <v>2052</v>
      </c>
      <c r="B515">
        <f t="shared" si="305"/>
        <v>10</v>
      </c>
      <c r="C515" s="17">
        <v>94307.633000000002</v>
      </c>
      <c r="D515" s="7" t="e">
        <f t="shared" si="317"/>
        <v>#VALUE!</v>
      </c>
      <c r="E515" s="7" t="e" cm="1">
        <f t="array" ref="E515">TREND($E$102:$E$149,$J$102:$J$149,J515)</f>
        <v>#VALUE!</v>
      </c>
      <c r="F515" s="3"/>
      <c r="G515" s="2"/>
      <c r="H515" s="5">
        <f t="shared" si="284"/>
        <v>65060.469575253621</v>
      </c>
      <c r="I515" s="5">
        <f t="shared" si="318"/>
        <v>29247.163424746381</v>
      </c>
      <c r="L515" s="23">
        <f t="shared" si="248"/>
        <v>0.23319648719069999</v>
      </c>
      <c r="M515" s="19">
        <f t="shared" ref="M515:N515" si="328">M502-0.25</f>
        <v>3.51</v>
      </c>
      <c r="N515" s="19">
        <f t="shared" si="328"/>
        <v>4.51</v>
      </c>
    </row>
    <row r="516" spans="1:14" x14ac:dyDescent="0.35">
      <c r="A516">
        <f t="shared" si="304"/>
        <v>2052</v>
      </c>
      <c r="B516">
        <f t="shared" si="305"/>
        <v>11</v>
      </c>
      <c r="C516" s="17">
        <v>94333.851999999999</v>
      </c>
      <c r="D516" s="7" t="e">
        <f t="shared" si="317"/>
        <v>#VALUE!</v>
      </c>
      <c r="E516" s="7" t="e" cm="1">
        <f t="array" ref="E516">TREND($E$102:$E$149,$J$102:$J$149,J516)</f>
        <v>#VALUE!</v>
      </c>
      <c r="F516" s="3"/>
      <c r="G516" s="2"/>
      <c r="H516" s="5">
        <f t="shared" si="284"/>
        <v>65069.392088296532</v>
      </c>
      <c r="I516" s="5">
        <f t="shared" si="318"/>
        <v>29264.459911703467</v>
      </c>
      <c r="L516" s="23">
        <f t="shared" si="248"/>
        <v>0.23370896521347892</v>
      </c>
      <c r="M516" s="19">
        <f t="shared" ref="M516:N516" si="329">M503-0.25</f>
        <v>5.01</v>
      </c>
      <c r="N516" s="19">
        <f t="shared" si="329"/>
        <v>6.01</v>
      </c>
    </row>
    <row r="517" spans="1:14" x14ac:dyDescent="0.35">
      <c r="A517">
        <f t="shared" si="304"/>
        <v>2052</v>
      </c>
      <c r="B517">
        <f t="shared" si="305"/>
        <v>12</v>
      </c>
      <c r="C517" s="17">
        <v>94359.229000000007</v>
      </c>
      <c r="D517" s="7" t="e">
        <f t="shared" si="317"/>
        <v>#VALUE!</v>
      </c>
      <c r="E517" s="7" t="e" cm="1">
        <f t="array" ref="E517">TREND($E$102:$E$149,$J$102:$J$149,J517)</f>
        <v>#VALUE!</v>
      </c>
      <c r="F517" s="3"/>
      <c r="G517" s="2"/>
      <c r="H517" s="5">
        <f t="shared" si="284"/>
        <v>65077.666677850189</v>
      </c>
      <c r="I517" s="5">
        <f t="shared" si="318"/>
        <v>29281.562322149817</v>
      </c>
      <c r="L517" s="23">
        <f t="shared" si="248"/>
        <v>0.23401432733363636</v>
      </c>
      <c r="M517" s="19">
        <f t="shared" ref="M517:N517" si="330">M504-0.25</f>
        <v>5.01</v>
      </c>
      <c r="N517" s="19">
        <f t="shared" si="330"/>
        <v>6.01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2" sqref="C62"/>
    </sheetView>
  </sheetViews>
  <sheetFormatPr defaultRowHeight="14.5" x14ac:dyDescent="0.35"/>
  <cols>
    <col min="1" max="1" width="5" bestFit="1" customWidth="1"/>
    <col min="2" max="2" width="3" bestFit="1" customWidth="1"/>
    <col min="3" max="4" width="20.453125" bestFit="1" customWidth="1"/>
    <col min="5" max="5" width="16" bestFit="1" customWidth="1"/>
    <col min="6" max="6" width="18" bestFit="1" customWidth="1"/>
    <col min="7" max="7" width="21.08984375" bestFit="1" customWidth="1"/>
    <col min="8" max="8" width="12.7265625" bestFit="1" customWidth="1"/>
    <col min="9" max="9" width="14.453125" bestFit="1" customWidth="1"/>
    <col min="12" max="12" width="12.7265625" bestFit="1" customWidth="1"/>
    <col min="13" max="13" width="13.453125" bestFit="1" customWidth="1"/>
    <col min="14" max="14" width="12.7265625" bestFit="1" customWidth="1"/>
    <col min="15" max="16" width="13.6328125" bestFit="1" customWidth="1"/>
    <col min="17" max="17" width="13.26953125" bestFit="1" customWidth="1"/>
    <col min="19" max="20" width="14.6328125" bestFit="1" customWidth="1"/>
    <col min="31" max="32" width="11.1796875" style="10" bestFit="1" customWidth="1"/>
    <col min="33" max="35" width="8.7265625" style="10"/>
    <col min="36" max="36" width="12" style="10" bestFit="1" customWidth="1"/>
    <col min="37" max="38" width="8.7265625" style="10"/>
  </cols>
  <sheetData>
    <row r="1" spans="1:37" x14ac:dyDescent="0.35">
      <c r="C1" t="s">
        <v>42</v>
      </c>
      <c r="D1" s="21" t="s">
        <v>23</v>
      </c>
      <c r="E1" s="21" t="s">
        <v>24</v>
      </c>
      <c r="F1" t="s">
        <v>43</v>
      </c>
      <c r="G1" t="s">
        <v>44</v>
      </c>
      <c r="H1" t="s">
        <v>26</v>
      </c>
      <c r="I1" t="s">
        <v>30</v>
      </c>
      <c r="L1" t="s">
        <v>25</v>
      </c>
      <c r="M1" t="s">
        <v>29</v>
      </c>
      <c r="N1" t="s">
        <v>45</v>
      </c>
      <c r="O1" t="s">
        <v>46</v>
      </c>
    </row>
    <row r="2" spans="1:37" x14ac:dyDescent="0.35">
      <c r="A2" s="4">
        <v>2010</v>
      </c>
      <c r="B2" s="4">
        <v>1</v>
      </c>
      <c r="C2" s="17"/>
      <c r="D2" s="7">
        <f t="shared" ref="D2:D33" si="0">F2/SUM($F2:$G2)</f>
        <v>0.93144317322685488</v>
      </c>
      <c r="E2" s="7">
        <f t="shared" ref="E2:E33" si="1">G2/SUM($F2:$G2)</f>
        <v>6.8556826773145105E-2</v>
      </c>
      <c r="F2" s="14">
        <v>283236122</v>
      </c>
      <c r="G2" s="14">
        <v>20846972</v>
      </c>
      <c r="H2" s="6"/>
      <c r="I2" s="6"/>
      <c r="K2">
        <v>2010</v>
      </c>
      <c r="L2" s="3">
        <f t="shared" ref="L2:L13" si="2">SUMIF($A$2:$A$1000,$K2,F$2:F$1000)</f>
        <v>3315213178</v>
      </c>
      <c r="M2" s="3">
        <f t="shared" ref="M2:M13" si="3">SUMIF($A$2:$A$1000,$K2,G$2:G$1000)</f>
        <v>325908344</v>
      </c>
      <c r="N2" s="3"/>
      <c r="O2" s="3"/>
      <c r="AE2" s="34"/>
      <c r="AF2" s="34"/>
    </row>
    <row r="3" spans="1:37" x14ac:dyDescent="0.35">
      <c r="A3" s="4">
        <v>2010</v>
      </c>
      <c r="B3" s="4">
        <v>2</v>
      </c>
      <c r="C3" s="17"/>
      <c r="D3" s="7">
        <f t="shared" si="0"/>
        <v>0.92804029070997696</v>
      </c>
      <c r="E3" s="7">
        <f t="shared" si="1"/>
        <v>7.1959709290023016E-2</v>
      </c>
      <c r="F3" s="14">
        <v>259903273</v>
      </c>
      <c r="G3" s="14">
        <v>20152750</v>
      </c>
      <c r="H3" s="6"/>
      <c r="I3" s="6"/>
      <c r="K3">
        <v>2011</v>
      </c>
      <c r="L3" s="3">
        <f t="shared" si="2"/>
        <v>3083366151</v>
      </c>
      <c r="M3" s="3">
        <f t="shared" si="3"/>
        <v>400440160</v>
      </c>
      <c r="N3" s="3"/>
      <c r="O3" s="3"/>
      <c r="P3" s="3"/>
      <c r="Q3" s="3"/>
      <c r="R3" s="2">
        <f>(L3-L2)/L2</f>
        <v>-6.9934274072796898E-2</v>
      </c>
      <c r="S3" s="2">
        <f>(M3-M2)/M2</f>
        <v>0.22868949927836152</v>
      </c>
      <c r="AE3" s="34"/>
      <c r="AF3" s="34"/>
    </row>
    <row r="4" spans="1:37" x14ac:dyDescent="0.35">
      <c r="A4" s="4">
        <v>2010</v>
      </c>
      <c r="B4" s="4">
        <v>3</v>
      </c>
      <c r="C4" s="17"/>
      <c r="D4" s="7">
        <f t="shared" si="0"/>
        <v>0.92566891376268046</v>
      </c>
      <c r="E4" s="7">
        <f t="shared" si="1"/>
        <v>7.4331086237319585E-2</v>
      </c>
      <c r="F4" s="14">
        <v>257858425</v>
      </c>
      <c r="G4" s="14">
        <v>20705996</v>
      </c>
      <c r="H4" s="6"/>
      <c r="I4" s="6"/>
      <c r="K4">
        <v>2012</v>
      </c>
      <c r="L4" s="3">
        <f t="shared" si="2"/>
        <v>2874770206.6802502</v>
      </c>
      <c r="M4" s="3">
        <f t="shared" si="3"/>
        <v>647531322.16272819</v>
      </c>
      <c r="N4" s="3"/>
      <c r="O4" s="3"/>
      <c r="P4" s="3"/>
      <c r="Q4" s="3"/>
      <c r="R4" s="2">
        <f t="shared" ref="R4:S13" si="4">(L4-L3)/L3</f>
        <v>-6.7652018639465766E-2</v>
      </c>
      <c r="S4" s="2">
        <f t="shared" si="4"/>
        <v>0.61704890479198737</v>
      </c>
      <c r="AE4" s="34"/>
      <c r="AF4" s="34"/>
    </row>
    <row r="5" spans="1:37" x14ac:dyDescent="0.35">
      <c r="A5" s="4">
        <v>2010</v>
      </c>
      <c r="B5" s="4">
        <v>4</v>
      </c>
      <c r="C5" s="17"/>
      <c r="D5" s="7">
        <f t="shared" si="0"/>
        <v>0.92147003643422087</v>
      </c>
      <c r="E5" s="7">
        <f t="shared" si="1"/>
        <v>7.8529963565779112E-2</v>
      </c>
      <c r="F5" s="14">
        <v>263286324</v>
      </c>
      <c r="G5" s="14">
        <v>22437914</v>
      </c>
      <c r="H5" s="6"/>
      <c r="I5" s="6"/>
      <c r="K5">
        <v>2013</v>
      </c>
      <c r="L5" s="3">
        <f t="shared" si="2"/>
        <v>2569117656.786375</v>
      </c>
      <c r="M5" s="3">
        <f t="shared" si="3"/>
        <v>984911744.40089011</v>
      </c>
      <c r="N5" s="3"/>
      <c r="O5" s="3"/>
      <c r="P5" s="3"/>
      <c r="Q5" s="3"/>
      <c r="R5" s="2">
        <f t="shared" si="4"/>
        <v>-0.10632242854876355</v>
      </c>
      <c r="S5" s="2">
        <f t="shared" si="4"/>
        <v>0.5210256410629297</v>
      </c>
      <c r="AE5" s="34"/>
      <c r="AF5" s="34"/>
    </row>
    <row r="6" spans="1:37" x14ac:dyDescent="0.35">
      <c r="A6" s="4">
        <v>2010</v>
      </c>
      <c r="B6" s="4">
        <v>5</v>
      </c>
      <c r="C6" s="17"/>
      <c r="D6" s="7">
        <f t="shared" si="0"/>
        <v>0.92203423917330152</v>
      </c>
      <c r="E6" s="7">
        <f t="shared" si="1"/>
        <v>7.7965760826698441E-2</v>
      </c>
      <c r="F6" s="14">
        <v>258988275</v>
      </c>
      <c r="G6" s="14">
        <v>21899640</v>
      </c>
      <c r="H6" s="6"/>
      <c r="I6" s="6"/>
      <c r="K6">
        <v>2014</v>
      </c>
      <c r="L6" s="3">
        <f t="shared" si="2"/>
        <v>2346937928.5785003</v>
      </c>
      <c r="M6" s="3">
        <f t="shared" si="3"/>
        <v>1345318590.6638327</v>
      </c>
      <c r="N6" s="3"/>
      <c r="O6" s="3"/>
      <c r="P6" s="3"/>
      <c r="Q6" s="3"/>
      <c r="R6" s="2">
        <f t="shared" si="4"/>
        <v>-8.64809471146573E-2</v>
      </c>
      <c r="S6" s="2">
        <f t="shared" si="4"/>
        <v>0.36592806239931036</v>
      </c>
      <c r="U6" s="30"/>
      <c r="AE6" s="34"/>
      <c r="AF6" s="34"/>
    </row>
    <row r="7" spans="1:37" x14ac:dyDescent="0.35">
      <c r="A7" s="4">
        <v>2010</v>
      </c>
      <c r="B7" s="4">
        <v>6</v>
      </c>
      <c r="C7" s="17"/>
      <c r="D7" s="7">
        <f t="shared" si="0"/>
        <v>0.92060129638630195</v>
      </c>
      <c r="E7" s="7">
        <f t="shared" si="1"/>
        <v>7.9398703613698093E-2</v>
      </c>
      <c r="F7" s="14">
        <v>306503252</v>
      </c>
      <c r="G7" s="14">
        <v>26434854</v>
      </c>
      <c r="H7" s="6"/>
      <c r="I7" s="6"/>
      <c r="K7">
        <v>2015</v>
      </c>
      <c r="L7" s="3">
        <f t="shared" si="2"/>
        <v>2073709732.6581924</v>
      </c>
      <c r="M7" s="3">
        <f t="shared" si="3"/>
        <v>1644816556.5578499</v>
      </c>
      <c r="N7" s="3"/>
      <c r="O7" s="3"/>
      <c r="P7" s="3"/>
      <c r="Q7" s="3"/>
      <c r="R7" s="2">
        <f t="shared" si="4"/>
        <v>-0.11641901244733706</v>
      </c>
      <c r="S7" s="2">
        <f t="shared" si="4"/>
        <v>0.22262233494166853</v>
      </c>
      <c r="T7" s="30">
        <f>_xlfn.RRI(6,L7,L13)</f>
        <v>-4.0711496138411296E-2</v>
      </c>
      <c r="U7" s="30">
        <f>_xlfn.RRI(6,M7,M13)</f>
        <v>1.4641942948158126E-2</v>
      </c>
      <c r="AE7" s="34"/>
      <c r="AF7" s="34"/>
    </row>
    <row r="8" spans="1:37" x14ac:dyDescent="0.35">
      <c r="A8" s="4">
        <v>2010</v>
      </c>
      <c r="B8" s="4">
        <v>7</v>
      </c>
      <c r="C8" s="17"/>
      <c r="D8" s="7">
        <f t="shared" si="0"/>
        <v>0.91222304544431765</v>
      </c>
      <c r="E8" s="7">
        <f t="shared" si="1"/>
        <v>8.777695455568231E-2</v>
      </c>
      <c r="F8" s="14">
        <v>316071975</v>
      </c>
      <c r="G8" s="14">
        <v>30413434</v>
      </c>
      <c r="H8" s="6"/>
      <c r="I8" s="6"/>
      <c r="K8">
        <v>2016</v>
      </c>
      <c r="L8" s="3">
        <f t="shared" si="2"/>
        <v>2011796499.3259873</v>
      </c>
      <c r="M8" s="3">
        <f t="shared" si="3"/>
        <v>1721215448.81812</v>
      </c>
      <c r="N8" s="3"/>
      <c r="O8" s="3"/>
      <c r="P8" s="3"/>
      <c r="Q8" s="3"/>
      <c r="R8" s="2">
        <f t="shared" si="4"/>
        <v>-2.9856267903435721E-2</v>
      </c>
      <c r="S8" s="2">
        <f t="shared" si="4"/>
        <v>4.644827531414935E-2</v>
      </c>
      <c r="T8" s="30">
        <f>_xlfn.RRI(5,L8,L13)</f>
        <v>-4.2867922587256246E-2</v>
      </c>
      <c r="U8" s="30">
        <f>_xlfn.RRI(5,M8,M13)</f>
        <v>8.3976385626458594E-3</v>
      </c>
      <c r="AE8" s="34"/>
      <c r="AF8" s="34"/>
    </row>
    <row r="9" spans="1:37" x14ac:dyDescent="0.35">
      <c r="A9" s="4">
        <v>2010</v>
      </c>
      <c r="B9" s="4">
        <v>8</v>
      </c>
      <c r="C9" s="17"/>
      <c r="D9" s="7">
        <f t="shared" si="0"/>
        <v>0.89717760675681157</v>
      </c>
      <c r="E9" s="7">
        <f t="shared" si="1"/>
        <v>0.10282239324318844</v>
      </c>
      <c r="F9" s="14">
        <v>319986992</v>
      </c>
      <c r="G9" s="14">
        <v>36672592</v>
      </c>
      <c r="H9" s="6"/>
      <c r="I9" s="6"/>
      <c r="K9">
        <v>2017</v>
      </c>
      <c r="L9" s="3">
        <f t="shared" si="2"/>
        <v>1869688477.3296549</v>
      </c>
      <c r="M9" s="3">
        <f t="shared" si="3"/>
        <v>1770582797.632175</v>
      </c>
      <c r="N9" s="3"/>
      <c r="O9" s="3"/>
      <c r="P9" s="3"/>
      <c r="Q9" s="3"/>
      <c r="R9" s="31">
        <f t="shared" si="4"/>
        <v>-7.0637374130009117E-2</v>
      </c>
      <c r="S9" s="31">
        <f t="shared" si="4"/>
        <v>2.868167889612731E-2</v>
      </c>
      <c r="T9" s="30">
        <f>_xlfn.RRI(4,L9,L13)</f>
        <v>-3.5796866650850467E-2</v>
      </c>
      <c r="U9" s="30">
        <f>_xlfn.RRI(4,M9,M13)</f>
        <v>3.38943463030561E-3</v>
      </c>
      <c r="AE9" s="34"/>
      <c r="AF9" s="34"/>
    </row>
    <row r="10" spans="1:37" x14ac:dyDescent="0.35">
      <c r="A10" s="4">
        <v>2010</v>
      </c>
      <c r="B10" s="4">
        <v>9</v>
      </c>
      <c r="C10" s="17"/>
      <c r="D10" s="7">
        <f t="shared" si="0"/>
        <v>0.89789952599079181</v>
      </c>
      <c r="E10" s="7">
        <f t="shared" si="1"/>
        <v>0.10210047400920816</v>
      </c>
      <c r="F10" s="14">
        <v>308000832</v>
      </c>
      <c r="G10" s="14">
        <v>35022884</v>
      </c>
      <c r="H10" s="6"/>
      <c r="I10" s="6"/>
      <c r="K10">
        <v>2018</v>
      </c>
      <c r="L10" s="3">
        <f t="shared" si="2"/>
        <v>1894083891.3848023</v>
      </c>
      <c r="M10" s="3">
        <f t="shared" si="3"/>
        <v>1817930314.6289003</v>
      </c>
      <c r="N10" s="3"/>
      <c r="O10" s="3"/>
      <c r="P10" s="3"/>
      <c r="Q10" s="3"/>
      <c r="R10" s="31">
        <f t="shared" si="4"/>
        <v>1.3047849602191307E-2</v>
      </c>
      <c r="S10" s="31">
        <f t="shared" si="4"/>
        <v>2.6741204681330812E-2</v>
      </c>
      <c r="U10" s="30"/>
      <c r="AE10" s="34"/>
      <c r="AF10" s="34"/>
    </row>
    <row r="11" spans="1:37" x14ac:dyDescent="0.35">
      <c r="A11" s="4">
        <v>2010</v>
      </c>
      <c r="B11" s="4">
        <v>10</v>
      </c>
      <c r="C11" s="17"/>
      <c r="D11" s="7">
        <f t="shared" si="0"/>
        <v>0.89229224862798673</v>
      </c>
      <c r="E11" s="7">
        <f t="shared" si="1"/>
        <v>0.10770775137201323</v>
      </c>
      <c r="F11" s="14">
        <v>259894196</v>
      </c>
      <c r="G11" s="14">
        <v>31371582</v>
      </c>
      <c r="H11" s="6"/>
      <c r="I11" s="6"/>
      <c r="K11">
        <v>2019</v>
      </c>
      <c r="L11" s="3">
        <f t="shared" si="2"/>
        <v>1823783847.284688</v>
      </c>
      <c r="M11" s="3">
        <f t="shared" si="3"/>
        <v>1792719369.2059801</v>
      </c>
      <c r="N11" s="3"/>
      <c r="O11" s="3"/>
      <c r="P11" s="3"/>
      <c r="Q11" s="3"/>
      <c r="R11" s="31">
        <f t="shared" si="4"/>
        <v>-3.7115591563748843E-2</v>
      </c>
      <c r="S11" s="31">
        <f t="shared" si="4"/>
        <v>-1.3867938292269809E-2</v>
      </c>
      <c r="AE11" s="34"/>
      <c r="AF11" s="34"/>
    </row>
    <row r="12" spans="1:37" x14ac:dyDescent="0.35">
      <c r="A12" s="4">
        <v>2010</v>
      </c>
      <c r="B12" s="4">
        <v>11</v>
      </c>
      <c r="C12" s="17"/>
      <c r="D12" s="7">
        <f t="shared" si="0"/>
        <v>0.88800293611537795</v>
      </c>
      <c r="E12" s="7">
        <f t="shared" si="1"/>
        <v>0.11199706388462208</v>
      </c>
      <c r="F12" s="14">
        <v>230281325</v>
      </c>
      <c r="G12" s="14">
        <v>29043634</v>
      </c>
      <c r="H12" s="6"/>
      <c r="I12" s="6"/>
      <c r="K12">
        <v>2020</v>
      </c>
      <c r="L12" s="3">
        <f t="shared" si="2"/>
        <v>1627206712.43152</v>
      </c>
      <c r="M12" s="3">
        <f t="shared" si="3"/>
        <v>1678475182.3813229</v>
      </c>
      <c r="N12" s="3"/>
      <c r="O12" s="3"/>
      <c r="P12" s="3"/>
      <c r="Q12" s="3"/>
      <c r="R12" s="31">
        <f t="shared" si="4"/>
        <v>-0.10778532507886765</v>
      </c>
      <c r="S12" s="31">
        <f t="shared" si="4"/>
        <v>-6.3726754330354296E-2</v>
      </c>
      <c r="AE12" s="34"/>
      <c r="AF12" s="34"/>
    </row>
    <row r="13" spans="1:37" x14ac:dyDescent="0.35">
      <c r="A13" s="4">
        <v>2010</v>
      </c>
      <c r="B13" s="4">
        <v>12</v>
      </c>
      <c r="C13" s="17"/>
      <c r="D13" s="7">
        <f t="shared" si="0"/>
        <v>0.89044599431979099</v>
      </c>
      <c r="E13" s="7">
        <f t="shared" si="1"/>
        <v>0.10955400568020905</v>
      </c>
      <c r="F13" s="14">
        <v>251202187</v>
      </c>
      <c r="G13" s="14">
        <v>30906092</v>
      </c>
      <c r="H13" s="6"/>
      <c r="I13" s="6"/>
      <c r="K13">
        <v>2021</v>
      </c>
      <c r="L13" s="3">
        <f t="shared" si="2"/>
        <v>1616007624.1686926</v>
      </c>
      <c r="M13" s="3">
        <f t="shared" si="3"/>
        <v>1794710217.8120637</v>
      </c>
      <c r="N13" s="3"/>
      <c r="O13" s="3"/>
      <c r="P13" s="3"/>
      <c r="Q13" s="3"/>
      <c r="R13" s="31">
        <f t="shared" si="4"/>
        <v>-6.8824004825377731E-3</v>
      </c>
      <c r="S13" s="31">
        <f t="shared" si="4"/>
        <v>6.9250374775177398E-2</v>
      </c>
      <c r="AE13" s="34"/>
      <c r="AF13" s="34"/>
    </row>
    <row r="14" spans="1:37" x14ac:dyDescent="0.35">
      <c r="A14" s="4">
        <f>+A2+1</f>
        <v>2011</v>
      </c>
      <c r="B14" s="4">
        <f>+B2</f>
        <v>1</v>
      </c>
      <c r="C14" s="17"/>
      <c r="D14" s="7">
        <f t="shared" si="0"/>
        <v>0.89602449354142666</v>
      </c>
      <c r="E14" s="7">
        <f t="shared" si="1"/>
        <v>0.10397550645857333</v>
      </c>
      <c r="F14" s="14">
        <v>265904545</v>
      </c>
      <c r="G14" s="14">
        <v>30855808</v>
      </c>
      <c r="H14" s="6">
        <f t="shared" ref="H14:H77" si="5">$C14*D14</f>
        <v>0</v>
      </c>
      <c r="I14" s="6">
        <f t="shared" ref="I14:I77" si="6">$C14*E14</f>
        <v>0</v>
      </c>
      <c r="K14">
        <v>2022</v>
      </c>
      <c r="N14" s="3">
        <f t="shared" ref="N14:N42" si="7">SUMIF($A$2:$A$1000,$K14,H$2:H$1000)</f>
        <v>1566236287.6343024</v>
      </c>
      <c r="O14" s="3">
        <f t="shared" ref="O14:O42" si="8">SUMIF($A$2:$A$1000,$K14,I$2:I$1000)</f>
        <v>1810547983.0966971</v>
      </c>
      <c r="P14" s="3"/>
      <c r="Q14" s="3"/>
      <c r="R14" s="31">
        <f>(N14-L13)/L13</f>
        <v>-3.0798949082925031E-2</v>
      </c>
      <c r="S14" s="31">
        <f>(O14-M13)/M13</f>
        <v>8.8246922135102462E-3</v>
      </c>
      <c r="AE14" s="34"/>
      <c r="AF14" s="34"/>
      <c r="AK14" s="34"/>
    </row>
    <row r="15" spans="1:37" x14ac:dyDescent="0.35">
      <c r="A15" s="4">
        <f t="shared" ref="A15:A78" si="9">+A3+1</f>
        <v>2011</v>
      </c>
      <c r="B15" s="4">
        <f t="shared" ref="B15:B78" si="10">+B3</f>
        <v>2</v>
      </c>
      <c r="C15" s="17"/>
      <c r="D15" s="7">
        <f t="shared" si="0"/>
        <v>0.89597085694105227</v>
      </c>
      <c r="E15" s="7">
        <f t="shared" si="1"/>
        <v>0.10402914305894775</v>
      </c>
      <c r="F15" s="14">
        <v>237982758</v>
      </c>
      <c r="G15" s="14">
        <v>27631638</v>
      </c>
      <c r="H15" s="6">
        <f t="shared" si="5"/>
        <v>0</v>
      </c>
      <c r="I15" s="6">
        <f t="shared" si="6"/>
        <v>0</v>
      </c>
      <c r="K15">
        <v>2023</v>
      </c>
      <c r="N15" s="3">
        <f t="shared" si="7"/>
        <v>1528240242.7635646</v>
      </c>
      <c r="O15" s="3">
        <f t="shared" si="8"/>
        <v>1816684717.1304357</v>
      </c>
      <c r="P15" s="3"/>
      <c r="Q15" s="3"/>
      <c r="R15" s="31">
        <f>(N15-N14)/N14</f>
        <v>-2.4259458914802908E-2</v>
      </c>
      <c r="S15" s="31">
        <f>(O15-O14)/O14</f>
        <v>3.3894346303059921E-3</v>
      </c>
      <c r="AE15" s="34"/>
      <c r="AF15" s="34"/>
      <c r="AK15" s="34"/>
    </row>
    <row r="16" spans="1:37" x14ac:dyDescent="0.35">
      <c r="A16" s="4">
        <f t="shared" si="9"/>
        <v>2011</v>
      </c>
      <c r="B16" s="4">
        <f t="shared" si="10"/>
        <v>3</v>
      </c>
      <c r="C16" s="17"/>
      <c r="D16" s="7">
        <f t="shared" si="0"/>
        <v>0.88836722323459905</v>
      </c>
      <c r="E16" s="7">
        <f t="shared" si="1"/>
        <v>0.1116327767654009</v>
      </c>
      <c r="F16" s="14">
        <v>241417620</v>
      </c>
      <c r="G16" s="14">
        <v>30336688</v>
      </c>
      <c r="H16" s="6">
        <f t="shared" si="5"/>
        <v>0</v>
      </c>
      <c r="I16" s="6">
        <f t="shared" si="6"/>
        <v>0</v>
      </c>
      <c r="K16">
        <v>2024</v>
      </c>
      <c r="N16" s="3">
        <f t="shared" si="7"/>
        <v>1515012470.6249757</v>
      </c>
      <c r="O16" s="3">
        <f t="shared" si="8"/>
        <v>1822842251.2230241</v>
      </c>
      <c r="P16" s="3"/>
      <c r="Q16" s="3"/>
      <c r="R16" s="31">
        <f t="shared" ref="R16:S42" si="11">(N16-N15)/N15</f>
        <v>-8.6555580519648602E-3</v>
      </c>
      <c r="S16" s="31">
        <f t="shared" si="11"/>
        <v>3.3894346303053758E-3</v>
      </c>
      <c r="AE16" s="34"/>
      <c r="AF16" s="34"/>
      <c r="AK16" s="34"/>
    </row>
    <row r="17" spans="1:37" x14ac:dyDescent="0.35">
      <c r="A17" s="4">
        <f t="shared" si="9"/>
        <v>2011</v>
      </c>
      <c r="B17" s="4">
        <f t="shared" si="10"/>
        <v>4</v>
      </c>
      <c r="C17" s="17"/>
      <c r="D17" s="7">
        <f t="shared" si="0"/>
        <v>0.88519565313018034</v>
      </c>
      <c r="E17" s="7">
        <f t="shared" si="1"/>
        <v>0.11480434686981972</v>
      </c>
      <c r="F17" s="14">
        <v>236490634</v>
      </c>
      <c r="G17" s="14">
        <v>30671358</v>
      </c>
      <c r="H17" s="6">
        <f t="shared" si="5"/>
        <v>0</v>
      </c>
      <c r="I17" s="6">
        <f t="shared" si="6"/>
        <v>0</v>
      </c>
      <c r="K17">
        <v>2025</v>
      </c>
      <c r="N17" s="3">
        <f t="shared" si="7"/>
        <v>1482002141.313096</v>
      </c>
      <c r="O17" s="3">
        <f t="shared" si="8"/>
        <v>1829020655.8749037</v>
      </c>
      <c r="P17" s="3"/>
      <c r="Q17" s="3"/>
      <c r="R17" s="31">
        <f t="shared" si="11"/>
        <v>-2.1788816892221459E-2</v>
      </c>
      <c r="S17" s="31">
        <f t="shared" si="11"/>
        <v>3.3894346303056056E-3</v>
      </c>
      <c r="AE17" s="34"/>
      <c r="AF17" s="34"/>
      <c r="AK17" s="34"/>
    </row>
    <row r="18" spans="1:37" x14ac:dyDescent="0.35">
      <c r="A18" s="4">
        <f t="shared" si="9"/>
        <v>2011</v>
      </c>
      <c r="B18" s="4">
        <f t="shared" si="10"/>
        <v>5</v>
      </c>
      <c r="C18" s="17"/>
      <c r="D18" s="7">
        <f t="shared" si="0"/>
        <v>0.88313779314910756</v>
      </c>
      <c r="E18" s="7">
        <f t="shared" si="1"/>
        <v>0.11686220685089239</v>
      </c>
      <c r="F18" s="14">
        <v>242814113</v>
      </c>
      <c r="G18" s="14">
        <v>32130652</v>
      </c>
      <c r="H18" s="6">
        <f t="shared" si="5"/>
        <v>0</v>
      </c>
      <c r="I18" s="6">
        <f t="shared" si="6"/>
        <v>0</v>
      </c>
      <c r="K18">
        <v>2026</v>
      </c>
      <c r="N18" s="3">
        <f t="shared" si="7"/>
        <v>1460673782.8265295</v>
      </c>
      <c r="O18" s="3">
        <f t="shared" si="8"/>
        <v>1835220001.8254707</v>
      </c>
      <c r="P18" s="3"/>
      <c r="Q18" s="3"/>
      <c r="R18" s="31">
        <f t="shared" si="11"/>
        <v>-1.4391584122590411E-2</v>
      </c>
      <c r="S18" s="31">
        <f t="shared" si="11"/>
        <v>3.3894346303057895E-3</v>
      </c>
      <c r="AE18" s="34"/>
      <c r="AF18" s="34"/>
      <c r="AK18" s="34"/>
    </row>
    <row r="19" spans="1:37" x14ac:dyDescent="0.35">
      <c r="A19" s="4">
        <f t="shared" si="9"/>
        <v>2011</v>
      </c>
      <c r="B19" s="4">
        <f t="shared" si="10"/>
        <v>6</v>
      </c>
      <c r="C19" s="17"/>
      <c r="D19" s="7">
        <f t="shared" si="0"/>
        <v>0.88357712313252201</v>
      </c>
      <c r="E19" s="7">
        <f t="shared" si="1"/>
        <v>0.11642287686747803</v>
      </c>
      <c r="F19" s="14">
        <v>275506018</v>
      </c>
      <c r="G19" s="14">
        <v>36301532</v>
      </c>
      <c r="H19" s="6">
        <f t="shared" si="5"/>
        <v>0</v>
      </c>
      <c r="I19" s="6">
        <f t="shared" si="6"/>
        <v>0</v>
      </c>
      <c r="K19">
        <v>2027</v>
      </c>
      <c r="N19" s="3">
        <f t="shared" si="7"/>
        <v>1441753583.0351129</v>
      </c>
      <c r="O19" s="3">
        <f t="shared" si="8"/>
        <v>1841440360.0538874</v>
      </c>
      <c r="P19" s="3"/>
      <c r="Q19" s="3"/>
      <c r="R19" s="31">
        <f t="shared" si="11"/>
        <v>-1.2953063178011199E-2</v>
      </c>
      <c r="S19" s="31">
        <f t="shared" si="11"/>
        <v>3.3894346303055588E-3</v>
      </c>
      <c r="AE19" s="34"/>
      <c r="AF19" s="34"/>
      <c r="AK19" s="34"/>
    </row>
    <row r="20" spans="1:37" x14ac:dyDescent="0.35">
      <c r="A20" s="4">
        <f t="shared" si="9"/>
        <v>2011</v>
      </c>
      <c r="B20" s="4">
        <f t="shared" si="10"/>
        <v>7</v>
      </c>
      <c r="C20" s="17"/>
      <c r="D20" s="7">
        <f t="shared" si="0"/>
        <v>0.88097835030317873</v>
      </c>
      <c r="E20" s="7">
        <f t="shared" si="1"/>
        <v>0.11902164969682133</v>
      </c>
      <c r="F20" s="14">
        <v>280106167</v>
      </c>
      <c r="G20" s="14">
        <v>37842812</v>
      </c>
      <c r="H20" s="6">
        <f t="shared" si="5"/>
        <v>0</v>
      </c>
      <c r="I20" s="6">
        <f t="shared" si="6"/>
        <v>0</v>
      </c>
      <c r="K20">
        <v>2028</v>
      </c>
      <c r="N20" s="3">
        <f t="shared" si="7"/>
        <v>1424144565.1581037</v>
      </c>
      <c r="O20" s="3">
        <f t="shared" si="8"/>
        <v>1847681801.7798965</v>
      </c>
      <c r="P20" s="3"/>
      <c r="Q20" s="3"/>
      <c r="R20" s="31">
        <f t="shared" si="11"/>
        <v>-1.2213611316255212E-2</v>
      </c>
      <c r="S20" s="31">
        <f t="shared" si="11"/>
        <v>3.389434630305639E-3</v>
      </c>
      <c r="AE20" s="34"/>
      <c r="AF20" s="34"/>
      <c r="AK20" s="34"/>
    </row>
    <row r="21" spans="1:37" x14ac:dyDescent="0.35">
      <c r="A21" s="4">
        <f t="shared" si="9"/>
        <v>2011</v>
      </c>
      <c r="B21" s="4">
        <f t="shared" si="10"/>
        <v>8</v>
      </c>
      <c r="C21" s="17"/>
      <c r="D21" s="7">
        <f t="shared" si="0"/>
        <v>0.88626919946966043</v>
      </c>
      <c r="E21" s="7">
        <f t="shared" si="1"/>
        <v>0.11373080053033952</v>
      </c>
      <c r="F21" s="14">
        <v>303355881</v>
      </c>
      <c r="G21" s="14">
        <v>38928248</v>
      </c>
      <c r="H21" s="6">
        <f t="shared" si="5"/>
        <v>0</v>
      </c>
      <c r="I21" s="6">
        <f t="shared" si="6"/>
        <v>0</v>
      </c>
      <c r="K21">
        <v>2029</v>
      </c>
      <c r="N21" s="3">
        <f t="shared" si="7"/>
        <v>1387876508.5613651</v>
      </c>
      <c r="O21" s="3">
        <f t="shared" si="8"/>
        <v>1853944398.4646347</v>
      </c>
      <c r="P21" s="3"/>
      <c r="Q21" s="3"/>
      <c r="R21" s="31">
        <f t="shared" si="11"/>
        <v>-2.5466555491655597E-2</v>
      </c>
      <c r="S21" s="31">
        <f t="shared" si="11"/>
        <v>3.3894346303055627E-3</v>
      </c>
      <c r="AE21" s="34"/>
      <c r="AF21" s="34"/>
      <c r="AK21" s="34"/>
    </row>
    <row r="22" spans="1:37" x14ac:dyDescent="0.35">
      <c r="A22" s="4">
        <f t="shared" si="9"/>
        <v>2011</v>
      </c>
      <c r="B22" s="4">
        <f t="shared" si="10"/>
        <v>9</v>
      </c>
      <c r="C22" s="17"/>
      <c r="D22" s="7">
        <f t="shared" si="0"/>
        <v>0.88483894388528483</v>
      </c>
      <c r="E22" s="7">
        <f t="shared" si="1"/>
        <v>0.11516105611471515</v>
      </c>
      <c r="F22" s="14">
        <v>293610857</v>
      </c>
      <c r="G22" s="14">
        <v>38213210</v>
      </c>
      <c r="H22" s="6">
        <f t="shared" si="5"/>
        <v>0</v>
      </c>
      <c r="I22" s="6">
        <f t="shared" si="6"/>
        <v>0</v>
      </c>
      <c r="K22">
        <v>2030</v>
      </c>
      <c r="N22" s="3">
        <f t="shared" si="7"/>
        <v>1355925177.1530929</v>
      </c>
      <c r="O22" s="3">
        <f t="shared" si="8"/>
        <v>1856039006.246907</v>
      </c>
      <c r="P22" s="3"/>
      <c r="Q22" s="3"/>
      <c r="R22" s="31">
        <f t="shared" si="11"/>
        <v>-2.3021739478386406E-2</v>
      </c>
      <c r="S22" s="31">
        <f t="shared" si="11"/>
        <v>1.1298115434351819E-3</v>
      </c>
      <c r="AE22" s="34"/>
      <c r="AF22" s="34"/>
      <c r="AK22" s="34"/>
    </row>
    <row r="23" spans="1:37" x14ac:dyDescent="0.35">
      <c r="A23" s="4">
        <f t="shared" si="9"/>
        <v>2011</v>
      </c>
      <c r="B23" s="4">
        <f t="shared" si="10"/>
        <v>10</v>
      </c>
      <c r="C23" s="17"/>
      <c r="D23" s="7">
        <f t="shared" si="0"/>
        <v>0.88190369237952837</v>
      </c>
      <c r="E23" s="7">
        <f t="shared" si="1"/>
        <v>0.11809630762047167</v>
      </c>
      <c r="F23" s="14">
        <v>250563976</v>
      </c>
      <c r="G23" s="14">
        <v>33553188</v>
      </c>
      <c r="H23" s="6">
        <f t="shared" si="5"/>
        <v>0</v>
      </c>
      <c r="I23" s="6">
        <f t="shared" si="6"/>
        <v>0</v>
      </c>
      <c r="K23">
        <v>2031</v>
      </c>
      <c r="N23" s="3">
        <f t="shared" si="7"/>
        <v>1329040164.3177176</v>
      </c>
      <c r="O23" s="3">
        <f t="shared" si="8"/>
        <v>1857974674.8262827</v>
      </c>
      <c r="P23" s="3"/>
      <c r="Q23" s="3"/>
      <c r="R23" s="31">
        <f t="shared" si="11"/>
        <v>-1.9827799710765173E-2</v>
      </c>
      <c r="S23" s="31">
        <f t="shared" si="11"/>
        <v>1.0429029631709387E-3</v>
      </c>
      <c r="AE23" s="34"/>
      <c r="AF23" s="34"/>
      <c r="AK23" s="34"/>
    </row>
    <row r="24" spans="1:37" x14ac:dyDescent="0.35">
      <c r="A24" s="4">
        <f t="shared" si="9"/>
        <v>2011</v>
      </c>
      <c r="B24" s="4">
        <f t="shared" si="10"/>
        <v>11</v>
      </c>
      <c r="C24" s="17"/>
      <c r="D24" s="7">
        <f t="shared" si="0"/>
        <v>0.87875184553034946</v>
      </c>
      <c r="E24" s="7">
        <f t="shared" si="1"/>
        <v>0.12124815446965057</v>
      </c>
      <c r="F24" s="14">
        <v>219034402</v>
      </c>
      <c r="G24" s="14">
        <v>30221862</v>
      </c>
      <c r="H24" s="6">
        <f t="shared" si="5"/>
        <v>0</v>
      </c>
      <c r="I24" s="6">
        <f t="shared" si="6"/>
        <v>0</v>
      </c>
      <c r="K24">
        <v>2032</v>
      </c>
      <c r="N24" s="3">
        <f t="shared" si="7"/>
        <v>1314525845.6121209</v>
      </c>
      <c r="O24" s="3">
        <f t="shared" si="8"/>
        <v>1859773955.8848791</v>
      </c>
      <c r="P24" s="3"/>
      <c r="Q24" s="3"/>
      <c r="R24" s="31">
        <f t="shared" si="11"/>
        <v>-1.0920902990955E-2</v>
      </c>
      <c r="S24" s="31">
        <f t="shared" si="11"/>
        <v>9.6840989437307705E-4</v>
      </c>
      <c r="AE24" s="34"/>
      <c r="AF24" s="34"/>
      <c r="AK24" s="34"/>
    </row>
    <row r="25" spans="1:37" x14ac:dyDescent="0.35">
      <c r="A25" s="4">
        <f t="shared" si="9"/>
        <v>2011</v>
      </c>
      <c r="B25" s="4">
        <f t="shared" si="10"/>
        <v>12</v>
      </c>
      <c r="C25" s="17"/>
      <c r="D25" s="7">
        <f t="shared" si="0"/>
        <v>0.87514196969342295</v>
      </c>
      <c r="E25" s="7">
        <f t="shared" si="1"/>
        <v>0.12485803030657701</v>
      </c>
      <c r="F25" s="14">
        <v>236579180</v>
      </c>
      <c r="G25" s="14">
        <v>33753164</v>
      </c>
      <c r="H25" s="6">
        <f t="shared" si="5"/>
        <v>0</v>
      </c>
      <c r="I25" s="6">
        <f t="shared" si="6"/>
        <v>0</v>
      </c>
      <c r="K25">
        <v>2033</v>
      </c>
      <c r="N25" s="3">
        <f t="shared" si="7"/>
        <v>1286364350.0012898</v>
      </c>
      <c r="O25" s="3">
        <f t="shared" si="8"/>
        <v>1861454911.1517098</v>
      </c>
      <c r="P25" s="3"/>
      <c r="Q25" s="3"/>
      <c r="R25" s="31">
        <f t="shared" si="11"/>
        <v>-2.1423310697795649E-2</v>
      </c>
      <c r="S25" s="31">
        <f t="shared" si="11"/>
        <v>9.0384923474793233E-4</v>
      </c>
      <c r="AE25" s="34"/>
      <c r="AF25" s="34"/>
      <c r="AK25" s="34"/>
    </row>
    <row r="26" spans="1:37" x14ac:dyDescent="0.35">
      <c r="A26" s="4">
        <f t="shared" si="9"/>
        <v>2012</v>
      </c>
      <c r="B26" s="4">
        <f t="shared" si="10"/>
        <v>1</v>
      </c>
      <c r="C26" s="17"/>
      <c r="D26" s="7">
        <f t="shared" si="0"/>
        <v>0.87760098111539209</v>
      </c>
      <c r="E26" s="7">
        <f t="shared" si="1"/>
        <v>0.12239901888460791</v>
      </c>
      <c r="F26" s="14">
        <v>253571629</v>
      </c>
      <c r="G26" s="14">
        <v>35365638</v>
      </c>
      <c r="H26" s="6">
        <f t="shared" si="5"/>
        <v>0</v>
      </c>
      <c r="I26" s="6">
        <f t="shared" si="6"/>
        <v>0</v>
      </c>
      <c r="K26">
        <v>2034</v>
      </c>
      <c r="N26" s="3">
        <f t="shared" si="7"/>
        <v>1270292460.4806378</v>
      </c>
      <c r="O26" s="3">
        <f t="shared" si="8"/>
        <v>1863032231.0863624</v>
      </c>
      <c r="P26" s="3"/>
      <c r="Q26" s="3"/>
      <c r="R26" s="31">
        <f t="shared" si="11"/>
        <v>-1.2494041459277024E-2</v>
      </c>
      <c r="S26" s="31">
        <f t="shared" si="11"/>
        <v>8.4735865757643069E-4</v>
      </c>
      <c r="AE26" s="34"/>
      <c r="AF26" s="34"/>
      <c r="AK26" s="34"/>
    </row>
    <row r="27" spans="1:37" x14ac:dyDescent="0.35">
      <c r="A27" s="4">
        <f t="shared" si="9"/>
        <v>2012</v>
      </c>
      <c r="B27" s="4">
        <f t="shared" si="10"/>
        <v>2</v>
      </c>
      <c r="C27" s="17"/>
      <c r="D27" s="7">
        <f t="shared" si="0"/>
        <v>0.87575975626542835</v>
      </c>
      <c r="E27" s="7">
        <f t="shared" si="1"/>
        <v>0.12424024373457163</v>
      </c>
      <c r="F27" s="14">
        <v>238523839</v>
      </c>
      <c r="G27" s="14">
        <v>33838344</v>
      </c>
      <c r="H27" s="6">
        <f t="shared" si="5"/>
        <v>0</v>
      </c>
      <c r="I27" s="6">
        <f t="shared" si="6"/>
        <v>0</v>
      </c>
      <c r="K27">
        <v>2035</v>
      </c>
      <c r="N27" s="3">
        <f t="shared" si="7"/>
        <v>1256722070.5277739</v>
      </c>
      <c r="O27" s="3">
        <f t="shared" si="8"/>
        <v>1864518025.4302258</v>
      </c>
      <c r="P27" s="3"/>
      <c r="Q27" s="3"/>
      <c r="R27" s="31">
        <f t="shared" si="11"/>
        <v>-1.0682886323460766E-2</v>
      </c>
      <c r="S27" s="31">
        <f t="shared" si="11"/>
        <v>7.9751403066016628E-4</v>
      </c>
      <c r="AE27" s="34"/>
      <c r="AF27" s="34"/>
      <c r="AK27" s="34"/>
    </row>
    <row r="28" spans="1:37" x14ac:dyDescent="0.35">
      <c r="A28" s="4">
        <f t="shared" si="9"/>
        <v>2012</v>
      </c>
      <c r="B28" s="4">
        <f t="shared" si="10"/>
        <v>3</v>
      </c>
      <c r="C28" s="17"/>
      <c r="D28" s="7">
        <f t="shared" si="0"/>
        <v>0.87136788497033169</v>
      </c>
      <c r="E28" s="7">
        <f t="shared" si="1"/>
        <v>0.12863211502966837</v>
      </c>
      <c r="F28" s="14">
        <v>233381581</v>
      </c>
      <c r="G28" s="14">
        <v>34452000</v>
      </c>
      <c r="H28" s="6">
        <f t="shared" si="5"/>
        <v>0</v>
      </c>
      <c r="I28" s="6">
        <f t="shared" si="6"/>
        <v>0</v>
      </c>
      <c r="K28">
        <v>2036</v>
      </c>
      <c r="N28" s="3">
        <f t="shared" si="7"/>
        <v>1252480723.5753913</v>
      </c>
      <c r="O28" s="3">
        <f t="shared" si="8"/>
        <v>1865922394.7556088</v>
      </c>
      <c r="P28" s="3"/>
      <c r="Q28" s="3"/>
      <c r="R28" s="31">
        <f t="shared" si="11"/>
        <v>-3.374928356753825E-3</v>
      </c>
      <c r="S28" s="31">
        <f t="shared" si="11"/>
        <v>7.5320769562359073E-4</v>
      </c>
      <c r="AE28" s="34"/>
      <c r="AF28" s="34"/>
      <c r="AK28" s="34"/>
    </row>
    <row r="29" spans="1:37" x14ac:dyDescent="0.35">
      <c r="A29" s="4">
        <f t="shared" si="9"/>
        <v>2012</v>
      </c>
      <c r="B29" s="4">
        <f t="shared" si="10"/>
        <v>4</v>
      </c>
      <c r="C29" s="17"/>
      <c r="D29" s="7">
        <f t="shared" si="0"/>
        <v>0.85984945212932495</v>
      </c>
      <c r="E29" s="7">
        <f t="shared" si="1"/>
        <v>0.14015054787067494</v>
      </c>
      <c r="F29" s="14">
        <v>236023096</v>
      </c>
      <c r="G29" s="14">
        <v>38470416.109025702</v>
      </c>
      <c r="H29" s="6">
        <f t="shared" si="5"/>
        <v>0</v>
      </c>
      <c r="I29" s="6">
        <f t="shared" si="6"/>
        <v>0</v>
      </c>
      <c r="K29">
        <v>2037</v>
      </c>
      <c r="N29" s="3">
        <f t="shared" si="7"/>
        <v>1233131236.8119712</v>
      </c>
      <c r="O29" s="3">
        <f t="shared" si="8"/>
        <v>1867253852.0150287</v>
      </c>
      <c r="P29" s="3"/>
      <c r="Q29" s="3"/>
      <c r="R29" s="31">
        <f t="shared" si="11"/>
        <v>-1.5448929791257893E-2</v>
      </c>
      <c r="S29" s="31">
        <f t="shared" si="11"/>
        <v>7.1356518532717818E-4</v>
      </c>
      <c r="AE29" s="34"/>
      <c r="AF29" s="34"/>
      <c r="AK29" s="34"/>
    </row>
    <row r="30" spans="1:37" x14ac:dyDescent="0.35">
      <c r="A30" s="4">
        <f t="shared" si="9"/>
        <v>2012</v>
      </c>
      <c r="B30" s="4">
        <f t="shared" si="10"/>
        <v>5</v>
      </c>
      <c r="C30" s="17"/>
      <c r="D30" s="7">
        <f t="shared" si="0"/>
        <v>0.84636244832620833</v>
      </c>
      <c r="E30" s="7">
        <f t="shared" si="1"/>
        <v>0.15363755167379173</v>
      </c>
      <c r="F30" s="14">
        <v>245331683.379875</v>
      </c>
      <c r="G30" s="14">
        <v>44534300</v>
      </c>
      <c r="H30" s="6">
        <f t="shared" si="5"/>
        <v>0</v>
      </c>
      <c r="I30" s="6">
        <f t="shared" si="6"/>
        <v>0</v>
      </c>
      <c r="K30">
        <v>2038</v>
      </c>
      <c r="N30" s="3">
        <f t="shared" si="7"/>
        <v>1223564991.5250528</v>
      </c>
      <c r="O30" s="3">
        <f t="shared" si="8"/>
        <v>1868519638.9889472</v>
      </c>
      <c r="P30" s="3"/>
      <c r="Q30" s="3"/>
      <c r="R30" s="31">
        <f t="shared" si="11"/>
        <v>-7.7576862878359397E-3</v>
      </c>
      <c r="S30" s="31">
        <f t="shared" si="11"/>
        <v>6.7788692606121886E-4</v>
      </c>
      <c r="AE30" s="34"/>
      <c r="AF30" s="34"/>
      <c r="AK30" s="34"/>
    </row>
    <row r="31" spans="1:37" x14ac:dyDescent="0.35">
      <c r="A31" s="4">
        <f t="shared" si="9"/>
        <v>2012</v>
      </c>
      <c r="B31" s="4">
        <f t="shared" si="10"/>
        <v>6</v>
      </c>
      <c r="C31" s="17"/>
      <c r="D31" s="7">
        <f t="shared" si="0"/>
        <v>0.80862594053492098</v>
      </c>
      <c r="E31" s="7">
        <f t="shared" si="1"/>
        <v>0.19137405946507896</v>
      </c>
      <c r="F31" s="14">
        <v>254829772.969125</v>
      </c>
      <c r="G31" s="14">
        <v>60309477.696702503</v>
      </c>
      <c r="H31" s="6">
        <f t="shared" si="5"/>
        <v>0</v>
      </c>
      <c r="I31" s="6">
        <f t="shared" si="6"/>
        <v>0</v>
      </c>
      <c r="K31">
        <v>2039</v>
      </c>
      <c r="N31" s="3">
        <f t="shared" si="7"/>
        <v>1214945415.599901</v>
      </c>
      <c r="O31" s="3">
        <f t="shared" si="8"/>
        <v>1869725967.5930986</v>
      </c>
      <c r="P31" s="3"/>
      <c r="Q31" s="3"/>
      <c r="R31" s="31">
        <f t="shared" si="11"/>
        <v>-7.0446408526353603E-3</v>
      </c>
      <c r="S31" s="31">
        <f t="shared" si="11"/>
        <v>6.4560659624869111E-4</v>
      </c>
      <c r="AE31" s="34"/>
      <c r="AF31" s="34"/>
      <c r="AK31" s="34"/>
    </row>
    <row r="32" spans="1:37" x14ac:dyDescent="0.35">
      <c r="A32" s="4">
        <f t="shared" si="9"/>
        <v>2012</v>
      </c>
      <c r="B32" s="4">
        <f t="shared" si="10"/>
        <v>7</v>
      </c>
      <c r="C32" s="17"/>
      <c r="D32" s="7">
        <f t="shared" si="0"/>
        <v>0.79978929390765219</v>
      </c>
      <c r="E32" s="7">
        <f t="shared" si="1"/>
        <v>0.2002107060923479</v>
      </c>
      <c r="F32" s="14">
        <v>266522700.04350001</v>
      </c>
      <c r="G32" s="14">
        <v>66718444.935209997</v>
      </c>
      <c r="H32" s="6">
        <f t="shared" si="5"/>
        <v>0</v>
      </c>
      <c r="I32" s="6">
        <f t="shared" si="6"/>
        <v>0</v>
      </c>
      <c r="K32">
        <v>2040</v>
      </c>
      <c r="N32" s="3">
        <f t="shared" si="7"/>
        <v>1212713695.873039</v>
      </c>
      <c r="O32" s="3">
        <f t="shared" si="8"/>
        <v>1870878206.491961</v>
      </c>
      <c r="P32" s="3"/>
      <c r="Q32" s="3"/>
      <c r="R32" s="31">
        <f t="shared" si="11"/>
        <v>-1.8368888825840808E-3</v>
      </c>
      <c r="S32" s="31">
        <f t="shared" si="11"/>
        <v>6.1626084187387149E-4</v>
      </c>
      <c r="AE32" s="34"/>
      <c r="AF32" s="34"/>
      <c r="AK32" s="34"/>
    </row>
    <row r="33" spans="1:37" x14ac:dyDescent="0.35">
      <c r="A33" s="4">
        <f t="shared" si="9"/>
        <v>2012</v>
      </c>
      <c r="B33" s="4">
        <f t="shared" si="10"/>
        <v>8</v>
      </c>
      <c r="C33" s="17"/>
      <c r="D33" s="7">
        <f t="shared" si="0"/>
        <v>0.7864639247622377</v>
      </c>
      <c r="E33" s="7">
        <f t="shared" si="1"/>
        <v>0.21353607523776225</v>
      </c>
      <c r="F33" s="14">
        <v>264167958.95199999</v>
      </c>
      <c r="G33" s="14">
        <v>71725335.876320004</v>
      </c>
      <c r="H33" s="6">
        <f t="shared" si="5"/>
        <v>0</v>
      </c>
      <c r="I33" s="6">
        <f t="shared" si="6"/>
        <v>0</v>
      </c>
      <c r="K33">
        <v>2041</v>
      </c>
      <c r="N33" s="3">
        <f t="shared" si="7"/>
        <v>1195524573.8619225</v>
      </c>
      <c r="O33" s="3">
        <f t="shared" si="8"/>
        <v>1871981027.2540774</v>
      </c>
      <c r="P33" s="3"/>
      <c r="Q33" s="3"/>
      <c r="R33" s="31">
        <f t="shared" si="11"/>
        <v>-1.417409737319901E-2</v>
      </c>
      <c r="S33" s="31">
        <f t="shared" si="11"/>
        <v>5.8946689222720973E-4</v>
      </c>
      <c r="AE33" s="34"/>
      <c r="AF33" s="34"/>
      <c r="AK33" s="34"/>
    </row>
    <row r="34" spans="1:37" x14ac:dyDescent="0.35">
      <c r="A34" s="4">
        <f t="shared" si="9"/>
        <v>2012</v>
      </c>
      <c r="B34" s="4">
        <f t="shared" si="10"/>
        <v>9</v>
      </c>
      <c r="C34" s="17"/>
      <c r="D34" s="7">
        <f t="shared" ref="D34:D67" si="12">F34/SUM($F34:$G34)</f>
        <v>0.77917653483968541</v>
      </c>
      <c r="E34" s="7">
        <f t="shared" ref="E34:E67" si="13">G34/SUM($F34:$G34)</f>
        <v>0.22082346516031459</v>
      </c>
      <c r="F34" s="14">
        <v>258544219.84937501</v>
      </c>
      <c r="G34" s="14">
        <v>73273036.303712502</v>
      </c>
      <c r="H34" s="6">
        <f t="shared" si="5"/>
        <v>0</v>
      </c>
      <c r="I34" s="6">
        <f t="shared" si="6"/>
        <v>0</v>
      </c>
      <c r="K34">
        <v>2042</v>
      </c>
      <c r="N34" s="3">
        <f t="shared" si="7"/>
        <v>1187656901.3010809</v>
      </c>
      <c r="O34" s="3">
        <f t="shared" si="8"/>
        <v>1873038520.1409192</v>
      </c>
      <c r="P34" s="3"/>
      <c r="Q34" s="3"/>
      <c r="R34" s="31">
        <f t="shared" si="11"/>
        <v>-6.580937550640628E-3</v>
      </c>
      <c r="S34" s="31">
        <f t="shared" si="11"/>
        <v>5.6490577171765548E-4</v>
      </c>
      <c r="AE34" s="34"/>
      <c r="AF34" s="34"/>
      <c r="AK34" s="34"/>
    </row>
    <row r="35" spans="1:37" x14ac:dyDescent="0.35">
      <c r="A35" s="4">
        <f t="shared" si="9"/>
        <v>2012</v>
      </c>
      <c r="B35" s="4">
        <f t="shared" si="10"/>
        <v>10</v>
      </c>
      <c r="C35" s="17"/>
      <c r="D35" s="7">
        <f t="shared" si="12"/>
        <v>0.76787749246524228</v>
      </c>
      <c r="E35" s="7">
        <f t="shared" si="13"/>
        <v>0.23212250753475766</v>
      </c>
      <c r="F35" s="14">
        <v>212751285.78437501</v>
      </c>
      <c r="G35" s="14">
        <v>64312813.465812497</v>
      </c>
      <c r="H35" s="6">
        <f t="shared" si="5"/>
        <v>0</v>
      </c>
      <c r="I35" s="6">
        <f t="shared" si="6"/>
        <v>0</v>
      </c>
      <c r="K35">
        <v>2043</v>
      </c>
      <c r="N35" s="3">
        <f t="shared" si="7"/>
        <v>1181253562.2482307</v>
      </c>
      <c r="O35" s="3">
        <f t="shared" si="8"/>
        <v>1874054286.8007691</v>
      </c>
      <c r="P35" s="3"/>
      <c r="Q35" s="3"/>
      <c r="R35" s="31">
        <f t="shared" si="11"/>
        <v>-5.391573143586648E-3</v>
      </c>
      <c r="S35" s="31">
        <f t="shared" si="11"/>
        <v>5.4230954084887712E-4</v>
      </c>
      <c r="AE35" s="34"/>
      <c r="AF35" s="34"/>
      <c r="AK35" s="34"/>
    </row>
    <row r="36" spans="1:37" x14ac:dyDescent="0.35">
      <c r="A36" s="4">
        <f t="shared" si="9"/>
        <v>2012</v>
      </c>
      <c r="B36" s="4">
        <f t="shared" si="10"/>
        <v>11</v>
      </c>
      <c r="C36" s="17"/>
      <c r="D36" s="7">
        <f t="shared" si="12"/>
        <v>0.76992460658853368</v>
      </c>
      <c r="E36" s="7">
        <f t="shared" si="13"/>
        <v>0.23007539341146627</v>
      </c>
      <c r="F36" s="14">
        <v>204045423.38124999</v>
      </c>
      <c r="G36" s="14">
        <v>60974582</v>
      </c>
      <c r="H36" s="6">
        <f t="shared" si="5"/>
        <v>0</v>
      </c>
      <c r="I36" s="6">
        <f t="shared" si="6"/>
        <v>0</v>
      </c>
      <c r="K36">
        <v>2044</v>
      </c>
      <c r="N36" s="3">
        <f t="shared" si="7"/>
        <v>1182917130.5558071</v>
      </c>
      <c r="O36" s="3">
        <f t="shared" si="8"/>
        <v>1875031515.1851931</v>
      </c>
      <c r="P36" s="3"/>
      <c r="Q36" s="3"/>
      <c r="R36" s="31">
        <f t="shared" si="11"/>
        <v>1.4083075477971196E-3</v>
      </c>
      <c r="S36" s="31">
        <f t="shared" si="11"/>
        <v>5.2145148158552811E-4</v>
      </c>
      <c r="AE36" s="34"/>
      <c r="AF36" s="34"/>
      <c r="AK36" s="34"/>
    </row>
    <row r="37" spans="1:37" x14ac:dyDescent="0.35">
      <c r="A37" s="4">
        <f t="shared" si="9"/>
        <v>2012</v>
      </c>
      <c r="B37" s="4">
        <f t="shared" si="10"/>
        <v>12</v>
      </c>
      <c r="C37" s="17"/>
      <c r="D37" s="7">
        <f t="shared" si="12"/>
        <v>0.76515535645697053</v>
      </c>
      <c r="E37" s="7">
        <f t="shared" si="13"/>
        <v>0.23484464354302945</v>
      </c>
      <c r="F37" s="14">
        <v>207077017.32075</v>
      </c>
      <c r="G37" s="14">
        <v>63556933.775945</v>
      </c>
      <c r="H37" s="6">
        <f t="shared" si="5"/>
        <v>0</v>
      </c>
      <c r="I37" s="6">
        <f t="shared" si="6"/>
        <v>0</v>
      </c>
      <c r="K37">
        <v>2045</v>
      </c>
      <c r="N37" s="3">
        <f t="shared" si="7"/>
        <v>1169369986.8512909</v>
      </c>
      <c r="O37" s="3">
        <f t="shared" si="8"/>
        <v>1875973040.629709</v>
      </c>
      <c r="P37" s="3"/>
      <c r="Q37" s="3"/>
      <c r="R37" s="31">
        <f t="shared" si="11"/>
        <v>-1.1452318471498416E-2</v>
      </c>
      <c r="S37" s="31">
        <f t="shared" si="11"/>
        <v>5.0213846374894187E-4</v>
      </c>
      <c r="AE37" s="34"/>
      <c r="AF37" s="34"/>
      <c r="AK37" s="34"/>
    </row>
    <row r="38" spans="1:37" x14ac:dyDescent="0.35">
      <c r="A38" s="4">
        <f t="shared" si="9"/>
        <v>2013</v>
      </c>
      <c r="B38" s="4">
        <f t="shared" si="10"/>
        <v>1</v>
      </c>
      <c r="C38" s="17"/>
      <c r="D38" s="7">
        <f t="shared" si="12"/>
        <v>0.77194523948587568</v>
      </c>
      <c r="E38" s="7">
        <f t="shared" si="13"/>
        <v>0.2280547605141244</v>
      </c>
      <c r="F38" s="14">
        <v>220962618.62525001</v>
      </c>
      <c r="G38" s="14">
        <v>65278694</v>
      </c>
      <c r="H38" s="6">
        <f t="shared" si="5"/>
        <v>0</v>
      </c>
      <c r="I38" s="6">
        <f t="shared" si="6"/>
        <v>0</v>
      </c>
      <c r="K38">
        <v>2046</v>
      </c>
      <c r="N38" s="3">
        <f t="shared" si="7"/>
        <v>1164026582.0012298</v>
      </c>
      <c r="O38" s="3">
        <f t="shared" si="8"/>
        <v>1876881396.0567701</v>
      </c>
      <c r="P38" s="3"/>
      <c r="Q38" s="3"/>
      <c r="R38" s="31">
        <f t="shared" si="11"/>
        <v>-4.5694732292977007E-3</v>
      </c>
      <c r="S38" s="31">
        <f t="shared" si="11"/>
        <v>4.8420494718632667E-4</v>
      </c>
      <c r="AE38" s="34"/>
      <c r="AF38" s="34"/>
      <c r="AK38" s="34"/>
    </row>
    <row r="39" spans="1:37" x14ac:dyDescent="0.35">
      <c r="A39" s="4">
        <f t="shared" si="9"/>
        <v>2013</v>
      </c>
      <c r="B39" s="4">
        <f t="shared" si="10"/>
        <v>2</v>
      </c>
      <c r="C39" s="17"/>
      <c r="D39" s="7">
        <f t="shared" si="12"/>
        <v>0.76204647067340614</v>
      </c>
      <c r="E39" s="7">
        <f t="shared" si="13"/>
        <v>0.23795352932659386</v>
      </c>
      <c r="F39" s="14">
        <v>212591415.06587499</v>
      </c>
      <c r="G39" s="14">
        <v>66382930</v>
      </c>
      <c r="H39" s="6">
        <f t="shared" si="5"/>
        <v>0</v>
      </c>
      <c r="I39" s="6">
        <f t="shared" si="6"/>
        <v>0</v>
      </c>
      <c r="K39">
        <v>2047</v>
      </c>
      <c r="N39" s="3">
        <f t="shared" si="7"/>
        <v>1159218591.2804682</v>
      </c>
      <c r="O39" s="3">
        <f t="shared" si="8"/>
        <v>1877758853.5465317</v>
      </c>
      <c r="P39" s="3"/>
      <c r="Q39" s="3"/>
      <c r="R39" s="31">
        <f t="shared" si="11"/>
        <v>-4.1304818937171472E-3</v>
      </c>
      <c r="S39" s="31">
        <f t="shared" si="11"/>
        <v>4.6750822486976712E-4</v>
      </c>
      <c r="AE39" s="34"/>
      <c r="AF39" s="34"/>
      <c r="AK39" s="34"/>
    </row>
    <row r="40" spans="1:37" x14ac:dyDescent="0.35">
      <c r="A40" s="4">
        <f t="shared" si="9"/>
        <v>2013</v>
      </c>
      <c r="B40" s="4">
        <f t="shared" si="10"/>
        <v>3</v>
      </c>
      <c r="C40" s="17"/>
      <c r="D40" s="7">
        <f t="shared" si="12"/>
        <v>0.75471736441931914</v>
      </c>
      <c r="E40" s="7">
        <f t="shared" si="13"/>
        <v>0.24528263558068086</v>
      </c>
      <c r="F40" s="14">
        <v>204435272.51137501</v>
      </c>
      <c r="G40" s="14">
        <v>66441326</v>
      </c>
      <c r="H40" s="6">
        <f t="shared" si="5"/>
        <v>0</v>
      </c>
      <c r="I40" s="6">
        <f t="shared" si="6"/>
        <v>0</v>
      </c>
      <c r="K40">
        <v>2048</v>
      </c>
      <c r="N40" s="3">
        <f t="shared" si="7"/>
        <v>1161431965.5300586</v>
      </c>
      <c r="O40" s="3">
        <f t="shared" si="8"/>
        <v>1878607458.9979413</v>
      </c>
      <c r="P40" s="3"/>
      <c r="Q40" s="3"/>
      <c r="R40" s="31">
        <f t="shared" si="11"/>
        <v>1.9093674534200772E-3</v>
      </c>
      <c r="S40" s="31">
        <f t="shared" si="11"/>
        <v>4.5192461737395798E-4</v>
      </c>
      <c r="AE40" s="34"/>
      <c r="AF40" s="34"/>
      <c r="AK40" s="34"/>
    </row>
    <row r="41" spans="1:37" x14ac:dyDescent="0.35">
      <c r="A41" s="4">
        <f t="shared" si="9"/>
        <v>2013</v>
      </c>
      <c r="B41" s="4">
        <f t="shared" si="10"/>
        <v>4</v>
      </c>
      <c r="C41" s="17"/>
      <c r="D41" s="7">
        <f t="shared" si="12"/>
        <v>0.74280041434066035</v>
      </c>
      <c r="E41" s="7">
        <f t="shared" si="13"/>
        <v>0.25719958565933965</v>
      </c>
      <c r="F41" s="14">
        <v>196274114.36175001</v>
      </c>
      <c r="G41" s="14">
        <v>67961218</v>
      </c>
      <c r="H41" s="6">
        <f t="shared" si="5"/>
        <v>0</v>
      </c>
      <c r="I41" s="6">
        <f t="shared" si="6"/>
        <v>0</v>
      </c>
      <c r="K41">
        <v>2049</v>
      </c>
      <c r="N41" s="3">
        <f t="shared" si="7"/>
        <v>1148387714.9025064</v>
      </c>
      <c r="O41" s="3">
        <f t="shared" si="8"/>
        <v>1879429061.2144933</v>
      </c>
      <c r="P41" s="3"/>
      <c r="Q41" s="3"/>
      <c r="R41" s="31">
        <f t="shared" si="11"/>
        <v>-1.1231179280999974E-2</v>
      </c>
      <c r="S41" s="31">
        <f t="shared" si="11"/>
        <v>4.3734640391040813E-4</v>
      </c>
      <c r="AE41" s="34"/>
      <c r="AF41" s="34"/>
      <c r="AK41" s="34"/>
    </row>
    <row r="42" spans="1:37" x14ac:dyDescent="0.35">
      <c r="A42" s="4">
        <f t="shared" si="9"/>
        <v>2013</v>
      </c>
      <c r="B42" s="4">
        <f t="shared" si="10"/>
        <v>5</v>
      </c>
      <c r="C42" s="17"/>
      <c r="D42" s="7">
        <f t="shared" si="12"/>
        <v>0.72282290490804257</v>
      </c>
      <c r="E42" s="7">
        <f t="shared" si="13"/>
        <v>0.27717709509195748</v>
      </c>
      <c r="F42" s="14">
        <v>196542435.263625</v>
      </c>
      <c r="G42" s="14">
        <v>75367093.237867504</v>
      </c>
      <c r="H42" s="6">
        <f t="shared" si="5"/>
        <v>0</v>
      </c>
      <c r="I42" s="6">
        <f t="shared" si="6"/>
        <v>0</v>
      </c>
      <c r="K42">
        <v>2050</v>
      </c>
      <c r="N42" s="3">
        <f t="shared" si="7"/>
        <v>1142835105.8913462</v>
      </c>
      <c r="O42" s="3">
        <f t="shared" si="8"/>
        <v>1880225336.4576535</v>
      </c>
      <c r="P42" s="3"/>
      <c r="Q42" s="3"/>
      <c r="R42" s="31">
        <f t="shared" si="11"/>
        <v>-4.8351344577310549E-3</v>
      </c>
      <c r="S42" s="31">
        <f t="shared" si="11"/>
        <v>4.2367932878812254E-4</v>
      </c>
      <c r="AE42" s="34"/>
      <c r="AF42" s="34"/>
      <c r="AK42" s="34"/>
    </row>
    <row r="43" spans="1:37" x14ac:dyDescent="0.35">
      <c r="A43" s="4">
        <f t="shared" si="9"/>
        <v>2013</v>
      </c>
      <c r="B43" s="4">
        <f t="shared" si="10"/>
        <v>6</v>
      </c>
      <c r="C43" s="17"/>
      <c r="D43" s="7">
        <f t="shared" si="12"/>
        <v>0.72663458641503709</v>
      </c>
      <c r="E43" s="7">
        <f t="shared" si="13"/>
        <v>0.27336541358496302</v>
      </c>
      <c r="F43" s="14">
        <v>222972354.49287501</v>
      </c>
      <c r="G43" s="14">
        <v>83883882</v>
      </c>
      <c r="H43" s="6">
        <f t="shared" si="5"/>
        <v>0</v>
      </c>
      <c r="I43" s="6">
        <f t="shared" si="6"/>
        <v>0</v>
      </c>
      <c r="AE43" s="34"/>
      <c r="AF43" s="34"/>
      <c r="AK43" s="34"/>
    </row>
    <row r="44" spans="1:37" x14ac:dyDescent="0.35">
      <c r="A44" s="4">
        <f t="shared" si="9"/>
        <v>2013</v>
      </c>
      <c r="B44" s="4">
        <f t="shared" si="10"/>
        <v>7</v>
      </c>
      <c r="C44" s="17"/>
      <c r="D44" s="7">
        <f t="shared" si="12"/>
        <v>0.72326237727103604</v>
      </c>
      <c r="E44" s="7">
        <f t="shared" si="13"/>
        <v>0.27673762272896402</v>
      </c>
      <c r="F44" s="14">
        <v>235362045.03099999</v>
      </c>
      <c r="G44" s="14">
        <v>90055192.789460003</v>
      </c>
      <c r="H44" s="6">
        <f t="shared" si="5"/>
        <v>0</v>
      </c>
      <c r="I44" s="6">
        <f t="shared" si="6"/>
        <v>0</v>
      </c>
      <c r="AE44" s="34"/>
      <c r="AF44" s="34"/>
      <c r="AK44" s="34"/>
    </row>
    <row r="45" spans="1:37" x14ac:dyDescent="0.35">
      <c r="A45" s="4">
        <f t="shared" si="9"/>
        <v>2013</v>
      </c>
      <c r="B45" s="4">
        <f t="shared" si="10"/>
        <v>8</v>
      </c>
      <c r="C45" s="17"/>
      <c r="D45" s="7">
        <f t="shared" si="12"/>
        <v>0.71322524630778594</v>
      </c>
      <c r="E45" s="7">
        <f t="shared" si="13"/>
        <v>0.28677475369221406</v>
      </c>
      <c r="F45" s="14">
        <v>233500843.43224999</v>
      </c>
      <c r="G45" s="14">
        <v>93886394.528035</v>
      </c>
      <c r="H45" s="6">
        <f t="shared" si="5"/>
        <v>0</v>
      </c>
      <c r="I45" s="6">
        <f t="shared" si="6"/>
        <v>0</v>
      </c>
      <c r="L45" s="3"/>
      <c r="M45" s="3"/>
      <c r="N45" s="3"/>
      <c r="AE45" s="34"/>
      <c r="AF45" s="34"/>
      <c r="AK45" s="34"/>
    </row>
    <row r="46" spans="1:37" x14ac:dyDescent="0.35">
      <c r="A46" s="4">
        <f t="shared" si="9"/>
        <v>2013</v>
      </c>
      <c r="B46" s="4">
        <f t="shared" si="10"/>
        <v>9</v>
      </c>
      <c r="C46" s="17"/>
      <c r="D46" s="7">
        <f t="shared" si="12"/>
        <v>0.70591550941129244</v>
      </c>
      <c r="E46" s="7">
        <f t="shared" si="13"/>
        <v>0.29408449058870756</v>
      </c>
      <c r="F46" s="14">
        <v>242270386.03475001</v>
      </c>
      <c r="G46" s="14">
        <v>100929873.493185</v>
      </c>
      <c r="H46" s="6">
        <f t="shared" si="5"/>
        <v>0</v>
      </c>
      <c r="I46" s="6">
        <f t="shared" si="6"/>
        <v>0</v>
      </c>
      <c r="L46" s="3"/>
      <c r="M46" s="3"/>
      <c r="N46" s="3"/>
      <c r="AE46" s="34"/>
      <c r="AF46" s="34"/>
      <c r="AK46" s="34"/>
    </row>
    <row r="47" spans="1:37" x14ac:dyDescent="0.35">
      <c r="A47" s="4">
        <f t="shared" si="9"/>
        <v>2013</v>
      </c>
      <c r="B47" s="4">
        <f t="shared" si="10"/>
        <v>10</v>
      </c>
      <c r="C47" s="17"/>
      <c r="D47" s="7">
        <f t="shared" si="12"/>
        <v>0.69028381530661531</v>
      </c>
      <c r="E47" s="7">
        <f t="shared" si="13"/>
        <v>0.3097161846933848</v>
      </c>
      <c r="F47" s="14">
        <v>210618151.893125</v>
      </c>
      <c r="G47" s="14">
        <v>94500043.293837503</v>
      </c>
      <c r="H47" s="6">
        <f t="shared" si="5"/>
        <v>0</v>
      </c>
      <c r="I47" s="6">
        <f t="shared" si="6"/>
        <v>0</v>
      </c>
      <c r="L47" s="3"/>
      <c r="M47" s="3"/>
      <c r="N47" s="3"/>
      <c r="AE47" s="34"/>
      <c r="AF47" s="34"/>
      <c r="AK47" s="34"/>
    </row>
    <row r="48" spans="1:37" x14ac:dyDescent="0.35">
      <c r="A48" s="4">
        <f t="shared" si="9"/>
        <v>2013</v>
      </c>
      <c r="B48" s="4">
        <f t="shared" si="10"/>
        <v>11</v>
      </c>
      <c r="C48" s="17"/>
      <c r="D48" s="7">
        <f t="shared" si="12"/>
        <v>0.6827582204021817</v>
      </c>
      <c r="E48" s="7">
        <f t="shared" si="13"/>
        <v>0.31724177959781819</v>
      </c>
      <c r="F48" s="14">
        <v>187794253.13675001</v>
      </c>
      <c r="G48" s="14">
        <v>87258097.058504999</v>
      </c>
      <c r="H48" s="6">
        <f t="shared" si="5"/>
        <v>0</v>
      </c>
      <c r="I48" s="6">
        <f t="shared" si="6"/>
        <v>0</v>
      </c>
      <c r="L48" s="3"/>
      <c r="M48" s="3"/>
      <c r="N48" s="3"/>
      <c r="AE48" s="34"/>
      <c r="AF48" s="34"/>
      <c r="AK48" s="34"/>
    </row>
    <row r="49" spans="1:37" x14ac:dyDescent="0.35">
      <c r="A49" s="4">
        <f t="shared" si="9"/>
        <v>2013</v>
      </c>
      <c r="B49" s="4">
        <f t="shared" si="10"/>
        <v>12</v>
      </c>
      <c r="C49" s="17"/>
      <c r="D49" s="7">
        <f t="shared" si="12"/>
        <v>0.688824603869856</v>
      </c>
      <c r="E49" s="7">
        <f t="shared" si="13"/>
        <v>0.31117539613014406</v>
      </c>
      <c r="F49" s="14">
        <v>205793766.93775001</v>
      </c>
      <c r="G49" s="14">
        <v>92967000</v>
      </c>
      <c r="H49" s="6">
        <f t="shared" si="5"/>
        <v>0</v>
      </c>
      <c r="I49" s="6">
        <f t="shared" si="6"/>
        <v>0</v>
      </c>
      <c r="L49" s="3"/>
      <c r="M49" s="3"/>
      <c r="N49" s="3"/>
      <c r="AE49" s="34"/>
      <c r="AF49" s="34"/>
      <c r="AK49" s="34"/>
    </row>
    <row r="50" spans="1:37" x14ac:dyDescent="0.35">
      <c r="A50" s="4">
        <f t="shared" si="9"/>
        <v>2014</v>
      </c>
      <c r="B50" s="4">
        <f t="shared" si="10"/>
        <v>1</v>
      </c>
      <c r="C50" s="17"/>
      <c r="D50" s="7">
        <f t="shared" si="12"/>
        <v>0.7016087535528327</v>
      </c>
      <c r="E50" s="7">
        <f t="shared" si="13"/>
        <v>0.29839124644716719</v>
      </c>
      <c r="F50" s="14">
        <v>223104686.75812501</v>
      </c>
      <c r="G50" s="14">
        <v>94885483.159737498</v>
      </c>
      <c r="H50" s="6">
        <f t="shared" si="5"/>
        <v>0</v>
      </c>
      <c r="I50" s="6">
        <f t="shared" si="6"/>
        <v>0</v>
      </c>
      <c r="L50" s="3"/>
      <c r="M50" s="3"/>
      <c r="N50" s="3"/>
      <c r="AE50" s="34"/>
      <c r="AF50" s="34"/>
      <c r="AK50" s="34"/>
    </row>
    <row r="51" spans="1:37" x14ac:dyDescent="0.35">
      <c r="A51" s="4">
        <f t="shared" si="9"/>
        <v>2014</v>
      </c>
      <c r="B51" s="4">
        <f t="shared" si="10"/>
        <v>2</v>
      </c>
      <c r="C51" s="17"/>
      <c r="D51" s="7">
        <f t="shared" si="12"/>
        <v>0.69177993258821679</v>
      </c>
      <c r="E51" s="7">
        <f t="shared" si="13"/>
        <v>0.30822006741178337</v>
      </c>
      <c r="F51" s="14">
        <v>208674780.73875001</v>
      </c>
      <c r="G51" s="14">
        <v>92974300</v>
      </c>
      <c r="H51" s="6">
        <f t="shared" si="5"/>
        <v>0</v>
      </c>
      <c r="I51" s="6">
        <f t="shared" si="6"/>
        <v>0</v>
      </c>
      <c r="L51" s="3"/>
      <c r="M51" s="3"/>
      <c r="N51" s="3"/>
      <c r="AE51" s="34"/>
      <c r="AF51" s="34"/>
      <c r="AK51" s="34"/>
    </row>
    <row r="52" spans="1:37" x14ac:dyDescent="0.35">
      <c r="A52" s="4">
        <f t="shared" si="9"/>
        <v>2014</v>
      </c>
      <c r="B52" s="4">
        <f t="shared" si="10"/>
        <v>3</v>
      </c>
      <c r="C52" s="17"/>
      <c r="D52" s="7">
        <f t="shared" si="12"/>
        <v>0.67222479179924333</v>
      </c>
      <c r="E52" s="7">
        <f t="shared" si="13"/>
        <v>0.32777520820075662</v>
      </c>
      <c r="F52" s="14">
        <v>197839971.23175001</v>
      </c>
      <c r="G52" s="14">
        <v>96466299</v>
      </c>
      <c r="H52" s="6">
        <f t="shared" si="5"/>
        <v>0</v>
      </c>
      <c r="I52" s="6">
        <f t="shared" si="6"/>
        <v>0</v>
      </c>
      <c r="L52" s="3"/>
      <c r="M52" s="3"/>
      <c r="N52" s="3"/>
      <c r="AE52" s="34"/>
      <c r="AF52" s="34"/>
      <c r="AK52" s="34"/>
    </row>
    <row r="53" spans="1:37" x14ac:dyDescent="0.35">
      <c r="A53" s="4">
        <f t="shared" si="9"/>
        <v>2014</v>
      </c>
      <c r="B53" s="4">
        <f t="shared" si="10"/>
        <v>4</v>
      </c>
      <c r="C53" s="17"/>
      <c r="D53" s="7">
        <f t="shared" si="12"/>
        <v>0.65491069189387441</v>
      </c>
      <c r="E53" s="7">
        <f t="shared" si="13"/>
        <v>0.34508930810612559</v>
      </c>
      <c r="F53" s="14">
        <v>178131081.72762501</v>
      </c>
      <c r="G53" s="14">
        <v>93861854</v>
      </c>
      <c r="H53" s="6">
        <f t="shared" si="5"/>
        <v>0</v>
      </c>
      <c r="I53" s="6">
        <f t="shared" si="6"/>
        <v>0</v>
      </c>
      <c r="L53" s="3"/>
      <c r="M53" s="3"/>
      <c r="N53" s="3"/>
      <c r="AE53" s="34"/>
      <c r="AF53" s="34"/>
      <c r="AK53" s="34"/>
    </row>
    <row r="54" spans="1:37" x14ac:dyDescent="0.35">
      <c r="A54" s="4">
        <f t="shared" si="9"/>
        <v>2014</v>
      </c>
      <c r="B54" s="4">
        <f t="shared" si="10"/>
        <v>5</v>
      </c>
      <c r="C54" s="17"/>
      <c r="D54" s="7">
        <f t="shared" si="12"/>
        <v>0.64860131217241246</v>
      </c>
      <c r="E54" s="7">
        <f t="shared" si="13"/>
        <v>0.35139868782758754</v>
      </c>
      <c r="F54" s="14">
        <v>189648997.61162499</v>
      </c>
      <c r="G54" s="14">
        <v>102747878.6395475</v>
      </c>
      <c r="H54" s="6">
        <f t="shared" si="5"/>
        <v>0</v>
      </c>
      <c r="I54" s="6">
        <f t="shared" si="6"/>
        <v>0</v>
      </c>
      <c r="L54" s="3"/>
      <c r="M54" s="3"/>
      <c r="N54" s="3"/>
      <c r="AE54" s="34"/>
      <c r="AF54" s="34"/>
      <c r="AK54" s="34"/>
    </row>
    <row r="55" spans="1:37" x14ac:dyDescent="0.35">
      <c r="A55" s="4">
        <f t="shared" si="9"/>
        <v>2014</v>
      </c>
      <c r="B55" s="4">
        <f t="shared" si="10"/>
        <v>6</v>
      </c>
      <c r="C55" s="17"/>
      <c r="D55" s="7">
        <f t="shared" si="12"/>
        <v>0.64762823981637629</v>
      </c>
      <c r="E55" s="7">
        <f t="shared" si="13"/>
        <v>0.35237176018362371</v>
      </c>
      <c r="F55" s="14">
        <v>210197636.48975</v>
      </c>
      <c r="G55" s="14">
        <v>114367636.558485</v>
      </c>
      <c r="H55" s="6">
        <f t="shared" si="5"/>
        <v>0</v>
      </c>
      <c r="I55" s="6">
        <f t="shared" si="6"/>
        <v>0</v>
      </c>
      <c r="L55" s="3"/>
      <c r="M55" s="3"/>
      <c r="N55" s="3"/>
      <c r="AE55" s="34"/>
      <c r="AF55" s="34"/>
      <c r="AK55" s="34"/>
    </row>
    <row r="56" spans="1:37" x14ac:dyDescent="0.35">
      <c r="A56" s="4">
        <f t="shared" si="9"/>
        <v>2014</v>
      </c>
      <c r="B56" s="4">
        <f t="shared" si="10"/>
        <v>7</v>
      </c>
      <c r="C56" s="17"/>
      <c r="D56" s="7">
        <f t="shared" si="12"/>
        <v>0.63981652144622447</v>
      </c>
      <c r="E56" s="7">
        <f t="shared" si="13"/>
        <v>0.36018347855377558</v>
      </c>
      <c r="F56" s="14">
        <v>214275540.96162501</v>
      </c>
      <c r="G56" s="14">
        <v>120626003.1205475</v>
      </c>
      <c r="H56" s="6">
        <f t="shared" si="5"/>
        <v>0</v>
      </c>
      <c r="I56" s="6">
        <f t="shared" si="6"/>
        <v>0</v>
      </c>
      <c r="M56" s="3"/>
      <c r="N56" s="3"/>
      <c r="AE56" s="34"/>
      <c r="AF56" s="34"/>
      <c r="AK56" s="34"/>
    </row>
    <row r="57" spans="1:37" x14ac:dyDescent="0.35">
      <c r="A57" s="4">
        <f t="shared" si="9"/>
        <v>2014</v>
      </c>
      <c r="B57" s="4">
        <f t="shared" si="10"/>
        <v>8</v>
      </c>
      <c r="C57" s="17"/>
      <c r="D57" s="7">
        <f t="shared" si="12"/>
        <v>0.61749835035650236</v>
      </c>
      <c r="E57" s="7">
        <f t="shared" si="13"/>
        <v>0.3825016496434977</v>
      </c>
      <c r="F57" s="14">
        <v>197100914.88925001</v>
      </c>
      <c r="G57" s="14">
        <v>122091702.832655</v>
      </c>
      <c r="H57" s="6">
        <f t="shared" si="5"/>
        <v>0</v>
      </c>
      <c r="I57" s="6">
        <f t="shared" si="6"/>
        <v>0</v>
      </c>
      <c r="M57" s="3"/>
      <c r="N57" s="3"/>
      <c r="AE57" s="34"/>
      <c r="AF57" s="34"/>
      <c r="AK57" s="34"/>
    </row>
    <row r="58" spans="1:37" x14ac:dyDescent="0.35">
      <c r="A58" s="4">
        <f t="shared" si="9"/>
        <v>2014</v>
      </c>
      <c r="B58" s="4">
        <f t="shared" si="10"/>
        <v>9</v>
      </c>
      <c r="C58" s="17"/>
      <c r="D58" s="7">
        <f t="shared" si="12"/>
        <v>0.60901732592922719</v>
      </c>
      <c r="E58" s="7">
        <f t="shared" si="13"/>
        <v>0.39098267407077281</v>
      </c>
      <c r="F58" s="14">
        <v>210481713.01837501</v>
      </c>
      <c r="G58" s="14">
        <v>135127030.86625251</v>
      </c>
      <c r="H58" s="6">
        <f t="shared" si="5"/>
        <v>0</v>
      </c>
      <c r="I58" s="6">
        <f t="shared" si="6"/>
        <v>0</v>
      </c>
      <c r="M58" s="3"/>
      <c r="N58" s="3"/>
      <c r="AE58" s="34"/>
      <c r="AF58" s="34"/>
      <c r="AK58" s="34"/>
    </row>
    <row r="59" spans="1:37" x14ac:dyDescent="0.35">
      <c r="A59" s="4">
        <f t="shared" si="9"/>
        <v>2014</v>
      </c>
      <c r="B59" s="4">
        <f t="shared" si="10"/>
        <v>10</v>
      </c>
      <c r="C59" s="17"/>
      <c r="D59" s="7">
        <f t="shared" si="12"/>
        <v>0.58352639523077143</v>
      </c>
      <c r="E59" s="7">
        <f t="shared" si="13"/>
        <v>0.41647360476922857</v>
      </c>
      <c r="F59" s="14">
        <v>176533138.37599999</v>
      </c>
      <c r="G59" s="14">
        <v>125994973.15216</v>
      </c>
      <c r="H59" s="6">
        <f t="shared" si="5"/>
        <v>0</v>
      </c>
      <c r="I59" s="6">
        <f t="shared" si="6"/>
        <v>0</v>
      </c>
      <c r="M59" s="3"/>
      <c r="N59" s="3"/>
      <c r="AE59" s="34"/>
      <c r="AF59" s="34"/>
      <c r="AK59" s="34"/>
    </row>
    <row r="60" spans="1:37" x14ac:dyDescent="0.35">
      <c r="A60" s="4">
        <f t="shared" si="9"/>
        <v>2014</v>
      </c>
      <c r="B60" s="4">
        <f t="shared" si="10"/>
        <v>11</v>
      </c>
      <c r="C60" s="17"/>
      <c r="D60" s="7">
        <f t="shared" si="12"/>
        <v>0.57976125375340559</v>
      </c>
      <c r="E60" s="7">
        <f t="shared" si="13"/>
        <v>0.42023874624659441</v>
      </c>
      <c r="F60" s="14">
        <v>162516010.626625</v>
      </c>
      <c r="G60" s="14">
        <v>117799394.3344475</v>
      </c>
      <c r="H60" s="6">
        <f t="shared" si="5"/>
        <v>0</v>
      </c>
      <c r="I60" s="6">
        <f t="shared" si="6"/>
        <v>0</v>
      </c>
      <c r="M60" s="3"/>
      <c r="N60" s="3"/>
      <c r="AE60" s="34"/>
      <c r="AF60" s="34"/>
      <c r="AK60" s="34"/>
    </row>
    <row r="61" spans="1:37" x14ac:dyDescent="0.35">
      <c r="A61" s="4">
        <f t="shared" si="9"/>
        <v>2014</v>
      </c>
      <c r="B61" s="4">
        <f t="shared" si="10"/>
        <v>12</v>
      </c>
      <c r="C61" s="17"/>
      <c r="D61" s="7">
        <f t="shared" si="12"/>
        <v>0.58157736737793742</v>
      </c>
      <c r="E61" s="7">
        <f t="shared" si="13"/>
        <v>0.41842263262206264</v>
      </c>
      <c r="F61" s="14">
        <v>178433456.14899999</v>
      </c>
      <c r="G61" s="14">
        <v>128376035</v>
      </c>
      <c r="H61" s="6">
        <f t="shared" si="5"/>
        <v>0</v>
      </c>
      <c r="I61" s="6">
        <f t="shared" si="6"/>
        <v>0</v>
      </c>
      <c r="M61" s="3"/>
      <c r="N61" s="3"/>
      <c r="AE61" s="34"/>
      <c r="AF61" s="34"/>
      <c r="AK61" s="34"/>
    </row>
    <row r="62" spans="1:37" x14ac:dyDescent="0.35">
      <c r="A62" s="4">
        <f t="shared" si="9"/>
        <v>2015</v>
      </c>
      <c r="B62" s="4">
        <f t="shared" si="10"/>
        <v>1</v>
      </c>
      <c r="C62" s="17">
        <v>315979371.87400001</v>
      </c>
      <c r="D62" s="7">
        <f t="shared" si="12"/>
        <v>0.58755977147925775</v>
      </c>
      <c r="E62" s="7">
        <f t="shared" si="13"/>
        <v>0.4124402285207423</v>
      </c>
      <c r="F62" s="14">
        <v>179099890.53762501</v>
      </c>
      <c r="G62" s="14">
        <v>125719975</v>
      </c>
      <c r="H62" s="6">
        <f t="shared" si="5"/>
        <v>185656767.53044686</v>
      </c>
      <c r="I62" s="6">
        <f t="shared" si="6"/>
        <v>130322604.34355319</v>
      </c>
      <c r="M62" s="3"/>
      <c r="N62" s="3"/>
      <c r="AE62" s="34"/>
      <c r="AF62" s="34"/>
      <c r="AK62" s="34"/>
    </row>
    <row r="63" spans="1:37" x14ac:dyDescent="0.35">
      <c r="A63" s="4">
        <f t="shared" si="9"/>
        <v>2015</v>
      </c>
      <c r="B63" s="4">
        <f t="shared" si="10"/>
        <v>2</v>
      </c>
      <c r="C63" s="17">
        <v>305190445.77399999</v>
      </c>
      <c r="D63" s="7">
        <f t="shared" si="12"/>
        <v>0.58372330652901505</v>
      </c>
      <c r="E63" s="7">
        <f t="shared" si="13"/>
        <v>0.416276693470985</v>
      </c>
      <c r="F63" s="14">
        <v>178357461.56775001</v>
      </c>
      <c r="G63" s="14">
        <v>127193917.951965</v>
      </c>
      <c r="H63" s="6">
        <f t="shared" si="5"/>
        <v>178146776.12826335</v>
      </c>
      <c r="I63" s="6">
        <f t="shared" si="6"/>
        <v>127043669.64573666</v>
      </c>
      <c r="M63" s="3"/>
      <c r="N63" s="3"/>
      <c r="AE63" s="34"/>
      <c r="AF63" s="34"/>
      <c r="AK63" s="34"/>
    </row>
    <row r="64" spans="1:37" x14ac:dyDescent="0.35">
      <c r="A64" s="4">
        <f t="shared" si="9"/>
        <v>2015</v>
      </c>
      <c r="B64" s="4">
        <f t="shared" si="10"/>
        <v>3</v>
      </c>
      <c r="C64" s="17">
        <v>302999249.02999997</v>
      </c>
      <c r="D64" s="7">
        <f t="shared" si="12"/>
        <v>0.57290033040074051</v>
      </c>
      <c r="E64" s="7">
        <f t="shared" si="13"/>
        <v>0.42709966959925949</v>
      </c>
      <c r="F64" s="14">
        <v>171585567.7685</v>
      </c>
      <c r="G64" s="14">
        <v>127917781.52870999</v>
      </c>
      <c r="H64" s="6">
        <f t="shared" si="5"/>
        <v>173588369.88046324</v>
      </c>
      <c r="I64" s="6">
        <f t="shared" si="6"/>
        <v>129410879.14953673</v>
      </c>
      <c r="M64" s="3"/>
      <c r="N64" s="3"/>
      <c r="AE64" s="34"/>
      <c r="AF64" s="34"/>
      <c r="AK64" s="34"/>
    </row>
    <row r="65" spans="1:37" x14ac:dyDescent="0.35">
      <c r="A65" s="4">
        <f t="shared" si="9"/>
        <v>2015</v>
      </c>
      <c r="B65" s="4">
        <f t="shared" si="10"/>
        <v>4</v>
      </c>
      <c r="C65" s="17">
        <v>292245677.676</v>
      </c>
      <c r="D65" s="7">
        <f t="shared" si="12"/>
        <v>0.54871965341947937</v>
      </c>
      <c r="E65" s="7">
        <f t="shared" si="13"/>
        <v>0.45128034658052063</v>
      </c>
      <c r="F65" s="14">
        <v>156537979.69605374</v>
      </c>
      <c r="G65" s="14">
        <v>128740629.7369225</v>
      </c>
      <c r="H65" s="6">
        <f t="shared" si="5"/>
        <v>160360946.96771559</v>
      </c>
      <c r="I65" s="6">
        <f t="shared" si="6"/>
        <v>131884730.70828441</v>
      </c>
      <c r="M65" s="3"/>
      <c r="N65" s="3"/>
      <c r="AE65" s="34"/>
      <c r="AF65" s="34"/>
      <c r="AK65" s="34"/>
    </row>
    <row r="66" spans="1:37" x14ac:dyDescent="0.35">
      <c r="A66" s="4">
        <f t="shared" si="9"/>
        <v>2015</v>
      </c>
      <c r="B66" s="4">
        <f t="shared" si="10"/>
        <v>5</v>
      </c>
      <c r="C66" s="17">
        <v>285353180.24299997</v>
      </c>
      <c r="D66" s="7">
        <f t="shared" si="12"/>
        <v>0.54535545343763914</v>
      </c>
      <c r="E66" s="7">
        <f t="shared" si="13"/>
        <v>0.45464454656236086</v>
      </c>
      <c r="F66" s="14">
        <v>151876798.8097375</v>
      </c>
      <c r="G66" s="14">
        <v>126614592.176425</v>
      </c>
      <c r="H66" s="6">
        <f t="shared" si="5"/>
        <v>155618913.00129363</v>
      </c>
      <c r="I66" s="6">
        <f t="shared" si="6"/>
        <v>129734267.24170636</v>
      </c>
      <c r="M66" s="3"/>
      <c r="N66" s="3"/>
      <c r="AE66" s="34"/>
      <c r="AF66" s="34"/>
      <c r="AK66" s="34"/>
    </row>
    <row r="67" spans="1:37" x14ac:dyDescent="0.35">
      <c r="A67" s="4">
        <f t="shared" si="9"/>
        <v>2015</v>
      </c>
      <c r="B67" s="4">
        <f t="shared" si="10"/>
        <v>6</v>
      </c>
      <c r="C67" s="17">
        <v>336607249</v>
      </c>
      <c r="D67" s="7">
        <f t="shared" si="12"/>
        <v>0.55421034552504345</v>
      </c>
      <c r="E67" s="7">
        <f t="shared" si="13"/>
        <v>0.44578965447495655</v>
      </c>
      <c r="F67" s="14">
        <v>184679008.30713251</v>
      </c>
      <c r="G67" s="14">
        <v>148550080.24799499</v>
      </c>
      <c r="H67" s="6">
        <f t="shared" si="5"/>
        <v>186551219.77452433</v>
      </c>
      <c r="I67" s="6">
        <f t="shared" si="6"/>
        <v>150056029.22547567</v>
      </c>
      <c r="M67" s="3"/>
      <c r="N67" s="3"/>
      <c r="AE67" s="34"/>
      <c r="AF67" s="34"/>
      <c r="AK67" s="34"/>
    </row>
    <row r="68" spans="1:37" x14ac:dyDescent="0.35">
      <c r="A68" s="4">
        <f t="shared" si="9"/>
        <v>2015</v>
      </c>
      <c r="B68" s="4">
        <f t="shared" si="10"/>
        <v>7</v>
      </c>
      <c r="C68" s="17">
        <v>333420980.26999998</v>
      </c>
      <c r="D68" s="7">
        <f t="shared" ref="D68:D107" si="14">F68/SUM($F68:$G68)</f>
        <v>0.56195684318528205</v>
      </c>
      <c r="E68" s="7">
        <f t="shared" ref="E68:E107" si="15">G68/SUM($F68:$G68)</f>
        <v>0.43804315681471789</v>
      </c>
      <c r="F68" s="14">
        <v>188090402.09084874</v>
      </c>
      <c r="G68" s="14">
        <v>146615731.2568925</v>
      </c>
      <c r="H68" s="6">
        <f t="shared" si="5"/>
        <v>187368201.5242714</v>
      </c>
      <c r="I68" s="6">
        <f t="shared" si="6"/>
        <v>146052778.74572855</v>
      </c>
      <c r="M68" s="3"/>
      <c r="N68" s="3"/>
      <c r="AE68" s="34"/>
      <c r="AF68" s="34"/>
      <c r="AK68" s="34"/>
    </row>
    <row r="69" spans="1:37" x14ac:dyDescent="0.35">
      <c r="A69" s="4">
        <f t="shared" si="9"/>
        <v>2015</v>
      </c>
      <c r="B69" s="4">
        <f t="shared" si="10"/>
        <v>8</v>
      </c>
      <c r="C69" s="17">
        <v>342927117.26999998</v>
      </c>
      <c r="D69" s="7">
        <f t="shared" si="14"/>
        <v>0.55713743483179823</v>
      </c>
      <c r="E69" s="7">
        <f t="shared" si="15"/>
        <v>0.44286256516820183</v>
      </c>
      <c r="F69" s="14">
        <v>191545012.43632126</v>
      </c>
      <c r="G69" s="14">
        <v>152257073.83732751</v>
      </c>
      <c r="H69" s="6">
        <f t="shared" si="5"/>
        <v>191057534.45007104</v>
      </c>
      <c r="I69" s="6">
        <f t="shared" si="6"/>
        <v>151869582.81992894</v>
      </c>
      <c r="M69" s="3"/>
      <c r="N69" s="3"/>
      <c r="AE69" s="34"/>
      <c r="AF69" s="34"/>
      <c r="AK69" s="34"/>
    </row>
    <row r="70" spans="1:37" x14ac:dyDescent="0.35">
      <c r="A70" s="4">
        <f t="shared" si="9"/>
        <v>2015</v>
      </c>
      <c r="B70" s="4">
        <f t="shared" si="10"/>
        <v>9</v>
      </c>
      <c r="C70" s="17">
        <v>349383863.60699999</v>
      </c>
      <c r="D70" s="7">
        <f t="shared" si="14"/>
        <v>0.55147269054572123</v>
      </c>
      <c r="E70" s="7">
        <f t="shared" si="15"/>
        <v>0.44852730945427882</v>
      </c>
      <c r="F70" s="14">
        <v>195330754.54651999</v>
      </c>
      <c r="G70" s="14">
        <v>158867663.42631999</v>
      </c>
      <c r="H70" s="6">
        <f t="shared" si="5"/>
        <v>192675659.29661158</v>
      </c>
      <c r="I70" s="6">
        <f t="shared" si="6"/>
        <v>156708204.31038842</v>
      </c>
      <c r="M70" s="3"/>
      <c r="N70" s="3"/>
      <c r="AE70" s="34"/>
      <c r="AF70" s="34"/>
      <c r="AK70" s="34"/>
    </row>
    <row r="71" spans="1:37" x14ac:dyDescent="0.35">
      <c r="A71" s="4">
        <f t="shared" si="9"/>
        <v>2015</v>
      </c>
      <c r="B71" s="4">
        <f t="shared" si="10"/>
        <v>10</v>
      </c>
      <c r="C71" s="17">
        <v>306537127.75599998</v>
      </c>
      <c r="D71" s="7">
        <f t="shared" si="14"/>
        <v>0.5405049851399073</v>
      </c>
      <c r="E71" s="7">
        <f t="shared" si="15"/>
        <v>0.45949501486009281</v>
      </c>
      <c r="F71" s="14">
        <v>163585665.59208375</v>
      </c>
      <c r="G71" s="14">
        <v>139067723.5339025</v>
      </c>
      <c r="H71" s="6">
        <f t="shared" si="5"/>
        <v>165684845.68258664</v>
      </c>
      <c r="I71" s="6">
        <f t="shared" si="6"/>
        <v>140852282.07341337</v>
      </c>
      <c r="M71" s="3"/>
      <c r="N71" s="3"/>
      <c r="AE71" s="34"/>
      <c r="AF71" s="34"/>
      <c r="AK71" s="34"/>
    </row>
    <row r="72" spans="1:37" x14ac:dyDescent="0.35">
      <c r="A72" s="4">
        <f t="shared" si="9"/>
        <v>2015</v>
      </c>
      <c r="B72" s="4">
        <f t="shared" si="10"/>
        <v>11</v>
      </c>
      <c r="C72" s="17">
        <v>284569777.48500001</v>
      </c>
      <c r="D72" s="7">
        <f t="shared" si="14"/>
        <v>0.53830619946856928</v>
      </c>
      <c r="E72" s="7">
        <f t="shared" si="15"/>
        <v>0.46169380053143078</v>
      </c>
      <c r="F72" s="14">
        <v>152797071.61116499</v>
      </c>
      <c r="G72" s="14">
        <v>131050804.86138999</v>
      </c>
      <c r="H72" s="6">
        <f t="shared" si="5"/>
        <v>153185675.4015668</v>
      </c>
      <c r="I72" s="6">
        <f t="shared" si="6"/>
        <v>131384102.08343324</v>
      </c>
      <c r="M72" s="3"/>
      <c r="N72" s="3"/>
      <c r="AE72" s="34"/>
      <c r="AF72" s="34"/>
      <c r="AK72" s="34"/>
    </row>
    <row r="73" spans="1:37" x14ac:dyDescent="0.35">
      <c r="A73" s="4">
        <f t="shared" si="9"/>
        <v>2015</v>
      </c>
      <c r="B73" s="4">
        <f t="shared" si="10"/>
        <v>12</v>
      </c>
      <c r="C73" s="17">
        <v>300528959.51499999</v>
      </c>
      <c r="D73" s="7">
        <f t="shared" si="14"/>
        <v>0.54787834492545573</v>
      </c>
      <c r="E73" s="7">
        <f t="shared" si="15"/>
        <v>0.4521216550745441</v>
      </c>
      <c r="F73" s="14">
        <v>160224119.694455</v>
      </c>
      <c r="G73" s="14">
        <v>132220583</v>
      </c>
      <c r="H73" s="6">
        <f t="shared" si="5"/>
        <v>164653308.94124749</v>
      </c>
      <c r="I73" s="6">
        <f t="shared" si="6"/>
        <v>135875650.57375246</v>
      </c>
      <c r="M73" s="3"/>
      <c r="N73" s="3"/>
      <c r="AE73" s="34"/>
      <c r="AF73" s="34"/>
      <c r="AK73" s="34"/>
    </row>
    <row r="74" spans="1:37" x14ac:dyDescent="0.35">
      <c r="A74" s="4">
        <f t="shared" si="9"/>
        <v>2016</v>
      </c>
      <c r="B74" s="4">
        <f t="shared" si="10"/>
        <v>1</v>
      </c>
      <c r="C74" s="17">
        <v>305740470.57800001</v>
      </c>
      <c r="D74" s="7">
        <f t="shared" si="14"/>
        <v>0.56085245215267776</v>
      </c>
      <c r="E74" s="7">
        <f t="shared" si="15"/>
        <v>0.43914754784732241</v>
      </c>
      <c r="F74" s="14">
        <v>170600963.38581625</v>
      </c>
      <c r="G74" s="14">
        <v>133580578</v>
      </c>
      <c r="H74" s="6">
        <f t="shared" si="5"/>
        <v>171475292.64598492</v>
      </c>
      <c r="I74" s="6">
        <f t="shared" si="6"/>
        <v>134265177.93201512</v>
      </c>
      <c r="J74">
        <v>1</v>
      </c>
      <c r="M74" s="3"/>
      <c r="N74" s="3"/>
      <c r="AE74" s="34"/>
      <c r="AF74" s="34"/>
      <c r="AK74" s="34"/>
    </row>
    <row r="75" spans="1:37" x14ac:dyDescent="0.35">
      <c r="A75" s="4">
        <f t="shared" si="9"/>
        <v>2016</v>
      </c>
      <c r="B75" s="4">
        <f t="shared" si="10"/>
        <v>2</v>
      </c>
      <c r="C75" s="17">
        <v>294349479.30800003</v>
      </c>
      <c r="D75" s="7">
        <f t="shared" si="14"/>
        <v>0.55731954562816555</v>
      </c>
      <c r="E75" s="7">
        <f t="shared" si="15"/>
        <v>0.44268045437183429</v>
      </c>
      <c r="F75" s="14">
        <v>161613631.64954999</v>
      </c>
      <c r="G75" s="14">
        <v>128370153.9853</v>
      </c>
      <c r="H75" s="6">
        <f t="shared" si="5"/>
        <v>164046718.0638217</v>
      </c>
      <c r="I75" s="6">
        <f t="shared" si="6"/>
        <v>130302761.24417828</v>
      </c>
      <c r="J75">
        <v>2</v>
      </c>
      <c r="M75" s="3"/>
      <c r="N75" s="3"/>
      <c r="AE75" s="34"/>
      <c r="AF75" s="34"/>
      <c r="AK75" s="34"/>
    </row>
    <row r="76" spans="1:37" x14ac:dyDescent="0.35">
      <c r="A76" s="4">
        <f t="shared" si="9"/>
        <v>2016</v>
      </c>
      <c r="B76" s="4">
        <f t="shared" si="10"/>
        <v>3</v>
      </c>
      <c r="C76" s="17">
        <v>277844593.042</v>
      </c>
      <c r="D76" s="7">
        <f t="shared" si="14"/>
        <v>0.54287691922508385</v>
      </c>
      <c r="E76" s="7">
        <f t="shared" si="15"/>
        <v>0.45712308077491604</v>
      </c>
      <c r="F76" s="14">
        <v>151330291.71635124</v>
      </c>
      <c r="G76" s="14">
        <v>127425880</v>
      </c>
      <c r="H76" s="6">
        <f t="shared" si="5"/>
        <v>150835416.69398811</v>
      </c>
      <c r="I76" s="6">
        <f t="shared" si="6"/>
        <v>127009176.34801184</v>
      </c>
      <c r="J76">
        <v>3</v>
      </c>
      <c r="M76" s="3"/>
      <c r="N76" s="3"/>
      <c r="AE76" s="34"/>
      <c r="AF76" s="34"/>
      <c r="AK76" s="34"/>
    </row>
    <row r="77" spans="1:37" x14ac:dyDescent="0.35">
      <c r="A77" s="4">
        <f t="shared" si="9"/>
        <v>2016</v>
      </c>
      <c r="B77" s="4">
        <f t="shared" si="10"/>
        <v>4</v>
      </c>
      <c r="C77" s="17">
        <v>284155635.17900002</v>
      </c>
      <c r="D77" s="7">
        <f t="shared" si="14"/>
        <v>0.53527287688582059</v>
      </c>
      <c r="E77" s="7">
        <f t="shared" si="15"/>
        <v>0.46472712311417952</v>
      </c>
      <c r="F77" s="14">
        <v>151259731.52618626</v>
      </c>
      <c r="G77" s="14">
        <v>131324606.4029175</v>
      </c>
      <c r="H77" s="6">
        <f t="shared" si="5"/>
        <v>152100804.32558101</v>
      </c>
      <c r="I77" s="6">
        <f t="shared" si="6"/>
        <v>132054830.85341902</v>
      </c>
      <c r="J77">
        <v>4</v>
      </c>
      <c r="M77" s="3"/>
      <c r="N77" s="3"/>
      <c r="AE77" s="34"/>
      <c r="AF77" s="34"/>
      <c r="AK77" s="34"/>
    </row>
    <row r="78" spans="1:37" x14ac:dyDescent="0.35">
      <c r="A78" s="4">
        <f t="shared" si="9"/>
        <v>2016</v>
      </c>
      <c r="B78" s="4">
        <f t="shared" si="10"/>
        <v>5</v>
      </c>
      <c r="C78" s="17">
        <v>289956315.208</v>
      </c>
      <c r="D78" s="7">
        <f t="shared" si="14"/>
        <v>0.530379492636046</v>
      </c>
      <c r="E78" s="7">
        <f t="shared" si="15"/>
        <v>0.46962050736395411</v>
      </c>
      <c r="F78" s="14">
        <v>152143201.608695</v>
      </c>
      <c r="G78" s="14">
        <v>134714046.30737001</v>
      </c>
      <c r="H78" s="6">
        <f t="shared" ref="H78:H141" si="16">$C78*D78</f>
        <v>153786883.34663647</v>
      </c>
      <c r="I78" s="6">
        <f t="shared" ref="I78:I141" si="17">$C78*E78</f>
        <v>136169431.86136356</v>
      </c>
      <c r="J78">
        <v>5</v>
      </c>
      <c r="M78" s="3"/>
      <c r="N78" s="3"/>
      <c r="AE78" s="34"/>
      <c r="AF78" s="34"/>
      <c r="AK78" s="34"/>
    </row>
    <row r="79" spans="1:37" x14ac:dyDescent="0.35">
      <c r="A79" s="4">
        <f t="shared" ref="A79:A85" si="18">+A67+1</f>
        <v>2016</v>
      </c>
      <c r="B79" s="4">
        <f t="shared" ref="B79:B85" si="19">+B67</f>
        <v>6</v>
      </c>
      <c r="C79" s="17">
        <v>330482772.34799999</v>
      </c>
      <c r="D79" s="7">
        <f t="shared" si="14"/>
        <v>0.53606424365350325</v>
      </c>
      <c r="E79" s="7">
        <f t="shared" si="15"/>
        <v>0.4639357563464967</v>
      </c>
      <c r="F79" s="14">
        <v>173679375.51785374</v>
      </c>
      <c r="G79" s="14">
        <v>150310477.51572251</v>
      </c>
      <c r="H79" s="6">
        <f t="shared" si="16"/>
        <v>177159997.3992435</v>
      </c>
      <c r="I79" s="6">
        <f t="shared" si="17"/>
        <v>153322774.94875646</v>
      </c>
      <c r="J79">
        <v>6</v>
      </c>
      <c r="M79" s="3"/>
      <c r="N79" s="3"/>
      <c r="AE79" s="34"/>
      <c r="AF79" s="34"/>
      <c r="AK79" s="34"/>
    </row>
    <row r="80" spans="1:37" x14ac:dyDescent="0.35">
      <c r="A80" s="4">
        <f t="shared" si="18"/>
        <v>2016</v>
      </c>
      <c r="B80" s="4">
        <f t="shared" si="19"/>
        <v>7</v>
      </c>
      <c r="C80" s="17">
        <v>348545827.87699997</v>
      </c>
      <c r="D80" s="7">
        <f t="shared" si="14"/>
        <v>0.54781686457319323</v>
      </c>
      <c r="E80" s="7">
        <f t="shared" si="15"/>
        <v>0.45218313542680671</v>
      </c>
      <c r="F80" s="14">
        <v>193533771.49003625</v>
      </c>
      <c r="G80" s="14">
        <v>159748107.92201751</v>
      </c>
      <c r="H80" s="6">
        <f t="shared" si="16"/>
        <v>190939282.58764601</v>
      </c>
      <c r="I80" s="6">
        <f t="shared" si="17"/>
        <v>157606545.28935394</v>
      </c>
      <c r="J80">
        <v>7</v>
      </c>
      <c r="M80" s="3"/>
      <c r="N80" s="3"/>
      <c r="AE80" s="34"/>
      <c r="AF80" s="34"/>
      <c r="AK80" s="34"/>
    </row>
    <row r="81" spans="1:37" x14ac:dyDescent="0.35">
      <c r="A81" s="4">
        <f t="shared" si="18"/>
        <v>2016</v>
      </c>
      <c r="B81" s="4">
        <f t="shared" si="19"/>
        <v>8</v>
      </c>
      <c r="C81" s="17">
        <v>359450933.139</v>
      </c>
      <c r="D81" s="7">
        <f t="shared" si="14"/>
        <v>0.5454209270827185</v>
      </c>
      <c r="E81" s="7">
        <f t="shared" si="15"/>
        <v>0.4545790729172815</v>
      </c>
      <c r="F81" s="14">
        <v>194335994.79522124</v>
      </c>
      <c r="G81" s="14">
        <v>161968622.69472751</v>
      </c>
      <c r="H81" s="6">
        <f t="shared" si="16"/>
        <v>196052061.19342163</v>
      </c>
      <c r="I81" s="6">
        <f t="shared" si="17"/>
        <v>163398871.94557837</v>
      </c>
      <c r="J81">
        <v>8</v>
      </c>
      <c r="M81" s="3"/>
      <c r="N81" s="3"/>
      <c r="AE81" s="34"/>
      <c r="AF81" s="34"/>
      <c r="AK81" s="34"/>
    </row>
    <row r="82" spans="1:37" x14ac:dyDescent="0.35">
      <c r="A82" s="4">
        <f t="shared" si="18"/>
        <v>2016</v>
      </c>
      <c r="B82" s="4">
        <f t="shared" si="19"/>
        <v>9</v>
      </c>
      <c r="C82" s="17">
        <v>362445462.74699998</v>
      </c>
      <c r="D82" s="7">
        <f t="shared" si="14"/>
        <v>0.5354010987702118</v>
      </c>
      <c r="E82" s="7">
        <f t="shared" si="15"/>
        <v>0.46459890122978825</v>
      </c>
      <c r="F82" s="14">
        <v>195547590.94506624</v>
      </c>
      <c r="G82" s="14">
        <v>169688101.31299749</v>
      </c>
      <c r="H82" s="6">
        <f t="shared" si="16"/>
        <v>194053698.99902165</v>
      </c>
      <c r="I82" s="6">
        <f t="shared" si="17"/>
        <v>168391763.74797833</v>
      </c>
      <c r="J82">
        <v>9</v>
      </c>
      <c r="M82" s="3"/>
      <c r="N82" s="3"/>
      <c r="AE82" s="34"/>
      <c r="AF82" s="34"/>
      <c r="AK82" s="34"/>
    </row>
    <row r="83" spans="1:37" x14ac:dyDescent="0.35">
      <c r="A83" s="4">
        <f t="shared" si="18"/>
        <v>2016</v>
      </c>
      <c r="B83" s="4">
        <f t="shared" si="19"/>
        <v>10</v>
      </c>
      <c r="C83" s="17">
        <v>303889000.53799999</v>
      </c>
      <c r="D83" s="7">
        <f t="shared" si="14"/>
        <v>0.52689638932708094</v>
      </c>
      <c r="E83" s="7">
        <f t="shared" si="15"/>
        <v>0.47310361067291895</v>
      </c>
      <c r="F83" s="14">
        <v>160803208.43267</v>
      </c>
      <c r="G83" s="14">
        <v>144386221.00722</v>
      </c>
      <c r="H83" s="6">
        <f t="shared" si="16"/>
        <v>160118017.13968754</v>
      </c>
      <c r="I83" s="6">
        <f t="shared" si="17"/>
        <v>143770983.39831239</v>
      </c>
      <c r="J83">
        <v>10</v>
      </c>
      <c r="M83" s="3"/>
      <c r="N83" s="3"/>
      <c r="AE83" s="34"/>
      <c r="AF83" s="34"/>
      <c r="AK83" s="34"/>
    </row>
    <row r="84" spans="1:37" x14ac:dyDescent="0.35">
      <c r="A84" s="4">
        <f t="shared" si="18"/>
        <v>2016</v>
      </c>
      <c r="B84" s="4">
        <f t="shared" si="19"/>
        <v>11</v>
      </c>
      <c r="C84" s="17">
        <v>288495837.222</v>
      </c>
      <c r="D84" s="7">
        <f t="shared" si="14"/>
        <v>0.51925803403559401</v>
      </c>
      <c r="E84" s="7">
        <f t="shared" si="15"/>
        <v>0.48074196596440599</v>
      </c>
      <c r="F84" s="14">
        <v>149296368.03227124</v>
      </c>
      <c r="G84" s="14">
        <v>138222280.20502749</v>
      </c>
      <c r="H84" s="6">
        <f t="shared" si="16"/>
        <v>149803781.26334846</v>
      </c>
      <c r="I84" s="6">
        <f t="shared" si="17"/>
        <v>138692055.95865154</v>
      </c>
      <c r="J84">
        <v>11</v>
      </c>
      <c r="M84" s="3"/>
      <c r="N84" s="3"/>
      <c r="AE84" s="34"/>
      <c r="AF84" s="34"/>
      <c r="AK84" s="34"/>
    </row>
    <row r="85" spans="1:37" x14ac:dyDescent="0.35">
      <c r="A85" s="4">
        <f t="shared" si="18"/>
        <v>2016</v>
      </c>
      <c r="B85" s="5">
        <f t="shared" si="19"/>
        <v>12</v>
      </c>
      <c r="C85" s="17">
        <v>296396277.01499999</v>
      </c>
      <c r="D85" s="7">
        <f t="shared" si="14"/>
        <v>0.52703851953818748</v>
      </c>
      <c r="E85" s="7">
        <f t="shared" si="15"/>
        <v>0.47296148046181258</v>
      </c>
      <c r="F85" s="13">
        <v>157652370.22626999</v>
      </c>
      <c r="G85" s="13">
        <v>141476373.46482</v>
      </c>
      <c r="H85" s="6">
        <f t="shared" si="16"/>
        <v>156212255.03461611</v>
      </c>
      <c r="I85" s="6">
        <f t="shared" si="17"/>
        <v>140184021.9803839</v>
      </c>
      <c r="J85">
        <v>12</v>
      </c>
      <c r="M85" s="3"/>
      <c r="N85" s="3"/>
      <c r="AE85" s="34"/>
      <c r="AF85" s="34"/>
      <c r="AK85" s="34"/>
    </row>
    <row r="86" spans="1:37" x14ac:dyDescent="0.35">
      <c r="A86" s="4">
        <v>2017</v>
      </c>
      <c r="B86" s="5">
        <v>1</v>
      </c>
      <c r="C86" s="17">
        <v>304795892.61500001</v>
      </c>
      <c r="D86" s="7">
        <f t="shared" si="14"/>
        <v>0.54217390360767426</v>
      </c>
      <c r="E86" s="7">
        <f t="shared" si="15"/>
        <v>0.45782609639232569</v>
      </c>
      <c r="F86" s="13">
        <v>165489140.91214624</v>
      </c>
      <c r="G86" s="13">
        <v>139743441.86427751</v>
      </c>
      <c r="H86" s="6">
        <f t="shared" si="16"/>
        <v>165252378.90266004</v>
      </c>
      <c r="I86" s="6">
        <f t="shared" si="17"/>
        <v>139543513.71233994</v>
      </c>
      <c r="J86">
        <v>13</v>
      </c>
      <c r="L86" s="3"/>
      <c r="M86" s="3"/>
      <c r="O86" s="3"/>
      <c r="AE86" s="34"/>
      <c r="AF86" s="34"/>
      <c r="AK86" s="34"/>
    </row>
    <row r="87" spans="1:37" x14ac:dyDescent="0.35">
      <c r="A87" s="4">
        <v>2017</v>
      </c>
      <c r="B87" s="5">
        <v>2</v>
      </c>
      <c r="C87" s="17">
        <v>282503917.99000001</v>
      </c>
      <c r="D87" s="7">
        <f t="shared" si="14"/>
        <v>0.52687383511647157</v>
      </c>
      <c r="E87" s="7">
        <f t="shared" si="15"/>
        <v>0.47312616488352832</v>
      </c>
      <c r="F87" s="13">
        <v>148406935.2829375</v>
      </c>
      <c r="G87" s="13">
        <v>133267586</v>
      </c>
      <c r="H87" s="6">
        <f t="shared" si="16"/>
        <v>148843922.70682046</v>
      </c>
      <c r="I87" s="6">
        <f t="shared" si="17"/>
        <v>133659995.28317951</v>
      </c>
      <c r="J87">
        <v>14</v>
      </c>
      <c r="AE87" s="34"/>
      <c r="AF87" s="34"/>
      <c r="AK87" s="34"/>
    </row>
    <row r="88" spans="1:37" x14ac:dyDescent="0.35">
      <c r="A88" s="4">
        <v>2017</v>
      </c>
      <c r="B88" s="5">
        <v>3</v>
      </c>
      <c r="C88" s="17">
        <v>275498577.65600002</v>
      </c>
      <c r="D88" s="7">
        <f t="shared" si="14"/>
        <v>0.51843699880020333</v>
      </c>
      <c r="E88" s="7">
        <f t="shared" si="15"/>
        <v>0.48156300119979661</v>
      </c>
      <c r="F88" s="13">
        <v>144134293.81532249</v>
      </c>
      <c r="G88" s="13">
        <v>133882696</v>
      </c>
      <c r="H88" s="6">
        <f t="shared" si="16"/>
        <v>142828655.7737014</v>
      </c>
      <c r="I88" s="6">
        <f t="shared" si="17"/>
        <v>132669921.8822986</v>
      </c>
      <c r="J88">
        <v>15</v>
      </c>
      <c r="K88" s="8"/>
      <c r="AE88" s="34"/>
      <c r="AF88" s="34"/>
      <c r="AK88" s="34"/>
    </row>
    <row r="89" spans="1:37" x14ac:dyDescent="0.35">
      <c r="A89" s="4">
        <v>2017</v>
      </c>
      <c r="B89" s="5">
        <v>4</v>
      </c>
      <c r="C89" s="17">
        <v>276623179.43400002</v>
      </c>
      <c r="D89" s="7">
        <f t="shared" si="14"/>
        <v>0.50648121012456737</v>
      </c>
      <c r="E89" s="7">
        <f t="shared" si="15"/>
        <v>0.49351878987543252</v>
      </c>
      <c r="F89" s="13">
        <v>142855093.48895624</v>
      </c>
      <c r="G89" s="13">
        <v>139198989.92673749</v>
      </c>
      <c r="H89" s="6">
        <f t="shared" si="16"/>
        <v>140104442.66823766</v>
      </c>
      <c r="I89" s="6">
        <f t="shared" si="17"/>
        <v>136518736.76576233</v>
      </c>
      <c r="J89">
        <v>16</v>
      </c>
      <c r="L89" s="3"/>
      <c r="M89" s="3"/>
      <c r="AE89" s="34"/>
      <c r="AF89" s="34"/>
      <c r="AK89" s="34"/>
    </row>
    <row r="90" spans="1:37" x14ac:dyDescent="0.35">
      <c r="A90" s="4">
        <v>2017</v>
      </c>
      <c r="B90" s="5">
        <v>5</v>
      </c>
      <c r="C90" s="17">
        <v>295385882.83499998</v>
      </c>
      <c r="D90" s="7">
        <f t="shared" si="14"/>
        <v>0.50452117091541138</v>
      </c>
      <c r="E90" s="7">
        <f t="shared" si="15"/>
        <v>0.49547882908458868</v>
      </c>
      <c r="F90" s="13">
        <v>151050016.80345124</v>
      </c>
      <c r="G90" s="13">
        <v>148342804.57089001</v>
      </c>
      <c r="H90" s="6">
        <f t="shared" si="16"/>
        <v>149028431.47979671</v>
      </c>
      <c r="I90" s="6">
        <f t="shared" si="17"/>
        <v>146357451.3552033</v>
      </c>
      <c r="J90">
        <v>17</v>
      </c>
      <c r="AE90" s="34"/>
      <c r="AF90" s="34"/>
      <c r="AK90" s="34"/>
    </row>
    <row r="91" spans="1:37" x14ac:dyDescent="0.35">
      <c r="A91" s="4">
        <v>2017</v>
      </c>
      <c r="B91" s="5">
        <v>6</v>
      </c>
      <c r="C91" s="17">
        <v>327646922.28799999</v>
      </c>
      <c r="D91" s="7">
        <f t="shared" si="14"/>
        <v>0.51093589422515095</v>
      </c>
      <c r="E91" s="7">
        <f t="shared" si="15"/>
        <v>0.48906410577484899</v>
      </c>
      <c r="F91" s="13">
        <v>171518691.28201875</v>
      </c>
      <c r="G91" s="13">
        <v>164176438.42135</v>
      </c>
      <c r="H91" s="6">
        <f t="shared" si="16"/>
        <v>167406573.22933781</v>
      </c>
      <c r="I91" s="6">
        <f t="shared" si="17"/>
        <v>160240349.05866215</v>
      </c>
      <c r="J91">
        <v>18</v>
      </c>
      <c r="AE91" s="34"/>
      <c r="AF91" s="34"/>
      <c r="AK91" s="34"/>
    </row>
    <row r="92" spans="1:37" x14ac:dyDescent="0.35">
      <c r="A92" s="4">
        <v>2017</v>
      </c>
      <c r="B92" s="5">
        <v>7</v>
      </c>
      <c r="C92" s="17">
        <v>337521154.13499999</v>
      </c>
      <c r="D92" s="7">
        <f t="shared" si="14"/>
        <v>0.52322051606094899</v>
      </c>
      <c r="E92" s="7">
        <f t="shared" si="15"/>
        <v>0.47677948393905101</v>
      </c>
      <c r="F92" s="13">
        <v>174902670.10971376</v>
      </c>
      <c r="G92" s="13">
        <v>159378316.09178999</v>
      </c>
      <c r="H92" s="6">
        <f t="shared" si="16"/>
        <v>176597992.4480018</v>
      </c>
      <c r="I92" s="6">
        <f t="shared" si="17"/>
        <v>160923161.68699819</v>
      </c>
      <c r="J92">
        <v>19</v>
      </c>
      <c r="L92" s="3"/>
      <c r="M92" s="3"/>
      <c r="AE92" s="34"/>
      <c r="AF92" s="34"/>
      <c r="AK92" s="34"/>
    </row>
    <row r="93" spans="1:37" x14ac:dyDescent="0.35">
      <c r="A93" s="4">
        <v>2017</v>
      </c>
      <c r="B93" s="5">
        <v>8</v>
      </c>
      <c r="C93" s="17">
        <v>322320159.96600002</v>
      </c>
      <c r="D93" s="7">
        <f t="shared" si="14"/>
        <v>0.51339330863344002</v>
      </c>
      <c r="E93" s="7">
        <f t="shared" si="15"/>
        <v>0.48660669136655998</v>
      </c>
      <c r="F93" s="13">
        <v>168750924.36643875</v>
      </c>
      <c r="G93" s="13">
        <v>159946239.24799001</v>
      </c>
      <c r="H93" s="6">
        <f t="shared" si="16"/>
        <v>165477013.36420441</v>
      </c>
      <c r="I93" s="6">
        <f t="shared" si="17"/>
        <v>156843146.60179561</v>
      </c>
      <c r="J93">
        <v>20</v>
      </c>
      <c r="AE93" s="34"/>
      <c r="AF93" s="34"/>
      <c r="AK93" s="34"/>
    </row>
    <row r="94" spans="1:37" x14ac:dyDescent="0.35">
      <c r="A94" s="4">
        <v>2017</v>
      </c>
      <c r="B94" s="5">
        <v>9</v>
      </c>
      <c r="C94" s="17">
        <v>314552894.52100003</v>
      </c>
      <c r="D94" s="7">
        <f t="shared" si="14"/>
        <v>0.50778218723879709</v>
      </c>
      <c r="E94" s="7">
        <f t="shared" si="15"/>
        <v>0.49221781276120302</v>
      </c>
      <c r="F94" s="13">
        <v>165561352.19110876</v>
      </c>
      <c r="G94" s="13">
        <v>160486619.46263</v>
      </c>
      <c r="H94" s="6">
        <f t="shared" si="16"/>
        <v>159724356.78216803</v>
      </c>
      <c r="I94" s="6">
        <f t="shared" si="17"/>
        <v>154828537.73883203</v>
      </c>
      <c r="J94">
        <v>21</v>
      </c>
      <c r="AE94" s="34"/>
      <c r="AF94" s="34"/>
      <c r="AK94" s="34"/>
    </row>
    <row r="95" spans="1:37" x14ac:dyDescent="0.35">
      <c r="A95" s="4">
        <v>2017</v>
      </c>
      <c r="B95" s="5">
        <v>10</v>
      </c>
      <c r="C95" s="17">
        <v>309003771.05400002</v>
      </c>
      <c r="D95" s="7">
        <f t="shared" si="14"/>
        <v>0.50362039035560902</v>
      </c>
      <c r="E95" s="7">
        <f t="shared" si="15"/>
        <v>0.49637960964439093</v>
      </c>
      <c r="F95" s="13">
        <v>156832091.81422001</v>
      </c>
      <c r="G95" s="13">
        <v>154577245.09424001</v>
      </c>
      <c r="H95" s="6">
        <f t="shared" si="16"/>
        <v>155620599.79957074</v>
      </c>
      <c r="I95" s="6">
        <f t="shared" si="17"/>
        <v>153383171.25442928</v>
      </c>
      <c r="J95">
        <v>22</v>
      </c>
      <c r="L95" s="3"/>
      <c r="M95" s="3"/>
      <c r="AE95" s="34"/>
      <c r="AF95" s="34"/>
      <c r="AK95" s="34"/>
    </row>
    <row r="96" spans="1:37" x14ac:dyDescent="0.35">
      <c r="A96" s="4">
        <v>2017</v>
      </c>
      <c r="B96" s="5">
        <v>11</v>
      </c>
      <c r="C96" s="17">
        <v>269212855.81800002</v>
      </c>
      <c r="D96" s="7">
        <f t="shared" si="14"/>
        <v>0.49505758182422532</v>
      </c>
      <c r="E96" s="7">
        <f t="shared" si="15"/>
        <v>0.50494241817577468</v>
      </c>
      <c r="F96" s="13">
        <v>134865591.30199501</v>
      </c>
      <c r="G96" s="13">
        <v>137558458.45203999</v>
      </c>
      <c r="H96" s="6">
        <f t="shared" si="16"/>
        <v>133275865.39725292</v>
      </c>
      <c r="I96" s="6">
        <f t="shared" si="17"/>
        <v>135936990.4207471</v>
      </c>
      <c r="J96">
        <v>23</v>
      </c>
      <c r="AE96" s="34"/>
      <c r="AF96" s="34"/>
      <c r="AK96" s="34"/>
    </row>
    <row r="97" spans="1:37" x14ac:dyDescent="0.35">
      <c r="A97" s="4">
        <v>2017</v>
      </c>
      <c r="B97" s="5">
        <v>12</v>
      </c>
      <c r="C97" s="17">
        <v>288649417.29100001</v>
      </c>
      <c r="D97" s="7">
        <f t="shared" si="14"/>
        <v>0.50928297605962813</v>
      </c>
      <c r="E97" s="7">
        <f t="shared" si="15"/>
        <v>0.49071702394037192</v>
      </c>
      <c r="F97" s="13">
        <v>145321675.96134624</v>
      </c>
      <c r="G97" s="13">
        <v>140023962.50023001</v>
      </c>
      <c r="H97" s="6">
        <f t="shared" si="16"/>
        <v>147004234.27583796</v>
      </c>
      <c r="I97" s="6">
        <f t="shared" si="17"/>
        <v>141645183.01516205</v>
      </c>
      <c r="J97">
        <v>24</v>
      </c>
      <c r="AE97" s="34"/>
      <c r="AF97" s="34"/>
      <c r="AK97" s="34"/>
    </row>
    <row r="98" spans="1:37" x14ac:dyDescent="0.35">
      <c r="A98" s="4">
        <v>2018</v>
      </c>
      <c r="B98" s="5">
        <v>1</v>
      </c>
      <c r="C98" s="17">
        <v>304293991.60699999</v>
      </c>
      <c r="D98" s="7">
        <f t="shared" si="14"/>
        <v>0.53353098732350224</v>
      </c>
      <c r="E98" s="7">
        <f t="shared" si="15"/>
        <v>0.46646901267649776</v>
      </c>
      <c r="F98" s="13">
        <v>171104807.82326251</v>
      </c>
      <c r="G98" s="13">
        <v>149597854.04390001</v>
      </c>
      <c r="H98" s="6">
        <f t="shared" si="16"/>
        <v>162350273.77869222</v>
      </c>
      <c r="I98" s="6">
        <f t="shared" si="17"/>
        <v>141943717.82830778</v>
      </c>
      <c r="J98">
        <v>25</v>
      </c>
      <c r="L98" s="3"/>
      <c r="M98" s="3"/>
      <c r="AE98" s="34"/>
      <c r="AF98" s="34"/>
      <c r="AK98" s="34"/>
    </row>
    <row r="99" spans="1:37" x14ac:dyDescent="0.35">
      <c r="A99" s="4">
        <v>2018</v>
      </c>
      <c r="B99" s="5">
        <v>2</v>
      </c>
      <c r="C99" s="17">
        <v>284212927.375</v>
      </c>
      <c r="D99" s="7">
        <f t="shared" si="14"/>
        <v>0.51699523160380068</v>
      </c>
      <c r="E99" s="7">
        <f t="shared" si="15"/>
        <v>0.48300476839619932</v>
      </c>
      <c r="F99" s="13">
        <v>147125665.4067125</v>
      </c>
      <c r="G99" s="13">
        <v>137452714.45629999</v>
      </c>
      <c r="H99" s="6">
        <f t="shared" si="16"/>
        <v>146936728.21303231</v>
      </c>
      <c r="I99" s="6">
        <f t="shared" si="17"/>
        <v>137276199.16196769</v>
      </c>
      <c r="J99">
        <v>26</v>
      </c>
      <c r="AE99" s="34"/>
      <c r="AF99" s="34"/>
      <c r="AK99" s="34"/>
    </row>
    <row r="100" spans="1:37" x14ac:dyDescent="0.35">
      <c r="A100" s="4">
        <v>2018</v>
      </c>
      <c r="B100" s="5">
        <v>3</v>
      </c>
      <c r="C100" s="17">
        <v>275923764.68400002</v>
      </c>
      <c r="D100" s="7">
        <f t="shared" si="14"/>
        <v>0.50566574272180531</v>
      </c>
      <c r="E100" s="7">
        <f t="shared" si="15"/>
        <v>0.49433425727819458</v>
      </c>
      <c r="F100" s="13">
        <v>138581447.46330625</v>
      </c>
      <c r="G100" s="13">
        <v>135475969.82855001</v>
      </c>
      <c r="H100" s="6">
        <f t="shared" si="16"/>
        <v>139525195.40353149</v>
      </c>
      <c r="I100" s="6">
        <f t="shared" si="17"/>
        <v>136398569.28046849</v>
      </c>
      <c r="J100">
        <v>27</v>
      </c>
      <c r="AE100" s="34"/>
      <c r="AF100" s="34"/>
      <c r="AK100" s="34"/>
    </row>
    <row r="101" spans="1:37" x14ac:dyDescent="0.35">
      <c r="A101" s="4">
        <v>2018</v>
      </c>
      <c r="B101" s="5">
        <v>4</v>
      </c>
      <c r="C101" s="17">
        <v>284048045.15499997</v>
      </c>
      <c r="D101" s="7">
        <f t="shared" si="14"/>
        <v>0.50315541752742865</v>
      </c>
      <c r="E101" s="7">
        <f t="shared" si="15"/>
        <v>0.49684458247257146</v>
      </c>
      <c r="F101" s="13">
        <v>144805798.005712</v>
      </c>
      <c r="G101" s="13">
        <v>142989568.91552001</v>
      </c>
      <c r="H101" s="6">
        <f t="shared" si="16"/>
        <v>142920312.75781393</v>
      </c>
      <c r="I101" s="6">
        <f t="shared" si="17"/>
        <v>141127732.3971861</v>
      </c>
      <c r="J101">
        <v>28</v>
      </c>
      <c r="L101" s="3"/>
      <c r="M101" s="3"/>
      <c r="AE101" s="34"/>
      <c r="AF101" s="34"/>
      <c r="AK101" s="34"/>
    </row>
    <row r="102" spans="1:37" x14ac:dyDescent="0.35">
      <c r="A102" s="4">
        <v>2018</v>
      </c>
      <c r="B102" s="5">
        <v>5</v>
      </c>
      <c r="C102" s="17">
        <v>295981139.60500002</v>
      </c>
      <c r="D102" s="7">
        <f t="shared" si="14"/>
        <v>0.50192586361389324</v>
      </c>
      <c r="E102" s="7">
        <f t="shared" si="15"/>
        <v>0.49807413638610676</v>
      </c>
      <c r="F102" s="13">
        <v>149705471.09330249</v>
      </c>
      <c r="G102" s="13">
        <v>148556646.77289999</v>
      </c>
      <c r="H102" s="6">
        <f t="shared" si="16"/>
        <v>148560589.10966393</v>
      </c>
      <c r="I102" s="6">
        <f t="shared" si="17"/>
        <v>147420550.49533609</v>
      </c>
      <c r="J102">
        <v>29</v>
      </c>
      <c r="AE102" s="34"/>
      <c r="AF102" s="34"/>
      <c r="AK102" s="34"/>
    </row>
    <row r="103" spans="1:37" x14ac:dyDescent="0.35">
      <c r="A103" s="4">
        <v>2018</v>
      </c>
      <c r="B103" s="5">
        <v>6</v>
      </c>
      <c r="C103" s="17">
        <v>327489494.54000002</v>
      </c>
      <c r="D103" s="7">
        <f t="shared" si="14"/>
        <v>0.51175449576839449</v>
      </c>
      <c r="E103" s="7">
        <f t="shared" si="15"/>
        <v>0.48824550423160556</v>
      </c>
      <c r="F103" s="13">
        <v>168976968.27056974</v>
      </c>
      <c r="G103" s="13">
        <v>161214499.84121001</v>
      </c>
      <c r="H103" s="6">
        <f t="shared" si="16"/>
        <v>167594221.14776409</v>
      </c>
      <c r="I103" s="6">
        <f t="shared" si="17"/>
        <v>159895273.39223593</v>
      </c>
      <c r="J103">
        <v>30</v>
      </c>
      <c r="AE103" s="34"/>
      <c r="AF103" s="34"/>
      <c r="AK103" s="34"/>
    </row>
    <row r="104" spans="1:37" x14ac:dyDescent="0.35">
      <c r="A104" s="4">
        <v>2018</v>
      </c>
      <c r="B104" s="5">
        <v>7</v>
      </c>
      <c r="C104" s="17">
        <v>349960296.55400002</v>
      </c>
      <c r="D104" s="7">
        <f t="shared" si="14"/>
        <v>0.5194131383188676</v>
      </c>
      <c r="E104" s="7">
        <f t="shared" si="15"/>
        <v>0.48058686168113246</v>
      </c>
      <c r="F104" s="13">
        <v>180651882.81214976</v>
      </c>
      <c r="G104" s="13">
        <v>167148104.29800999</v>
      </c>
      <c r="H104" s="6">
        <f t="shared" si="16"/>
        <v>181773975.92011473</v>
      </c>
      <c r="I104" s="6">
        <f t="shared" si="17"/>
        <v>168186320.63388529</v>
      </c>
      <c r="J104">
        <v>31</v>
      </c>
      <c r="L104" s="3"/>
      <c r="M104" s="3"/>
      <c r="AE104" s="34"/>
      <c r="AF104" s="34"/>
      <c r="AK104" s="34"/>
    </row>
    <row r="105" spans="1:37" x14ac:dyDescent="0.35">
      <c r="A105" s="4">
        <v>2018</v>
      </c>
      <c r="B105" s="5">
        <v>8</v>
      </c>
      <c r="C105" s="17">
        <v>336336401.49000001</v>
      </c>
      <c r="D105" s="7">
        <f t="shared" si="14"/>
        <v>0.50929053986198791</v>
      </c>
      <c r="E105" s="7">
        <f t="shared" si="15"/>
        <v>0.49070946013801214</v>
      </c>
      <c r="F105" s="13">
        <v>171941183.913396</v>
      </c>
      <c r="G105" s="13">
        <v>165668040.00816</v>
      </c>
      <c r="H105" s="6">
        <f t="shared" si="16"/>
        <v>171292947.49008042</v>
      </c>
      <c r="I105" s="6">
        <f t="shared" si="17"/>
        <v>165043453.99991959</v>
      </c>
      <c r="J105">
        <v>32</v>
      </c>
      <c r="AE105" s="34"/>
      <c r="AF105" s="34"/>
      <c r="AK105" s="34"/>
    </row>
    <row r="106" spans="1:37" x14ac:dyDescent="0.35">
      <c r="A106" s="4">
        <v>2018</v>
      </c>
      <c r="B106" s="5">
        <v>9</v>
      </c>
      <c r="C106" s="17">
        <v>350495416.662</v>
      </c>
      <c r="D106" s="7">
        <f t="shared" si="14"/>
        <v>0.50886603378502315</v>
      </c>
      <c r="E106" s="7">
        <f t="shared" si="15"/>
        <v>0.49113396621497685</v>
      </c>
      <c r="F106" s="13">
        <v>173932758.370029</v>
      </c>
      <c r="G106" s="13">
        <v>167871855.85484001</v>
      </c>
      <c r="H106" s="6">
        <f t="shared" si="16"/>
        <v>178355212.53662106</v>
      </c>
      <c r="I106" s="6">
        <f t="shared" si="17"/>
        <v>172140204.12537894</v>
      </c>
      <c r="J106">
        <v>33</v>
      </c>
      <c r="AE106" s="34"/>
      <c r="AF106" s="34"/>
      <c r="AK106" s="34"/>
    </row>
    <row r="107" spans="1:37" x14ac:dyDescent="0.35">
      <c r="A107" s="4">
        <v>2018</v>
      </c>
      <c r="B107" s="5">
        <v>10</v>
      </c>
      <c r="C107" s="17">
        <v>318658471.08099997</v>
      </c>
      <c r="D107" s="7">
        <f t="shared" si="14"/>
        <v>0.50068084546893266</v>
      </c>
      <c r="E107" s="7">
        <f t="shared" si="15"/>
        <v>0.49931915453106729</v>
      </c>
      <c r="F107" s="13">
        <v>158769088.7106165</v>
      </c>
      <c r="G107" s="13">
        <v>158337287.83133999</v>
      </c>
      <c r="H107" s="6">
        <f t="shared" si="16"/>
        <v>159546192.71667248</v>
      </c>
      <c r="I107" s="6">
        <f t="shared" si="17"/>
        <v>159112278.36432746</v>
      </c>
      <c r="J107">
        <v>34</v>
      </c>
      <c r="L107" s="3"/>
      <c r="M107" s="3"/>
      <c r="AE107" s="34"/>
      <c r="AF107" s="34"/>
      <c r="AK107" s="34"/>
    </row>
    <row r="108" spans="1:37" x14ac:dyDescent="0.35">
      <c r="A108" s="4">
        <v>2018</v>
      </c>
      <c r="B108" s="5">
        <v>11</v>
      </c>
      <c r="C108" s="17">
        <v>277888601.19300002</v>
      </c>
      <c r="D108" s="7">
        <f t="shared" ref="D108:D122" si="20">F108/SUM($F108:$G108)</f>
        <v>0.49536493502417261</v>
      </c>
      <c r="E108" s="7">
        <f t="shared" ref="E108:E122" si="21">G108/SUM($F108:$G108)</f>
        <v>0.50463506497582744</v>
      </c>
      <c r="F108" s="13">
        <v>137653346.63260776</v>
      </c>
      <c r="G108" s="13">
        <v>140229355.39168999</v>
      </c>
      <c r="H108" s="6">
        <f t="shared" si="16"/>
        <v>137656268.87392867</v>
      </c>
      <c r="I108" s="6">
        <f t="shared" si="17"/>
        <v>140232332.31907135</v>
      </c>
      <c r="J108">
        <v>35</v>
      </c>
      <c r="AE108" s="34"/>
      <c r="AF108" s="34"/>
      <c r="AK108" s="34"/>
    </row>
    <row r="109" spans="1:37" x14ac:dyDescent="0.35">
      <c r="A109" s="4">
        <v>2018</v>
      </c>
      <c r="B109" s="5">
        <v>12</v>
      </c>
      <c r="C109" s="17">
        <v>291289670.66100001</v>
      </c>
      <c r="D109" s="7">
        <f t="shared" si="20"/>
        <v>0.51265542286493748</v>
      </c>
      <c r="E109" s="7">
        <f t="shared" si="21"/>
        <v>0.48734457713506241</v>
      </c>
      <c r="F109" s="13">
        <v>150835472.883138</v>
      </c>
      <c r="G109" s="13">
        <v>143388417.38648</v>
      </c>
      <c r="H109" s="6">
        <f t="shared" si="16"/>
        <v>149331229.28890333</v>
      </c>
      <c r="I109" s="6">
        <f t="shared" si="17"/>
        <v>141958441.37209666</v>
      </c>
      <c r="J109">
        <v>36</v>
      </c>
      <c r="AE109" s="34"/>
      <c r="AF109" s="34"/>
      <c r="AK109" s="34"/>
    </row>
    <row r="110" spans="1:37" x14ac:dyDescent="0.35">
      <c r="A110" s="4">
        <v>2019</v>
      </c>
      <c r="B110" s="5">
        <v>1</v>
      </c>
      <c r="C110" s="17">
        <v>295356555.01200002</v>
      </c>
      <c r="D110" s="7">
        <f t="shared" si="20"/>
        <v>0.51931432074010464</v>
      </c>
      <c r="E110" s="7">
        <f t="shared" si="21"/>
        <v>0.48068567925989547</v>
      </c>
      <c r="F110" s="13">
        <v>149776955.50915825</v>
      </c>
      <c r="G110" s="13">
        <v>138635956.53167</v>
      </c>
      <c r="H110" s="6">
        <f t="shared" si="16"/>
        <v>153382888.74219415</v>
      </c>
      <c r="I110" s="6">
        <f t="shared" si="17"/>
        <v>141973666.26980591</v>
      </c>
      <c r="J110">
        <v>37</v>
      </c>
      <c r="L110" s="3"/>
      <c r="M110" s="3"/>
      <c r="N110" s="3"/>
      <c r="O110" s="3"/>
      <c r="P110" s="2"/>
      <c r="Q110" s="2"/>
      <c r="R110" s="2"/>
      <c r="S110" s="2"/>
      <c r="T110" s="2"/>
      <c r="U110" s="25"/>
      <c r="V110" s="25"/>
      <c r="AE110" s="34"/>
      <c r="AF110" s="34"/>
      <c r="AK110" s="34"/>
    </row>
    <row r="111" spans="1:37" x14ac:dyDescent="0.35">
      <c r="A111" s="4">
        <v>2019</v>
      </c>
      <c r="B111" s="5">
        <v>2</v>
      </c>
      <c r="C111" s="17">
        <v>288267528.83200002</v>
      </c>
      <c r="D111" s="7">
        <f t="shared" si="20"/>
        <v>0.51227497413051493</v>
      </c>
      <c r="E111" s="7">
        <f t="shared" si="21"/>
        <v>0.48772502586948491</v>
      </c>
      <c r="F111" s="13">
        <v>148316943.71958351</v>
      </c>
      <c r="G111" s="13">
        <v>141209094.46200451</v>
      </c>
      <c r="H111" s="6">
        <f t="shared" si="16"/>
        <v>147672240.87508029</v>
      </c>
      <c r="I111" s="6">
        <f t="shared" si="17"/>
        <v>140595287.9569197</v>
      </c>
      <c r="J111">
        <v>38</v>
      </c>
      <c r="P111" s="2"/>
      <c r="Q111" s="2"/>
      <c r="R111" s="2"/>
      <c r="S111" s="2"/>
      <c r="T111" s="2"/>
      <c r="U111" s="2"/>
      <c r="AE111" s="34"/>
      <c r="AF111" s="34"/>
      <c r="AK111" s="34"/>
    </row>
    <row r="112" spans="1:37" x14ac:dyDescent="0.35">
      <c r="A112" s="4">
        <v>2019</v>
      </c>
      <c r="B112" s="5">
        <v>3</v>
      </c>
      <c r="C112" s="17">
        <v>273496014.91399997</v>
      </c>
      <c r="D112" s="7">
        <f t="shared" si="20"/>
        <v>0.50602306721808321</v>
      </c>
      <c r="E112" s="7">
        <f t="shared" si="21"/>
        <v>0.49397693278191668</v>
      </c>
      <c r="F112" s="13">
        <v>138032667.515499</v>
      </c>
      <c r="G112" s="13">
        <v>134746730.21897301</v>
      </c>
      <c r="H112" s="6">
        <f t="shared" si="16"/>
        <v>138395292.33870488</v>
      </c>
      <c r="I112" s="6">
        <f t="shared" si="17"/>
        <v>135100722.57529506</v>
      </c>
      <c r="J112">
        <v>39</v>
      </c>
      <c r="P112" s="2"/>
      <c r="Q112" s="2"/>
      <c r="R112" s="2"/>
      <c r="S112" s="2"/>
      <c r="T112" s="2"/>
      <c r="U112" s="2"/>
      <c r="AE112" s="34"/>
      <c r="AF112" s="34"/>
      <c r="AK112" s="34"/>
    </row>
    <row r="113" spans="1:37" x14ac:dyDescent="0.35">
      <c r="A113" s="4">
        <v>2019</v>
      </c>
      <c r="B113" s="5">
        <v>4</v>
      </c>
      <c r="C113" s="17">
        <v>270604505.60399997</v>
      </c>
      <c r="D113" s="7">
        <f t="shared" si="20"/>
        <v>0.49487486651307117</v>
      </c>
      <c r="E113" s="7">
        <f t="shared" si="21"/>
        <v>0.505125133486929</v>
      </c>
      <c r="F113" s="13">
        <v>134549551.5352625</v>
      </c>
      <c r="G113" s="13">
        <v>137336455.6958375</v>
      </c>
      <c r="H113" s="6">
        <f t="shared" si="16"/>
        <v>133915368.5886151</v>
      </c>
      <c r="I113" s="6">
        <f t="shared" si="17"/>
        <v>136689137.01538491</v>
      </c>
      <c r="J113">
        <v>40</v>
      </c>
      <c r="L113" s="3"/>
      <c r="M113" s="3"/>
      <c r="N113" s="3"/>
      <c r="O113" s="3"/>
      <c r="P113" s="2"/>
      <c r="Q113" s="2"/>
      <c r="R113" s="2"/>
      <c r="S113" s="2"/>
      <c r="T113" s="2"/>
      <c r="U113" s="2"/>
      <c r="AE113" s="34"/>
      <c r="AF113" s="34"/>
      <c r="AK113" s="34"/>
    </row>
    <row r="114" spans="1:37" x14ac:dyDescent="0.35">
      <c r="A114" s="4">
        <v>2019</v>
      </c>
      <c r="B114" s="5">
        <v>5</v>
      </c>
      <c r="C114" s="17">
        <v>294940006.32300001</v>
      </c>
      <c r="D114" s="7">
        <f t="shared" si="20"/>
        <v>0.49196931264567545</v>
      </c>
      <c r="E114" s="7">
        <f t="shared" si="21"/>
        <v>0.50803068735432444</v>
      </c>
      <c r="F114" s="13">
        <v>146439311.87062925</v>
      </c>
      <c r="G114" s="13">
        <v>151220131.72986475</v>
      </c>
      <c r="H114" s="6">
        <f t="shared" si="16"/>
        <v>145101432.18243748</v>
      </c>
      <c r="I114" s="6">
        <f t="shared" si="17"/>
        <v>149838574.1405625</v>
      </c>
      <c r="J114">
        <v>41</v>
      </c>
      <c r="P114" s="2"/>
      <c r="Q114" s="2"/>
      <c r="R114" s="2"/>
      <c r="S114" s="2"/>
      <c r="T114" s="2"/>
      <c r="U114" s="2"/>
      <c r="AE114" s="34"/>
      <c r="AF114" s="34"/>
      <c r="AK114" s="34"/>
    </row>
    <row r="115" spans="1:37" x14ac:dyDescent="0.35">
      <c r="A115" s="4">
        <v>2019</v>
      </c>
      <c r="B115" s="5">
        <v>6</v>
      </c>
      <c r="C115" s="17">
        <v>307664503.44400001</v>
      </c>
      <c r="D115" s="7">
        <f t="shared" si="20"/>
        <v>0.50119659801406802</v>
      </c>
      <c r="E115" s="7">
        <f t="shared" si="21"/>
        <v>0.49880340198593204</v>
      </c>
      <c r="F115" s="13">
        <v>157611052.98231176</v>
      </c>
      <c r="G115" s="13">
        <v>156858465.77904224</v>
      </c>
      <c r="H115" s="6">
        <f t="shared" si="16"/>
        <v>154200402.45582032</v>
      </c>
      <c r="I115" s="6">
        <f t="shared" si="17"/>
        <v>153464100.98817971</v>
      </c>
      <c r="J115">
        <v>42</v>
      </c>
      <c r="P115" s="2"/>
      <c r="Q115" s="2"/>
      <c r="R115" s="2"/>
      <c r="S115" s="2"/>
      <c r="T115" s="2"/>
      <c r="U115" s="2"/>
      <c r="AE115" s="34"/>
      <c r="AF115" s="34"/>
      <c r="AK115" s="34"/>
    </row>
    <row r="116" spans="1:37" x14ac:dyDescent="0.35">
      <c r="A116" s="4">
        <v>2019</v>
      </c>
      <c r="B116" s="5">
        <v>7</v>
      </c>
      <c r="C116" s="17">
        <v>333374787.19499999</v>
      </c>
      <c r="D116" s="7">
        <f t="shared" si="20"/>
        <v>0.5094232921119729</v>
      </c>
      <c r="E116" s="7">
        <f t="shared" si="21"/>
        <v>0.49057670788802715</v>
      </c>
      <c r="F116" s="13">
        <v>170445947.02805224</v>
      </c>
      <c r="G116" s="13">
        <v>164140142.11878574</v>
      </c>
      <c r="H116" s="6">
        <f t="shared" si="16"/>
        <v>169828881.6000053</v>
      </c>
      <c r="I116" s="6">
        <f t="shared" si="17"/>
        <v>163545905.59499472</v>
      </c>
      <c r="J116">
        <v>43</v>
      </c>
      <c r="L116" s="3"/>
      <c r="M116" s="3"/>
      <c r="N116" s="3"/>
      <c r="O116" s="3"/>
      <c r="P116" s="2"/>
      <c r="Q116" s="2"/>
      <c r="R116" s="2"/>
      <c r="S116" s="2"/>
      <c r="T116" s="2"/>
      <c r="U116" s="2"/>
      <c r="AE116" s="34"/>
      <c r="AF116" s="34"/>
      <c r="AK116" s="34"/>
    </row>
    <row r="117" spans="1:37" x14ac:dyDescent="0.35">
      <c r="A117" s="4">
        <v>2019</v>
      </c>
      <c r="B117" s="5">
        <v>8</v>
      </c>
      <c r="C117" s="17">
        <v>327787600.588</v>
      </c>
      <c r="D117" s="7">
        <f t="shared" si="20"/>
        <v>0.50927695880817148</v>
      </c>
      <c r="E117" s="7">
        <f t="shared" si="21"/>
        <v>0.49072304119182858</v>
      </c>
      <c r="F117" s="13">
        <v>166342039.56497225</v>
      </c>
      <c r="G117" s="13">
        <v>160281886.15562576</v>
      </c>
      <c r="H117" s="6">
        <f t="shared" si="16"/>
        <v>166934672.36248425</v>
      </c>
      <c r="I117" s="6">
        <f t="shared" si="17"/>
        <v>160852928.22551578</v>
      </c>
      <c r="J117">
        <v>44</v>
      </c>
      <c r="P117" s="2"/>
      <c r="Q117" s="2"/>
      <c r="R117" s="2"/>
      <c r="S117" s="2"/>
      <c r="T117" s="2"/>
      <c r="U117" s="2"/>
      <c r="AE117" s="34"/>
      <c r="AF117" s="34"/>
      <c r="AK117" s="34"/>
    </row>
    <row r="118" spans="1:37" x14ac:dyDescent="0.35">
      <c r="A118" s="4">
        <v>2019</v>
      </c>
      <c r="B118" s="5">
        <v>9</v>
      </c>
      <c r="C118" s="17">
        <v>341728766.43599999</v>
      </c>
      <c r="D118" s="7">
        <f t="shared" si="20"/>
        <v>0.50700714152904736</v>
      </c>
      <c r="E118" s="7">
        <f t="shared" si="21"/>
        <v>0.49299285847095264</v>
      </c>
      <c r="F118" s="13">
        <v>173141979.398406</v>
      </c>
      <c r="G118" s="13">
        <v>168356128.25396201</v>
      </c>
      <c r="H118" s="6">
        <f t="shared" si="16"/>
        <v>173258925.04896381</v>
      </c>
      <c r="I118" s="6">
        <f t="shared" si="17"/>
        <v>168469841.38703617</v>
      </c>
      <c r="J118">
        <v>45</v>
      </c>
      <c r="P118" s="2"/>
      <c r="Q118" s="2"/>
      <c r="R118" s="2"/>
      <c r="S118" s="2"/>
      <c r="T118" s="2"/>
      <c r="U118" s="2"/>
      <c r="AE118" s="34"/>
      <c r="AF118" s="34"/>
      <c r="AK118" s="34"/>
    </row>
    <row r="119" spans="1:37" x14ac:dyDescent="0.35">
      <c r="A119" s="4">
        <v>2019</v>
      </c>
      <c r="B119" s="5">
        <v>10</v>
      </c>
      <c r="C119" s="17">
        <v>307421353.26700002</v>
      </c>
      <c r="D119" s="7">
        <f t="shared" si="20"/>
        <v>0.50107968069078623</v>
      </c>
      <c r="E119" s="7">
        <f t="shared" si="21"/>
        <v>0.49892031930921371</v>
      </c>
      <c r="F119" s="13">
        <v>157189935.32240376</v>
      </c>
      <c r="G119" s="13">
        <v>156512538.31552625</v>
      </c>
      <c r="H119" s="6">
        <f t="shared" si="16"/>
        <v>154042593.53255776</v>
      </c>
      <c r="I119" s="6">
        <f t="shared" si="17"/>
        <v>153378759.73444223</v>
      </c>
      <c r="J119">
        <v>46</v>
      </c>
      <c r="N119" s="3"/>
      <c r="O119" s="3"/>
      <c r="P119" s="2"/>
      <c r="Q119" s="2"/>
      <c r="R119" s="2"/>
      <c r="S119" s="2"/>
      <c r="T119" s="2"/>
      <c r="U119" s="2"/>
      <c r="AE119" s="34"/>
      <c r="AF119" s="34"/>
      <c r="AK119" s="34"/>
    </row>
    <row r="120" spans="1:37" x14ac:dyDescent="0.35">
      <c r="A120" s="4">
        <v>2019</v>
      </c>
      <c r="B120" s="5">
        <v>11</v>
      </c>
      <c r="C120" s="17">
        <v>266343876.044</v>
      </c>
      <c r="D120" s="7">
        <f t="shared" si="20"/>
        <v>0.49125557241773249</v>
      </c>
      <c r="E120" s="7">
        <f t="shared" si="21"/>
        <v>0.50874442758226768</v>
      </c>
      <c r="F120" s="13">
        <v>134791454.85113499</v>
      </c>
      <c r="G120" s="13">
        <v>139590073.66314501</v>
      </c>
      <c r="H120" s="6">
        <f t="shared" si="16"/>
        <v>130842913.28595281</v>
      </c>
      <c r="I120" s="6">
        <f t="shared" si="17"/>
        <v>135500962.75804722</v>
      </c>
      <c r="J120">
        <v>47</v>
      </c>
      <c r="AE120" s="34"/>
      <c r="AF120" s="34"/>
      <c r="AK120" s="34"/>
    </row>
    <row r="121" spans="1:37" x14ac:dyDescent="0.35">
      <c r="A121" s="4">
        <v>2019</v>
      </c>
      <c r="B121" s="5">
        <v>12</v>
      </c>
      <c r="C121" s="17">
        <v>289565672.95200002</v>
      </c>
      <c r="D121" s="7">
        <f t="shared" si="20"/>
        <v>0.50569500834567116</v>
      </c>
      <c r="E121" s="7">
        <f t="shared" si="21"/>
        <v>0.49430499165432878</v>
      </c>
      <c r="F121" s="13">
        <v>147146007.98727474</v>
      </c>
      <c r="G121" s="13">
        <v>143831766.28154325</v>
      </c>
      <c r="H121" s="6">
        <f t="shared" si="16"/>
        <v>146431915.40008155</v>
      </c>
      <c r="I121" s="6">
        <f t="shared" si="17"/>
        <v>143133757.55191848</v>
      </c>
      <c r="J121">
        <v>48</v>
      </c>
      <c r="AE121" s="34"/>
      <c r="AF121" s="34"/>
      <c r="AK121" s="34"/>
    </row>
    <row r="122" spans="1:37" x14ac:dyDescent="0.35">
      <c r="A122" s="4">
        <v>2020</v>
      </c>
      <c r="B122" s="5">
        <v>1</v>
      </c>
      <c r="C122" s="17">
        <v>288535935.38999999</v>
      </c>
      <c r="D122" s="7">
        <f t="shared" si="20"/>
        <v>0.51112242059521673</v>
      </c>
      <c r="E122" s="7">
        <f t="shared" si="21"/>
        <v>0.48887757940478321</v>
      </c>
      <c r="F122" s="13">
        <v>145143362.86515725</v>
      </c>
      <c r="G122" s="13">
        <v>138826498.39847824</v>
      </c>
      <c r="H122" s="6">
        <f t="shared" si="16"/>
        <v>147477185.72524184</v>
      </c>
      <c r="I122" s="6">
        <f t="shared" si="17"/>
        <v>141058749.66475812</v>
      </c>
      <c r="J122">
        <v>49</v>
      </c>
      <c r="O122" s="26"/>
      <c r="P122" s="26"/>
      <c r="S122" s="24"/>
      <c r="T122" s="24"/>
      <c r="AE122" s="34"/>
      <c r="AF122" s="34"/>
      <c r="AK122" s="34"/>
    </row>
    <row r="123" spans="1:37" x14ac:dyDescent="0.35">
      <c r="A123" s="4">
        <v>2020</v>
      </c>
      <c r="B123" s="5">
        <v>2</v>
      </c>
      <c r="C123" s="17">
        <v>278928995.76300001</v>
      </c>
      <c r="D123" s="7">
        <f t="shared" ref="D123:D137" si="22">F123/SUM($F123:$G123)</f>
        <v>0.50164690558885516</v>
      </c>
      <c r="E123" s="7">
        <f t="shared" ref="E123:E145" si="23">G123/SUM($F123:$G123)</f>
        <v>0.49835309441114478</v>
      </c>
      <c r="F123" s="13">
        <v>139424271.55427924</v>
      </c>
      <c r="G123" s="13">
        <v>138508812.45551226</v>
      </c>
      <c r="H123" s="6">
        <f t="shared" si="16"/>
        <v>139923867.60351586</v>
      </c>
      <c r="I123" s="6">
        <f t="shared" si="17"/>
        <v>139005128.15948415</v>
      </c>
      <c r="J123">
        <v>50</v>
      </c>
      <c r="S123" s="24"/>
      <c r="T123" s="24"/>
      <c r="AE123" s="34"/>
      <c r="AF123" s="34"/>
      <c r="AK123" s="34"/>
    </row>
    <row r="124" spans="1:37" x14ac:dyDescent="0.35">
      <c r="A124" s="4">
        <v>2020</v>
      </c>
      <c r="B124" s="5">
        <v>3</v>
      </c>
      <c r="C124" s="17">
        <v>270192032.12099999</v>
      </c>
      <c r="D124" s="7">
        <f t="shared" si="22"/>
        <v>0.4956392819647365</v>
      </c>
      <c r="E124" s="7">
        <f t="shared" si="23"/>
        <v>0.5043607180352635</v>
      </c>
      <c r="F124" s="13">
        <v>133984584.36745726</v>
      </c>
      <c r="G124" s="13">
        <v>136342222.33022076</v>
      </c>
      <c r="H124" s="6">
        <f t="shared" si="16"/>
        <v>133917784.79304546</v>
      </c>
      <c r="I124" s="6">
        <f t="shared" si="17"/>
        <v>136274247.32795453</v>
      </c>
      <c r="J124">
        <v>51</v>
      </c>
      <c r="S124" s="24"/>
      <c r="T124" s="24"/>
      <c r="AE124" s="34"/>
      <c r="AF124" s="34"/>
      <c r="AK124" s="34"/>
    </row>
    <row r="125" spans="1:37" x14ac:dyDescent="0.35">
      <c r="A125" s="4">
        <v>2020</v>
      </c>
      <c r="B125" s="5">
        <v>4</v>
      </c>
      <c r="C125" s="17">
        <v>244666192.10100001</v>
      </c>
      <c r="D125" s="7">
        <f t="shared" si="22"/>
        <v>0.49981092441182406</v>
      </c>
      <c r="E125" s="7">
        <f t="shared" si="23"/>
        <v>0.50018907558817594</v>
      </c>
      <c r="F125" s="13">
        <v>118928950.8989525</v>
      </c>
      <c r="G125" s="13">
        <v>119018931.1704675</v>
      </c>
      <c r="H125" s="6">
        <f t="shared" si="16"/>
        <v>122286835.64632174</v>
      </c>
      <c r="I125" s="6">
        <f t="shared" si="17"/>
        <v>122379356.45467827</v>
      </c>
      <c r="J125">
        <v>52</v>
      </c>
      <c r="AE125" s="34"/>
      <c r="AF125" s="34"/>
      <c r="AK125" s="34"/>
    </row>
    <row r="126" spans="1:37" x14ac:dyDescent="0.35">
      <c r="A126" s="4">
        <v>2020</v>
      </c>
      <c r="B126" s="5">
        <v>5</v>
      </c>
      <c r="C126" s="17">
        <v>223534024.859</v>
      </c>
      <c r="D126" s="7">
        <f t="shared" si="22"/>
        <v>0.50506221870969625</v>
      </c>
      <c r="E126" s="7">
        <f t="shared" si="23"/>
        <v>0.49493778129030369</v>
      </c>
      <c r="F126" s="13">
        <v>112598209.02470225</v>
      </c>
      <c r="G126" s="13">
        <v>110341074.20333575</v>
      </c>
      <c r="H126" s="6">
        <f t="shared" si="16"/>
        <v>112898590.55239494</v>
      </c>
      <c r="I126" s="6">
        <f t="shared" si="17"/>
        <v>110635434.30660506</v>
      </c>
      <c r="J126">
        <v>53</v>
      </c>
      <c r="AE126" s="34"/>
      <c r="AF126" s="34"/>
      <c r="AK126" s="34"/>
    </row>
    <row r="127" spans="1:37" x14ac:dyDescent="0.35">
      <c r="A127" s="4">
        <v>2020</v>
      </c>
      <c r="B127" s="5">
        <v>6</v>
      </c>
      <c r="C127" s="17">
        <v>270104066.19800001</v>
      </c>
      <c r="D127" s="7">
        <f t="shared" si="22"/>
        <v>0.49679239267293485</v>
      </c>
      <c r="E127" s="7">
        <f t="shared" si="23"/>
        <v>0.50320760732706504</v>
      </c>
      <c r="F127" s="13">
        <v>135711763.89902475</v>
      </c>
      <c r="G127" s="13">
        <v>137464246.64502376</v>
      </c>
      <c r="H127" s="6">
        <f t="shared" si="16"/>
        <v>134185645.31719321</v>
      </c>
      <c r="I127" s="6">
        <f t="shared" si="17"/>
        <v>135918420.88080677</v>
      </c>
      <c r="J127">
        <v>54</v>
      </c>
      <c r="AE127" s="34"/>
      <c r="AF127" s="34"/>
      <c r="AK127" s="34"/>
    </row>
    <row r="128" spans="1:37" x14ac:dyDescent="0.35">
      <c r="A128" s="4">
        <v>2020</v>
      </c>
      <c r="B128" s="5">
        <v>7</v>
      </c>
      <c r="C128" s="17">
        <v>305300657.52600002</v>
      </c>
      <c r="D128" s="7">
        <f t="shared" si="22"/>
        <v>0.50406010349858588</v>
      </c>
      <c r="E128" s="7">
        <f t="shared" si="23"/>
        <v>0.49593989650141418</v>
      </c>
      <c r="F128" s="13">
        <v>154867329.98354501</v>
      </c>
      <c r="G128" s="13">
        <v>152372479.13572499</v>
      </c>
      <c r="H128" s="6">
        <f t="shared" si="16"/>
        <v>153889881.0307419</v>
      </c>
      <c r="I128" s="6">
        <f t="shared" si="17"/>
        <v>151410776.49525815</v>
      </c>
      <c r="J128">
        <v>55</v>
      </c>
      <c r="AE128" s="34"/>
      <c r="AF128" s="34"/>
      <c r="AK128" s="34"/>
    </row>
    <row r="129" spans="1:37" x14ac:dyDescent="0.35">
      <c r="A129" s="4">
        <v>2020</v>
      </c>
      <c r="B129" s="5">
        <v>8</v>
      </c>
      <c r="C129" s="17">
        <v>307257250.80400002</v>
      </c>
      <c r="D129" s="7">
        <f t="shared" si="22"/>
        <v>0.50040216883720146</v>
      </c>
      <c r="E129" s="7">
        <f t="shared" si="23"/>
        <v>0.49959783116279849</v>
      </c>
      <c r="F129" s="13">
        <v>155080936.39728051</v>
      </c>
      <c r="G129" s="13">
        <v>154831662.01860249</v>
      </c>
      <c r="H129" s="6">
        <f t="shared" si="16"/>
        <v>153752194.69327757</v>
      </c>
      <c r="I129" s="6">
        <f t="shared" si="17"/>
        <v>153505056.11072242</v>
      </c>
      <c r="J129">
        <v>56</v>
      </c>
      <c r="AE129" s="34"/>
      <c r="AF129" s="34"/>
      <c r="AK129" s="34"/>
    </row>
    <row r="130" spans="1:37" x14ac:dyDescent="0.35">
      <c r="A130" s="4">
        <v>2020</v>
      </c>
      <c r="B130" s="5">
        <v>9</v>
      </c>
      <c r="C130" s="17">
        <v>308927144.17199999</v>
      </c>
      <c r="D130" s="7">
        <f t="shared" si="22"/>
        <v>0.48656289303561751</v>
      </c>
      <c r="E130" s="7">
        <f t="shared" si="23"/>
        <v>0.51343710696438238</v>
      </c>
      <c r="F130" s="13">
        <v>151866846.53075674</v>
      </c>
      <c r="G130" s="13">
        <v>160254872.37648374</v>
      </c>
      <c r="H130" s="6">
        <f t="shared" si="16"/>
        <v>150312485.00555962</v>
      </c>
      <c r="I130" s="6">
        <f t="shared" si="17"/>
        <v>158614659.16644034</v>
      </c>
      <c r="J130">
        <v>57</v>
      </c>
      <c r="AE130" s="34"/>
      <c r="AF130" s="34"/>
      <c r="AK130" s="34"/>
    </row>
    <row r="131" spans="1:37" x14ac:dyDescent="0.35">
      <c r="A131" s="4">
        <v>2020</v>
      </c>
      <c r="B131" s="5">
        <v>10</v>
      </c>
      <c r="C131" s="17">
        <v>276202699.19599998</v>
      </c>
      <c r="D131" s="7">
        <f t="shared" si="22"/>
        <v>0.46576719642601261</v>
      </c>
      <c r="E131" s="7">
        <f t="shared" si="23"/>
        <v>0.53423280357398728</v>
      </c>
      <c r="F131" s="13">
        <v>128966534.92242549</v>
      </c>
      <c r="G131" s="13">
        <v>147924014.5023275</v>
      </c>
      <c r="H131" s="6">
        <f t="shared" si="16"/>
        <v>128646156.8498182</v>
      </c>
      <c r="I131" s="6">
        <f t="shared" si="17"/>
        <v>147556542.34618175</v>
      </c>
      <c r="J131">
        <v>58</v>
      </c>
      <c r="AE131" s="34"/>
      <c r="AF131" s="34"/>
      <c r="AK131" s="34"/>
    </row>
    <row r="132" spans="1:37" x14ac:dyDescent="0.35">
      <c r="A132" s="4">
        <v>2020</v>
      </c>
      <c r="B132" s="5">
        <v>11</v>
      </c>
      <c r="C132" s="17">
        <v>258297082.70199999</v>
      </c>
      <c r="D132" s="7">
        <f t="shared" si="22"/>
        <v>0.46659190818345525</v>
      </c>
      <c r="E132" s="7">
        <f t="shared" si="23"/>
        <v>0.5334080918165448</v>
      </c>
      <c r="F132" s="13">
        <v>120016058.524206</v>
      </c>
      <c r="G132" s="13">
        <v>137202415.30543</v>
      </c>
      <c r="H132" s="6">
        <f t="shared" si="16"/>
        <v>120519328.69614592</v>
      </c>
      <c r="I132" s="6">
        <f t="shared" si="17"/>
        <v>137777754.00585407</v>
      </c>
      <c r="J132">
        <v>59</v>
      </c>
      <c r="AE132" s="34"/>
      <c r="AF132" s="34"/>
      <c r="AK132" s="34"/>
    </row>
    <row r="133" spans="1:37" x14ac:dyDescent="0.35">
      <c r="A133" s="4">
        <v>2020</v>
      </c>
      <c r="B133" s="5">
        <v>12</v>
      </c>
      <c r="C133" s="17">
        <v>273277312.98100001</v>
      </c>
      <c r="D133" s="7">
        <f t="shared" si="22"/>
        <v>0.47324315385761545</v>
      </c>
      <c r="E133" s="7">
        <f t="shared" si="23"/>
        <v>0.5267568461423846</v>
      </c>
      <c r="F133" s="13">
        <v>130617863.46373326</v>
      </c>
      <c r="G133" s="13">
        <v>145387953.83971626</v>
      </c>
      <c r="H133" s="6">
        <f t="shared" si="16"/>
        <v>129326617.47286312</v>
      </c>
      <c r="I133" s="6">
        <f t="shared" si="17"/>
        <v>143950695.5081369</v>
      </c>
      <c r="J133">
        <v>60</v>
      </c>
      <c r="AE133" s="34"/>
      <c r="AF133" s="34"/>
      <c r="AK133" s="34"/>
    </row>
    <row r="134" spans="1:37" x14ac:dyDescent="0.35">
      <c r="A134" s="1">
        <v>2021</v>
      </c>
      <c r="B134" s="1">
        <v>1</v>
      </c>
      <c r="C134" s="17">
        <v>280849072.99000001</v>
      </c>
      <c r="D134" s="7">
        <f t="shared" si="22"/>
        <v>0.49645082178937772</v>
      </c>
      <c r="E134" s="7">
        <f t="shared" si="23"/>
        <v>0.50354917821062217</v>
      </c>
      <c r="F134" s="13">
        <v>140281088.29204026</v>
      </c>
      <c r="G134" s="13">
        <v>142286856.27580124</v>
      </c>
      <c r="H134" s="6">
        <f t="shared" si="16"/>
        <v>139427753.08467042</v>
      </c>
      <c r="I134" s="6">
        <f t="shared" si="17"/>
        <v>141421319.90532956</v>
      </c>
      <c r="J134">
        <v>61</v>
      </c>
      <c r="AE134" s="34"/>
      <c r="AF134" s="34"/>
      <c r="AK134" s="34"/>
    </row>
    <row r="135" spans="1:37" x14ac:dyDescent="0.35">
      <c r="A135" s="1">
        <v>2021</v>
      </c>
      <c r="B135" s="1">
        <v>2</v>
      </c>
      <c r="C135" s="17">
        <v>277308236.58499998</v>
      </c>
      <c r="D135" s="7">
        <f t="shared" si="22"/>
        <v>0.49161858999349678</v>
      </c>
      <c r="E135" s="7">
        <f t="shared" si="23"/>
        <v>0.50838141000650305</v>
      </c>
      <c r="F135" s="13">
        <v>137979542.94177401</v>
      </c>
      <c r="G135" s="13">
        <v>142684259.75047001</v>
      </c>
      <c r="H135" s="6">
        <f t="shared" si="16"/>
        <v>136329884.26350072</v>
      </c>
      <c r="I135" s="6">
        <f t="shared" si="17"/>
        <v>140978352.32149923</v>
      </c>
      <c r="J135">
        <v>62</v>
      </c>
      <c r="AE135" s="34"/>
      <c r="AF135" s="34"/>
      <c r="AK135" s="34"/>
    </row>
    <row r="136" spans="1:37" x14ac:dyDescent="0.35">
      <c r="A136" s="1">
        <v>2021</v>
      </c>
      <c r="B136" s="1">
        <v>3</v>
      </c>
      <c r="C136" s="17">
        <v>266063529.123</v>
      </c>
      <c r="D136" s="7">
        <f t="shared" si="22"/>
        <v>0.46042019832303155</v>
      </c>
      <c r="E136" s="7">
        <f t="shared" si="23"/>
        <v>0.53957980167696851</v>
      </c>
      <c r="F136" s="13">
        <v>124636581.51597275</v>
      </c>
      <c r="G136" s="13">
        <v>146065229.50346375</v>
      </c>
      <c r="H136" s="6">
        <f t="shared" si="16"/>
        <v>122501022.84533733</v>
      </c>
      <c r="I136" s="6">
        <f t="shared" si="17"/>
        <v>143562506.27766266</v>
      </c>
      <c r="J136">
        <v>63</v>
      </c>
      <c r="AE136" s="34"/>
      <c r="AF136" s="34"/>
      <c r="AK136" s="34"/>
    </row>
    <row r="137" spans="1:37" x14ac:dyDescent="0.35">
      <c r="A137" s="1">
        <v>2021</v>
      </c>
      <c r="B137" s="1">
        <v>4</v>
      </c>
      <c r="C137" s="17">
        <v>260325610.33500001</v>
      </c>
      <c r="D137" s="7">
        <f t="shared" si="22"/>
        <v>0.45956086885049896</v>
      </c>
      <c r="E137" s="7">
        <f t="shared" si="23"/>
        <v>0.54043913114950093</v>
      </c>
      <c r="F137" s="13">
        <v>121361008.53204225</v>
      </c>
      <c r="G137" s="13">
        <v>142719370.71261126</v>
      </c>
      <c r="H137" s="6">
        <f t="shared" si="16"/>
        <v>119635463.66958904</v>
      </c>
      <c r="I137" s="6">
        <f t="shared" si="17"/>
        <v>140690146.66541094</v>
      </c>
      <c r="J137">
        <v>64</v>
      </c>
      <c r="AE137" s="34"/>
      <c r="AF137" s="34"/>
      <c r="AK137" s="34"/>
    </row>
    <row r="138" spans="1:37" x14ac:dyDescent="0.35">
      <c r="A138" s="1">
        <v>2021</v>
      </c>
      <c r="B138" s="1">
        <v>5</v>
      </c>
      <c r="C138" s="17">
        <v>267464357.87799999</v>
      </c>
      <c r="D138" s="18">
        <f t="shared" ref="D138:D149" si="24">1-E138</f>
        <v>0.45678559091434401</v>
      </c>
      <c r="E138" s="7">
        <f t="shared" si="23"/>
        <v>0.54321440908565599</v>
      </c>
      <c r="F138" s="13">
        <v>117998671.818615</v>
      </c>
      <c r="G138" s="13">
        <v>140325308.10907501</v>
      </c>
      <c r="H138" s="6">
        <f t="shared" si="16"/>
        <v>122173864.76182781</v>
      </c>
      <c r="I138" s="6">
        <f t="shared" si="17"/>
        <v>145290493.11617219</v>
      </c>
      <c r="J138">
        <v>65</v>
      </c>
      <c r="AE138" s="34"/>
      <c r="AF138" s="34"/>
      <c r="AK138" s="34"/>
    </row>
    <row r="139" spans="1:37" x14ac:dyDescent="0.35">
      <c r="A139" s="1">
        <v>2021</v>
      </c>
      <c r="B139" s="1">
        <v>6</v>
      </c>
      <c r="C139" s="17">
        <v>302527121.93599999</v>
      </c>
      <c r="D139" s="18">
        <f t="shared" si="24"/>
        <v>0.47008500622346039</v>
      </c>
      <c r="E139" s="7">
        <f t="shared" si="23"/>
        <v>0.52991499377653961</v>
      </c>
      <c r="F139" s="13">
        <v>136981450.40629175</v>
      </c>
      <c r="G139" s="13">
        <v>154415740.72465876</v>
      </c>
      <c r="H139" s="6">
        <f t="shared" si="16"/>
        <v>142213463.99805012</v>
      </c>
      <c r="I139" s="6">
        <f t="shared" si="17"/>
        <v>160313657.93794987</v>
      </c>
      <c r="J139">
        <v>66</v>
      </c>
      <c r="AE139" s="34"/>
      <c r="AF139" s="34"/>
      <c r="AK139" s="34"/>
    </row>
    <row r="140" spans="1:37" x14ac:dyDescent="0.35">
      <c r="A140" s="1">
        <v>2021</v>
      </c>
      <c r="B140" s="1">
        <v>7</v>
      </c>
      <c r="C140" s="17">
        <v>318202044.23500001</v>
      </c>
      <c r="D140" s="18">
        <f t="shared" si="24"/>
        <v>0.47919523594131053</v>
      </c>
      <c r="E140" s="7">
        <f t="shared" si="23"/>
        <v>0.52080476405868947</v>
      </c>
      <c r="F140" s="13">
        <v>150677515.26376775</v>
      </c>
      <c r="G140" s="13">
        <v>163761160.17043874</v>
      </c>
      <c r="H140" s="6">
        <f t="shared" si="16"/>
        <v>152480903.66419816</v>
      </c>
      <c r="I140" s="6">
        <f t="shared" si="17"/>
        <v>165721140.57080185</v>
      </c>
      <c r="J140">
        <v>67</v>
      </c>
      <c r="AE140" s="34"/>
      <c r="AF140" s="34"/>
      <c r="AK140" s="34"/>
    </row>
    <row r="141" spans="1:37" x14ac:dyDescent="0.35">
      <c r="A141" s="1">
        <v>2021</v>
      </c>
      <c r="B141" s="1">
        <v>8</v>
      </c>
      <c r="C141" s="17">
        <v>321569566.50400001</v>
      </c>
      <c r="D141" s="18">
        <f t="shared" si="24"/>
        <v>0.48232507269838609</v>
      </c>
      <c r="E141" s="7">
        <f t="shared" si="23"/>
        <v>0.51767492730161391</v>
      </c>
      <c r="F141" s="13">
        <v>153239395.58404899</v>
      </c>
      <c r="G141" s="13">
        <v>164470390.321845</v>
      </c>
      <c r="H141" s="6">
        <f t="shared" si="16"/>
        <v>155101064.5416303</v>
      </c>
      <c r="I141" s="6">
        <f t="shared" si="17"/>
        <v>166468501.96236971</v>
      </c>
      <c r="J141">
        <v>68</v>
      </c>
      <c r="AE141" s="34"/>
      <c r="AF141" s="34"/>
      <c r="AK141" s="34"/>
    </row>
    <row r="142" spans="1:37" x14ac:dyDescent="0.35">
      <c r="A142" s="1">
        <v>2021</v>
      </c>
      <c r="B142" s="1">
        <v>9</v>
      </c>
      <c r="C142" s="17">
        <v>323546106.88</v>
      </c>
      <c r="D142" s="18">
        <f t="shared" si="24"/>
        <v>0.48022128465143088</v>
      </c>
      <c r="E142" s="7">
        <f t="shared" si="23"/>
        <v>0.51977871534856912</v>
      </c>
      <c r="F142" s="13">
        <v>154165476.25606224</v>
      </c>
      <c r="G142" s="13">
        <v>166864601.30071124</v>
      </c>
      <c r="H142" s="6">
        <f t="shared" ref="H142:H149" si="25">$C142*D142</f>
        <v>155373727.08988276</v>
      </c>
      <c r="I142" s="6">
        <f t="shared" ref="I142:I149" si="26">$C142*E142</f>
        <v>168172379.79011723</v>
      </c>
      <c r="J142">
        <v>69</v>
      </c>
      <c r="AE142" s="34"/>
      <c r="AF142" s="34"/>
      <c r="AK142" s="34"/>
    </row>
    <row r="143" spans="1:37" x14ac:dyDescent="0.35">
      <c r="A143" s="1">
        <v>2021</v>
      </c>
      <c r="B143" s="1">
        <v>10</v>
      </c>
      <c r="C143" s="17">
        <v>281983622.958</v>
      </c>
      <c r="D143" s="18">
        <f t="shared" si="24"/>
        <v>0.46379067034703514</v>
      </c>
      <c r="E143" s="7">
        <f t="shared" si="23"/>
        <v>0.53620932965296486</v>
      </c>
      <c r="F143" s="13">
        <v>126929121.238391</v>
      </c>
      <c r="G143" s="13">
        <v>146748486.68635499</v>
      </c>
      <c r="H143" s="6">
        <f t="shared" si="25"/>
        <v>130781373.51857643</v>
      </c>
      <c r="I143" s="6">
        <f t="shared" si="26"/>
        <v>151202249.43942356</v>
      </c>
      <c r="J143">
        <v>70</v>
      </c>
      <c r="AE143" s="34"/>
      <c r="AF143" s="34"/>
      <c r="AK143" s="34"/>
    </row>
    <row r="144" spans="1:37" x14ac:dyDescent="0.35">
      <c r="A144" s="1">
        <v>2021</v>
      </c>
      <c r="B144" s="1">
        <v>11</v>
      </c>
      <c r="C144" s="17">
        <v>262014339.685</v>
      </c>
      <c r="D144" s="18">
        <f t="shared" si="24"/>
        <v>0.46424586089728603</v>
      </c>
      <c r="E144" s="7">
        <f t="shared" si="23"/>
        <v>0.53575413910271397</v>
      </c>
      <c r="F144" s="13">
        <v>121245981.38702475</v>
      </c>
      <c r="G144" s="13">
        <v>139921627.41552374</v>
      </c>
      <c r="H144" s="6">
        <f t="shared" si="25"/>
        <v>121639072.69449677</v>
      </c>
      <c r="I144" s="6">
        <f t="shared" si="26"/>
        <v>140375266.99050325</v>
      </c>
      <c r="J144">
        <v>71</v>
      </c>
      <c r="AE144" s="34"/>
      <c r="AF144" s="34"/>
      <c r="AK144" s="34"/>
    </row>
    <row r="145" spans="1:37" x14ac:dyDescent="0.35">
      <c r="A145" s="1">
        <v>2021</v>
      </c>
      <c r="B145" s="1">
        <v>12</v>
      </c>
      <c r="C145" s="17">
        <v>275310048.185</v>
      </c>
      <c r="D145" s="18">
        <f t="shared" si="24"/>
        <v>0.47465913638958612</v>
      </c>
      <c r="E145" s="7">
        <f t="shared" si="23"/>
        <v>0.52534086361041388</v>
      </c>
      <c r="F145" s="13">
        <v>130511790.932662</v>
      </c>
      <c r="G145" s="13">
        <v>144447186.84110999</v>
      </c>
      <c r="H145" s="6">
        <f t="shared" si="25"/>
        <v>130678429.71086745</v>
      </c>
      <c r="I145" s="6">
        <f t="shared" si="26"/>
        <v>144631618.47413257</v>
      </c>
      <c r="J145">
        <v>72</v>
      </c>
      <c r="AE145" s="34"/>
      <c r="AF145" s="34"/>
      <c r="AK145" s="34"/>
    </row>
    <row r="146" spans="1:37" x14ac:dyDescent="0.35">
      <c r="A146" s="1">
        <v>2022</v>
      </c>
      <c r="B146" s="1">
        <v>1</v>
      </c>
      <c r="C146" s="17">
        <v>278169203.25199997</v>
      </c>
      <c r="D146" s="18">
        <f t="shared" si="24"/>
        <v>0.48960576384973209</v>
      </c>
      <c r="E146" s="7">
        <f>G146/SUM($F146:$G146)</f>
        <v>0.51039423615026791</v>
      </c>
      <c r="F146" s="13">
        <v>135898094.94177401</v>
      </c>
      <c r="G146" s="13">
        <v>141668275.75047001</v>
      </c>
      <c r="H146" s="6">
        <f t="shared" si="25"/>
        <v>136193245.23766682</v>
      </c>
      <c r="I146" s="6">
        <f t="shared" si="26"/>
        <v>141975958.01433316</v>
      </c>
      <c r="J146">
        <v>73</v>
      </c>
      <c r="AE146" s="34"/>
      <c r="AF146" s="34"/>
      <c r="AK146" s="34"/>
    </row>
    <row r="147" spans="1:37" x14ac:dyDescent="0.35">
      <c r="A147" s="1">
        <v>2022</v>
      </c>
      <c r="B147" s="1">
        <v>2</v>
      </c>
      <c r="C147" s="17">
        <v>273414838.44700003</v>
      </c>
      <c r="D147" s="18">
        <f t="shared" si="24"/>
        <v>0.47963176157377285</v>
      </c>
      <c r="E147" s="7">
        <f>G147/SUM($F147:$G147)</f>
        <v>0.52036823842622715</v>
      </c>
      <c r="F147" s="13">
        <v>131534562.51597275</v>
      </c>
      <c r="G147" s="13">
        <v>142706163.50346375</v>
      </c>
      <c r="H147" s="6">
        <f t="shared" si="25"/>
        <v>131138440.60474314</v>
      </c>
      <c r="I147" s="6">
        <f t="shared" si="26"/>
        <v>142276397.84225687</v>
      </c>
      <c r="J147">
        <v>74</v>
      </c>
      <c r="AE147" s="34"/>
      <c r="AF147" s="34"/>
      <c r="AK147" s="34"/>
    </row>
    <row r="148" spans="1:37" x14ac:dyDescent="0.35">
      <c r="A148" s="1">
        <v>2022</v>
      </c>
      <c r="B148" s="1">
        <v>3</v>
      </c>
      <c r="C148" s="17">
        <v>253546872.62599999</v>
      </c>
      <c r="D148" s="18">
        <f t="shared" si="24"/>
        <v>0.46334712769786435</v>
      </c>
      <c r="E148" s="7">
        <f>G148/SUM($F148:$G148)</f>
        <v>0.53665287230213565</v>
      </c>
      <c r="F148" s="13">
        <v>125871367.53204225</v>
      </c>
      <c r="G148" s="13">
        <v>145785366.71261126</v>
      </c>
      <c r="H148" s="6">
        <f t="shared" si="25"/>
        <v>117480215.16803336</v>
      </c>
      <c r="I148" s="6">
        <f t="shared" si="26"/>
        <v>136066657.45796663</v>
      </c>
      <c r="J148">
        <v>75</v>
      </c>
      <c r="AE148" s="34"/>
      <c r="AF148" s="34"/>
      <c r="AK148" s="34"/>
    </row>
    <row r="149" spans="1:37" x14ac:dyDescent="0.35">
      <c r="A149" s="1">
        <v>2022</v>
      </c>
      <c r="B149" s="1">
        <v>4</v>
      </c>
      <c r="C149" s="17">
        <v>264862729.491</v>
      </c>
      <c r="D149" s="18">
        <f t="shared" si="24"/>
        <v>0.45691343674399976</v>
      </c>
      <c r="E149" s="7">
        <f>G149/SUM($F149:$G149)</f>
        <v>0.54308656325600024</v>
      </c>
      <c r="F149" s="13">
        <v>117582251.818615</v>
      </c>
      <c r="G149" s="13">
        <v>139758072.10907501</v>
      </c>
      <c r="H149" s="6">
        <f t="shared" si="25"/>
        <v>121019339.99712914</v>
      </c>
      <c r="I149" s="6">
        <f t="shared" si="26"/>
        <v>143843389.49387085</v>
      </c>
      <c r="J149">
        <v>76</v>
      </c>
      <c r="AE149" s="34"/>
      <c r="AF149" s="34"/>
      <c r="AK149" s="34"/>
    </row>
    <row r="150" spans="1:37" x14ac:dyDescent="0.35">
      <c r="A150" s="1">
        <v>2022</v>
      </c>
      <c r="B150" s="1">
        <v>5</v>
      </c>
      <c r="C150" s="17">
        <v>267408652.03099999</v>
      </c>
      <c r="D150" s="18">
        <f>1-E150</f>
        <v>0.45483085667664158</v>
      </c>
      <c r="E150" s="7">
        <f>I150/SUM($H$150:$I$150)</f>
        <v>0.54516914332335842</v>
      </c>
      <c r="F150" s="20"/>
      <c r="G150" s="2"/>
      <c r="H150" s="6">
        <f>C150-I150</f>
        <v>121625706.28600568</v>
      </c>
      <c r="I150" s="6">
        <f t="shared" ref="I150:I213" si="27">(1+($U$9/K150))*I138</f>
        <v>145782945.74499431</v>
      </c>
      <c r="J150">
        <v>77</v>
      </c>
      <c r="K150" s="22">
        <v>1</v>
      </c>
      <c r="AE150" s="34"/>
      <c r="AF150" s="34"/>
      <c r="AK150" s="34"/>
    </row>
    <row r="151" spans="1:37" x14ac:dyDescent="0.35">
      <c r="A151" s="1">
        <v>2022</v>
      </c>
      <c r="B151" s="1">
        <v>6</v>
      </c>
      <c r="C151" s="17">
        <v>300151499.84899998</v>
      </c>
      <c r="D151" s="18">
        <f t="shared" ref="D151:D214" si="28">1-E151</f>
        <v>0.39845988759096695</v>
      </c>
      <c r="E151" s="7">
        <f t="shared" ref="E151:E214" si="29">I151/SUM($H$150:$I$150)</f>
        <v>0.60154011240903305</v>
      </c>
      <c r="F151" s="20"/>
      <c r="G151" s="2"/>
      <c r="H151" s="6">
        <f t="shared" ref="H151:H214" si="30">C151-I151</f>
        <v>139294469.24712425</v>
      </c>
      <c r="I151" s="6">
        <f t="shared" si="27"/>
        <v>160857030.60187572</v>
      </c>
      <c r="J151">
        <v>78</v>
      </c>
      <c r="K151" s="22">
        <v>1</v>
      </c>
      <c r="AE151" s="34"/>
      <c r="AF151" s="34"/>
      <c r="AK151" s="34"/>
    </row>
    <row r="152" spans="1:37" x14ac:dyDescent="0.35">
      <c r="A152" s="1">
        <v>2022</v>
      </c>
      <c r="B152" s="1">
        <v>7</v>
      </c>
      <c r="C152" s="17">
        <v>314887880.95300001</v>
      </c>
      <c r="D152" s="18">
        <f t="shared" si="28"/>
        <v>0.3781695533009547</v>
      </c>
      <c r="E152" s="7">
        <f t="shared" si="29"/>
        <v>0.6218304466990453</v>
      </c>
      <c r="F152" s="20"/>
      <c r="G152" s="2"/>
      <c r="H152" s="6">
        <f t="shared" si="30"/>
        <v>148605039.40937373</v>
      </c>
      <c r="I152" s="6">
        <f t="shared" si="27"/>
        <v>166282841.54362628</v>
      </c>
      <c r="J152">
        <v>79</v>
      </c>
      <c r="K152" s="22">
        <v>1</v>
      </c>
      <c r="AE152" s="34"/>
      <c r="AF152" s="34"/>
      <c r="AK152" s="34"/>
    </row>
    <row r="153" spans="1:37" x14ac:dyDescent="0.35">
      <c r="A153" s="1">
        <v>2022</v>
      </c>
      <c r="B153" s="1">
        <v>8</v>
      </c>
      <c r="C153" s="17">
        <v>311513983.09299999</v>
      </c>
      <c r="D153" s="18">
        <f t="shared" si="28"/>
        <v>0.37536525165082402</v>
      </c>
      <c r="E153" s="7">
        <f t="shared" si="29"/>
        <v>0.62463474834917598</v>
      </c>
      <c r="F153" s="20"/>
      <c r="G153" s="2"/>
      <c r="H153" s="6">
        <f t="shared" si="30"/>
        <v>144481247.02522394</v>
      </c>
      <c r="I153" s="6">
        <f t="shared" si="27"/>
        <v>167032736.06777605</v>
      </c>
      <c r="J153">
        <v>80</v>
      </c>
      <c r="K153" s="22">
        <v>1</v>
      </c>
      <c r="AE153" s="34"/>
      <c r="AF153" s="34"/>
      <c r="AK153" s="34"/>
    </row>
    <row r="154" spans="1:37" x14ac:dyDescent="0.35">
      <c r="A154" s="1">
        <v>2022</v>
      </c>
      <c r="B154" s="1">
        <v>9</v>
      </c>
      <c r="C154" s="17">
        <v>316499070.65399998</v>
      </c>
      <c r="D154" s="18">
        <f t="shared" si="28"/>
        <v>0.36897184217331569</v>
      </c>
      <c r="E154" s="7">
        <f t="shared" si="29"/>
        <v>0.63102815782668431</v>
      </c>
      <c r="F154" s="20"/>
      <c r="G154" s="2"/>
      <c r="H154" s="6">
        <f t="shared" si="30"/>
        <v>147756681.57596123</v>
      </c>
      <c r="I154" s="6">
        <f t="shared" si="27"/>
        <v>168742389.07803875</v>
      </c>
      <c r="J154">
        <v>81</v>
      </c>
      <c r="K154" s="22">
        <v>1</v>
      </c>
      <c r="AE154" s="34"/>
      <c r="AF154" s="34"/>
      <c r="AK154" s="34"/>
    </row>
    <row r="155" spans="1:37" x14ac:dyDescent="0.35">
      <c r="A155" s="1">
        <v>2022</v>
      </c>
      <c r="B155" s="1">
        <v>10</v>
      </c>
      <c r="C155" s="17">
        <v>271409501.82599998</v>
      </c>
      <c r="D155" s="18">
        <f t="shared" si="28"/>
        <v>0.43264835139939395</v>
      </c>
      <c r="E155" s="7">
        <f t="shared" si="29"/>
        <v>0.56735164860060605</v>
      </c>
      <c r="F155" s="20"/>
      <c r="G155" s="2"/>
      <c r="H155" s="6">
        <f t="shared" si="30"/>
        <v>119694762.24614632</v>
      </c>
      <c r="I155" s="6">
        <f t="shared" si="27"/>
        <v>151714739.57985365</v>
      </c>
      <c r="J155">
        <v>82</v>
      </c>
      <c r="K155" s="22">
        <v>1</v>
      </c>
      <c r="AE155" s="34"/>
      <c r="AF155" s="34"/>
      <c r="AK155" s="34"/>
    </row>
    <row r="156" spans="1:37" x14ac:dyDescent="0.35">
      <c r="A156" s="1">
        <v>2022</v>
      </c>
      <c r="B156" s="1">
        <v>11</v>
      </c>
      <c r="C156" s="17">
        <v>255188433.06900001</v>
      </c>
      <c r="D156" s="18">
        <f t="shared" si="28"/>
        <v>0.47327411169422151</v>
      </c>
      <c r="E156" s="7">
        <f t="shared" si="29"/>
        <v>0.52672588830577849</v>
      </c>
      <c r="F156" s="20"/>
      <c r="G156" s="2"/>
      <c r="H156" s="6">
        <f t="shared" si="30"/>
        <v>114337373.28732073</v>
      </c>
      <c r="I156" s="6">
        <f t="shared" si="27"/>
        <v>140851059.78167927</v>
      </c>
      <c r="J156">
        <v>83</v>
      </c>
      <c r="K156" s="22">
        <v>1</v>
      </c>
      <c r="AE156" s="34"/>
      <c r="AF156" s="34"/>
      <c r="AK156" s="34"/>
    </row>
    <row r="157" spans="1:37" x14ac:dyDescent="0.35">
      <c r="A157" s="1">
        <v>2022</v>
      </c>
      <c r="B157" s="1">
        <v>12</v>
      </c>
      <c r="C157" s="17">
        <v>269731605.44</v>
      </c>
      <c r="D157" s="18">
        <f t="shared" si="28"/>
        <v>0.45730313216042706</v>
      </c>
      <c r="E157" s="7">
        <f t="shared" si="29"/>
        <v>0.54269686783957294</v>
      </c>
      <c r="F157" s="20"/>
      <c r="G157" s="2"/>
      <c r="H157" s="6">
        <f t="shared" si="30"/>
        <v>124609767.54957405</v>
      </c>
      <c r="I157" s="6">
        <f t="shared" si="27"/>
        <v>145121837.89042595</v>
      </c>
      <c r="J157">
        <v>84</v>
      </c>
      <c r="K157" s="22">
        <v>1</v>
      </c>
      <c r="AE157" s="34"/>
      <c r="AF157" s="34"/>
      <c r="AK157" s="34"/>
    </row>
    <row r="158" spans="1:37" x14ac:dyDescent="0.35">
      <c r="A158" s="1">
        <v>2023</v>
      </c>
      <c r="B158" s="1">
        <v>1</v>
      </c>
      <c r="C158" s="17">
        <v>273981326.98000002</v>
      </c>
      <c r="D158" s="18">
        <f t="shared" si="28"/>
        <v>0.46726788695459609</v>
      </c>
      <c r="E158" s="7">
        <f t="shared" si="29"/>
        <v>0.53273211304540391</v>
      </c>
      <c r="F158" s="20"/>
      <c r="G158" s="2"/>
      <c r="H158" s="6">
        <f t="shared" si="30"/>
        <v>131524150.73690227</v>
      </c>
      <c r="I158" s="6">
        <f t="shared" si="27"/>
        <v>142457176.24309775</v>
      </c>
      <c r="J158">
        <v>85</v>
      </c>
      <c r="K158" s="22">
        <v>1</v>
      </c>
      <c r="AE158" s="34"/>
      <c r="AF158" s="34"/>
      <c r="AK158" s="34"/>
    </row>
    <row r="159" spans="1:37" x14ac:dyDescent="0.35">
      <c r="A159" s="1">
        <v>2023</v>
      </c>
      <c r="B159" s="1">
        <v>2</v>
      </c>
      <c r="C159" s="17">
        <v>269848088.00700003</v>
      </c>
      <c r="D159" s="18">
        <f t="shared" si="28"/>
        <v>0.46614055563307311</v>
      </c>
      <c r="E159" s="7">
        <f t="shared" si="29"/>
        <v>0.53385944436692689</v>
      </c>
      <c r="F159" s="20"/>
      <c r="G159" s="2"/>
      <c r="H159" s="6">
        <f t="shared" si="30"/>
        <v>127089453.61482146</v>
      </c>
      <c r="I159" s="6">
        <f t="shared" si="27"/>
        <v>142758634.39217857</v>
      </c>
      <c r="J159">
        <v>86</v>
      </c>
      <c r="K159" s="22">
        <v>1</v>
      </c>
      <c r="AE159" s="34"/>
      <c r="AF159" s="34"/>
      <c r="AK159" s="34"/>
    </row>
    <row r="160" spans="1:37" x14ac:dyDescent="0.35">
      <c r="A160" s="1">
        <v>2023</v>
      </c>
      <c r="B160" s="1">
        <v>3</v>
      </c>
      <c r="C160" s="17">
        <v>250448252.07499999</v>
      </c>
      <c r="D160" s="18">
        <f t="shared" si="28"/>
        <v>0.48944117753169303</v>
      </c>
      <c r="E160" s="7">
        <f t="shared" si="29"/>
        <v>0.51055882246830697</v>
      </c>
      <c r="F160" s="20"/>
      <c r="G160" s="2"/>
      <c r="H160" s="6">
        <f t="shared" si="30"/>
        <v>113920405.57621539</v>
      </c>
      <c r="I160" s="6">
        <f t="shared" si="27"/>
        <v>136527846.4987846</v>
      </c>
      <c r="J160">
        <v>87</v>
      </c>
      <c r="K160" s="22">
        <v>1</v>
      </c>
      <c r="AE160" s="34"/>
      <c r="AF160" s="34"/>
      <c r="AK160" s="34"/>
    </row>
    <row r="161" spans="1:37" x14ac:dyDescent="0.35">
      <c r="A161" s="1">
        <v>2023</v>
      </c>
      <c r="B161" s="1">
        <v>4</v>
      </c>
      <c r="C161" s="17">
        <v>261660801.986</v>
      </c>
      <c r="D161" s="18">
        <f t="shared" si="28"/>
        <v>0.46026078003328774</v>
      </c>
      <c r="E161" s="7">
        <f t="shared" si="29"/>
        <v>0.53973921996671226</v>
      </c>
      <c r="F161" s="20"/>
      <c r="G161" s="2"/>
      <c r="H161" s="6">
        <f t="shared" si="30"/>
        <v>117329864.72643808</v>
      </c>
      <c r="I161" s="6">
        <f t="shared" si="27"/>
        <v>144330937.25956193</v>
      </c>
      <c r="J161">
        <v>88</v>
      </c>
      <c r="K161" s="22">
        <v>1</v>
      </c>
      <c r="AE161" s="34"/>
      <c r="AF161" s="34"/>
      <c r="AK161" s="34"/>
    </row>
    <row r="162" spans="1:37" x14ac:dyDescent="0.35">
      <c r="A162" s="1">
        <v>2023</v>
      </c>
      <c r="B162" s="1">
        <v>5</v>
      </c>
      <c r="C162" s="17">
        <v>264503808.78299999</v>
      </c>
      <c r="D162" s="18">
        <f t="shared" si="28"/>
        <v>0.45298304150288737</v>
      </c>
      <c r="E162" s="7">
        <f t="shared" si="29"/>
        <v>0.54701695849711263</v>
      </c>
      <c r="F162" s="20"/>
      <c r="G162" s="2"/>
      <c r="H162" s="6">
        <f t="shared" si="30"/>
        <v>118226741.27318963</v>
      </c>
      <c r="I162" s="6">
        <f t="shared" si="27"/>
        <v>146277067.50981036</v>
      </c>
      <c r="J162">
        <v>89</v>
      </c>
      <c r="K162" s="22">
        <v>1</v>
      </c>
      <c r="AE162" s="34"/>
      <c r="AF162" s="34"/>
      <c r="AK162" s="34"/>
    </row>
    <row r="163" spans="1:37" x14ac:dyDescent="0.35">
      <c r="A163" s="1">
        <v>2023</v>
      </c>
      <c r="B163" s="1">
        <v>6</v>
      </c>
      <c r="C163" s="17">
        <v>297347447.57800001</v>
      </c>
      <c r="D163" s="18">
        <f t="shared" si="28"/>
        <v>0.39642100670244995</v>
      </c>
      <c r="E163" s="7">
        <f t="shared" si="29"/>
        <v>0.60357899329755005</v>
      </c>
      <c r="F163" s="20"/>
      <c r="G163" s="2"/>
      <c r="H163" s="6">
        <f t="shared" si="30"/>
        <v>135945202.58607417</v>
      </c>
      <c r="I163" s="6">
        <f t="shared" si="27"/>
        <v>161402244.99192584</v>
      </c>
      <c r="J163">
        <v>90</v>
      </c>
      <c r="K163" s="22">
        <v>1</v>
      </c>
      <c r="AE163" s="34"/>
      <c r="AF163" s="34"/>
      <c r="AK163" s="34"/>
    </row>
    <row r="164" spans="1:37" x14ac:dyDescent="0.35">
      <c r="A164" s="1">
        <v>2023</v>
      </c>
      <c r="B164" s="1">
        <v>7</v>
      </c>
      <c r="C164" s="17">
        <v>312263752.43599999</v>
      </c>
      <c r="D164" s="18">
        <f t="shared" si="28"/>
        <v>0.37606189965073455</v>
      </c>
      <c r="E164" s="7">
        <f t="shared" si="29"/>
        <v>0.62393810034926545</v>
      </c>
      <c r="F164" s="20"/>
      <c r="G164" s="2"/>
      <c r="H164" s="6">
        <f t="shared" si="30"/>
        <v>145417306.07082012</v>
      </c>
      <c r="I164" s="6">
        <f t="shared" si="27"/>
        <v>166846446.36517987</v>
      </c>
      <c r="J164">
        <v>91</v>
      </c>
      <c r="K164" s="22">
        <v>1</v>
      </c>
      <c r="AE164" s="34"/>
      <c r="AF164" s="34"/>
      <c r="AK164" s="34"/>
    </row>
    <row r="165" spans="1:37" x14ac:dyDescent="0.35">
      <c r="A165" s="1">
        <v>2023</v>
      </c>
      <c r="B165" s="1">
        <v>8</v>
      </c>
      <c r="C165" s="17">
        <v>309197925.60100001</v>
      </c>
      <c r="D165" s="18">
        <f t="shared" si="28"/>
        <v>0.37324809300347705</v>
      </c>
      <c r="E165" s="7">
        <f t="shared" si="29"/>
        <v>0.62675190699652295</v>
      </c>
      <c r="F165" s="20"/>
      <c r="G165" s="2"/>
      <c r="H165" s="6">
        <f t="shared" si="30"/>
        <v>141599042.99320114</v>
      </c>
      <c r="I165" s="6">
        <f t="shared" si="27"/>
        <v>167598882.60779887</v>
      </c>
      <c r="J165">
        <v>92</v>
      </c>
      <c r="K165" s="22">
        <v>1</v>
      </c>
      <c r="AE165" s="34"/>
      <c r="AF165" s="34"/>
      <c r="AK165" s="34"/>
    </row>
    <row r="166" spans="1:37" x14ac:dyDescent="0.35">
      <c r="A166" s="1">
        <v>2023</v>
      </c>
      <c r="B166" s="1">
        <v>9</v>
      </c>
      <c r="C166" s="17">
        <v>314247477.19700003</v>
      </c>
      <c r="D166" s="18">
        <f t="shared" si="28"/>
        <v>0.36683301348247999</v>
      </c>
      <c r="E166" s="7">
        <f t="shared" si="29"/>
        <v>0.63316698651752001</v>
      </c>
      <c r="F166" s="20"/>
      <c r="G166" s="2"/>
      <c r="H166" s="6">
        <f t="shared" si="30"/>
        <v>144933146.82181966</v>
      </c>
      <c r="I166" s="6">
        <f t="shared" si="27"/>
        <v>169314330.37518036</v>
      </c>
      <c r="J166">
        <v>93</v>
      </c>
      <c r="K166" s="22">
        <v>1</v>
      </c>
      <c r="AE166" s="34"/>
      <c r="AF166" s="34"/>
      <c r="AK166" s="34"/>
    </row>
    <row r="167" spans="1:37" x14ac:dyDescent="0.35">
      <c r="A167" s="1">
        <v>2023</v>
      </c>
      <c r="B167" s="1">
        <v>10</v>
      </c>
      <c r="C167" s="17">
        <v>269565746.26599997</v>
      </c>
      <c r="D167" s="18">
        <f t="shared" si="28"/>
        <v>0.43072535007406598</v>
      </c>
      <c r="E167" s="7">
        <f t="shared" si="29"/>
        <v>0.56927464992593402</v>
      </c>
      <c r="F167" s="20"/>
      <c r="G167" s="2"/>
      <c r="H167" s="6">
        <f t="shared" si="30"/>
        <v>117336779.49388656</v>
      </c>
      <c r="I167" s="6">
        <f t="shared" si="27"/>
        <v>152228966.77211341</v>
      </c>
      <c r="J167">
        <v>94</v>
      </c>
      <c r="K167" s="22">
        <v>1</v>
      </c>
      <c r="AE167" s="34"/>
      <c r="AF167" s="34"/>
      <c r="AK167" s="34"/>
    </row>
    <row r="168" spans="1:37" x14ac:dyDescent="0.35">
      <c r="A168" s="1">
        <v>2023</v>
      </c>
      <c r="B168" s="1">
        <v>11</v>
      </c>
      <c r="C168" s="17">
        <v>253580754.127</v>
      </c>
      <c r="D168" s="18">
        <f t="shared" si="28"/>
        <v>0.47148880872771948</v>
      </c>
      <c r="E168" s="7">
        <f t="shared" si="29"/>
        <v>0.52851119127228052</v>
      </c>
      <c r="F168" s="20"/>
      <c r="G168" s="2"/>
      <c r="H168" s="6">
        <f t="shared" si="30"/>
        <v>112252288.88558146</v>
      </c>
      <c r="I168" s="6">
        <f t="shared" si="27"/>
        <v>141328465.24141854</v>
      </c>
      <c r="J168">
        <v>95</v>
      </c>
      <c r="K168" s="22">
        <v>1</v>
      </c>
      <c r="AE168" s="34"/>
      <c r="AF168" s="34"/>
      <c r="AK168" s="34"/>
    </row>
    <row r="169" spans="1:37" x14ac:dyDescent="0.35">
      <c r="A169" s="1">
        <v>2023</v>
      </c>
      <c r="B169" s="1">
        <v>12</v>
      </c>
      <c r="C169" s="17">
        <v>268279578.85800001</v>
      </c>
      <c r="D169" s="18">
        <f t="shared" si="28"/>
        <v>0.45546369660281316</v>
      </c>
      <c r="E169" s="7">
        <f t="shared" si="29"/>
        <v>0.54453630339718684</v>
      </c>
      <c r="F169" s="20"/>
      <c r="G169" s="2"/>
      <c r="H169" s="6">
        <f t="shared" si="30"/>
        <v>122665859.98461464</v>
      </c>
      <c r="I169" s="6">
        <f t="shared" si="27"/>
        <v>145613718.87338537</v>
      </c>
      <c r="J169">
        <v>96</v>
      </c>
      <c r="K169" s="22">
        <v>1</v>
      </c>
      <c r="AE169" s="34"/>
      <c r="AF169" s="34"/>
      <c r="AK169" s="34"/>
    </row>
    <row r="170" spans="1:37" x14ac:dyDescent="0.35">
      <c r="A170" s="1">
        <v>2024</v>
      </c>
      <c r="B170" s="1">
        <v>1</v>
      </c>
      <c r="C170" s="17">
        <v>272800644.18699998</v>
      </c>
      <c r="D170" s="18">
        <f t="shared" si="28"/>
        <v>0.46546222628196421</v>
      </c>
      <c r="E170" s="7">
        <f t="shared" si="29"/>
        <v>0.53453777371803579</v>
      </c>
      <c r="F170" s="20"/>
      <c r="G170" s="2"/>
      <c r="H170" s="6">
        <f t="shared" si="30"/>
        <v>129860618.65740833</v>
      </c>
      <c r="I170" s="6">
        <f t="shared" si="27"/>
        <v>142940025.52959165</v>
      </c>
      <c r="J170">
        <v>97</v>
      </c>
      <c r="K170" s="22">
        <v>1</v>
      </c>
      <c r="AE170" s="34"/>
      <c r="AF170" s="34"/>
      <c r="AK170" s="34"/>
    </row>
    <row r="171" spans="1:37" x14ac:dyDescent="0.35">
      <c r="A171" s="1">
        <v>2024</v>
      </c>
      <c r="B171" s="1">
        <v>2</v>
      </c>
      <c r="C171" s="17">
        <v>269686871.53399998</v>
      </c>
      <c r="D171" s="18">
        <f t="shared" si="28"/>
        <v>0.46433107394462003</v>
      </c>
      <c r="E171" s="7">
        <f t="shared" si="29"/>
        <v>0.53566892605537997</v>
      </c>
      <c r="F171" s="20"/>
      <c r="G171" s="2"/>
      <c r="H171" s="6">
        <f t="shared" si="30"/>
        <v>126444366.08263743</v>
      </c>
      <c r="I171" s="6">
        <f t="shared" si="27"/>
        <v>143242505.45136255</v>
      </c>
      <c r="J171">
        <v>98</v>
      </c>
      <c r="K171" s="22">
        <v>1</v>
      </c>
      <c r="AE171" s="34"/>
      <c r="AF171" s="34"/>
      <c r="AK171" s="34"/>
    </row>
    <row r="172" spans="1:37" x14ac:dyDescent="0.35">
      <c r="A172" s="1">
        <v>2024</v>
      </c>
      <c r="B172" s="1">
        <v>3</v>
      </c>
      <c r="C172" s="17">
        <v>257266823.10299999</v>
      </c>
      <c r="D172" s="18">
        <f t="shared" si="28"/>
        <v>0.48771067177801086</v>
      </c>
      <c r="E172" s="7">
        <f t="shared" si="29"/>
        <v>0.51228932822198914</v>
      </c>
      <c r="F172" s="20"/>
      <c r="G172" s="2"/>
      <c r="H172" s="6">
        <f t="shared" si="30"/>
        <v>120276224.39329135</v>
      </c>
      <c r="I172" s="6">
        <f t="shared" si="27"/>
        <v>136990598.70970863</v>
      </c>
      <c r="J172">
        <v>99</v>
      </c>
      <c r="K172" s="22">
        <v>1</v>
      </c>
      <c r="AE172" s="34"/>
      <c r="AF172" s="34"/>
      <c r="AK172" s="34"/>
    </row>
    <row r="173" spans="1:37" x14ac:dyDescent="0.35">
      <c r="A173" s="1">
        <v>2024</v>
      </c>
      <c r="B173" s="1">
        <v>4</v>
      </c>
      <c r="C173" s="17">
        <v>260587113.93799999</v>
      </c>
      <c r="D173" s="18">
        <f t="shared" si="28"/>
        <v>0.45843136922979844</v>
      </c>
      <c r="E173" s="7">
        <f t="shared" si="29"/>
        <v>0.54156863077020156</v>
      </c>
      <c r="F173" s="20"/>
      <c r="G173" s="2"/>
      <c r="H173" s="6">
        <f t="shared" si="30"/>
        <v>115766976.40146604</v>
      </c>
      <c r="I173" s="6">
        <f t="shared" si="27"/>
        <v>144820137.53653395</v>
      </c>
      <c r="J173">
        <v>100</v>
      </c>
      <c r="K173" s="22">
        <v>1</v>
      </c>
      <c r="AE173" s="34"/>
      <c r="AF173" s="34"/>
      <c r="AK173" s="34"/>
    </row>
    <row r="174" spans="1:37" x14ac:dyDescent="0.35">
      <c r="A174" s="1">
        <v>2024</v>
      </c>
      <c r="B174" s="1">
        <v>5</v>
      </c>
      <c r="C174" s="17">
        <v>263374838.97299999</v>
      </c>
      <c r="D174" s="18">
        <f t="shared" si="28"/>
        <v>0.45112896328039276</v>
      </c>
      <c r="E174" s="7">
        <f t="shared" si="29"/>
        <v>0.54887103671960724</v>
      </c>
      <c r="F174" s="20"/>
      <c r="G174" s="2"/>
      <c r="H174" s="6">
        <f t="shared" si="30"/>
        <v>116601974.90495232</v>
      </c>
      <c r="I174" s="6">
        <f t="shared" si="27"/>
        <v>146772864.06804767</v>
      </c>
      <c r="J174">
        <v>101</v>
      </c>
      <c r="K174" s="22">
        <v>1</v>
      </c>
      <c r="AE174" s="34"/>
      <c r="AF174" s="34"/>
      <c r="AK174" s="34"/>
    </row>
    <row r="175" spans="1:37" x14ac:dyDescent="0.35">
      <c r="A175" s="1">
        <v>2024</v>
      </c>
      <c r="B175" s="1">
        <v>6</v>
      </c>
      <c r="C175" s="17">
        <v>296129875.36699998</v>
      </c>
      <c r="D175" s="18">
        <f t="shared" si="28"/>
        <v>0.39437521516044227</v>
      </c>
      <c r="E175" s="7">
        <f t="shared" si="29"/>
        <v>0.60562478483955773</v>
      </c>
      <c r="F175" s="20"/>
      <c r="G175" s="2"/>
      <c r="H175" s="6">
        <f t="shared" si="30"/>
        <v>134180568.01648945</v>
      </c>
      <c r="I175" s="6">
        <f t="shared" si="27"/>
        <v>161949307.35051054</v>
      </c>
      <c r="J175">
        <v>102</v>
      </c>
      <c r="K175" s="22">
        <v>1</v>
      </c>
      <c r="AE175" s="34"/>
      <c r="AF175" s="34"/>
      <c r="AK175" s="34"/>
    </row>
    <row r="176" spans="1:37" x14ac:dyDescent="0.35">
      <c r="A176" s="1">
        <v>2024</v>
      </c>
      <c r="B176" s="1">
        <v>7</v>
      </c>
      <c r="C176" s="17">
        <v>310934441.21799999</v>
      </c>
      <c r="D176" s="18">
        <f t="shared" si="28"/>
        <v>0.37394710224624372</v>
      </c>
      <c r="E176" s="7">
        <f t="shared" si="29"/>
        <v>0.62605289775375628</v>
      </c>
      <c r="F176" s="20"/>
      <c r="G176" s="2"/>
      <c r="H176" s="6">
        <f t="shared" si="30"/>
        <v>143522479.72956657</v>
      </c>
      <c r="I176" s="6">
        <f t="shared" si="27"/>
        <v>167411961.48843342</v>
      </c>
      <c r="J176">
        <v>103</v>
      </c>
      <c r="K176" s="22">
        <v>1</v>
      </c>
      <c r="AE176" s="34"/>
      <c r="AF176" s="34"/>
      <c r="AK176" s="34"/>
    </row>
    <row r="177" spans="1:37" x14ac:dyDescent="0.35">
      <c r="A177" s="1">
        <v>2024</v>
      </c>
      <c r="B177" s="1">
        <v>8</v>
      </c>
      <c r="C177" s="17">
        <v>307827699.23299998</v>
      </c>
      <c r="D177" s="18">
        <f t="shared" si="28"/>
        <v>0.37112375838529288</v>
      </c>
      <c r="E177" s="7">
        <f t="shared" si="29"/>
        <v>0.62887624161470712</v>
      </c>
      <c r="F177" s="20"/>
      <c r="G177" s="2"/>
      <c r="H177" s="6">
        <f t="shared" si="30"/>
        <v>139660751.16848969</v>
      </c>
      <c r="I177" s="6">
        <f t="shared" si="27"/>
        <v>168166948.06451029</v>
      </c>
      <c r="J177">
        <v>104</v>
      </c>
      <c r="K177" s="22">
        <v>1</v>
      </c>
      <c r="AE177" s="34"/>
      <c r="AF177" s="34"/>
      <c r="AK177" s="34"/>
    </row>
    <row r="178" spans="1:37" x14ac:dyDescent="0.35">
      <c r="A178" s="1">
        <v>2024</v>
      </c>
      <c r="B178" s="1">
        <v>9</v>
      </c>
      <c r="C178" s="17">
        <v>312691845.38</v>
      </c>
      <c r="D178" s="18">
        <f t="shared" si="28"/>
        <v>0.36468693537161123</v>
      </c>
      <c r="E178" s="7">
        <f t="shared" si="29"/>
        <v>0.63531306462838877</v>
      </c>
      <c r="F178" s="20"/>
      <c r="G178" s="2"/>
      <c r="H178" s="6">
        <f t="shared" si="30"/>
        <v>142803635.15003899</v>
      </c>
      <c r="I178" s="6">
        <f t="shared" si="27"/>
        <v>169888210.22996101</v>
      </c>
      <c r="J178">
        <v>105</v>
      </c>
      <c r="K178" s="22">
        <v>1</v>
      </c>
      <c r="AE178" s="34"/>
      <c r="AF178" s="34"/>
      <c r="AK178" s="34"/>
    </row>
    <row r="179" spans="1:37" x14ac:dyDescent="0.35">
      <c r="A179" s="1">
        <v>2024</v>
      </c>
      <c r="B179" s="1">
        <v>10</v>
      </c>
      <c r="C179" s="17">
        <v>268048795.10299999</v>
      </c>
      <c r="D179" s="18">
        <f t="shared" si="28"/>
        <v>0.42879583086145201</v>
      </c>
      <c r="E179" s="7">
        <f t="shared" si="29"/>
        <v>0.57120416913854799</v>
      </c>
      <c r="F179" s="20"/>
      <c r="G179" s="2"/>
      <c r="H179" s="6">
        <f t="shared" si="30"/>
        <v>115303858.19917354</v>
      </c>
      <c r="I179" s="6">
        <f t="shared" si="27"/>
        <v>152744936.90382645</v>
      </c>
      <c r="J179">
        <v>106</v>
      </c>
      <c r="K179" s="22">
        <v>1</v>
      </c>
      <c r="AE179" s="34"/>
      <c r="AF179" s="34"/>
      <c r="AK179" s="34"/>
    </row>
    <row r="180" spans="1:37" x14ac:dyDescent="0.35">
      <c r="A180" s="1">
        <v>2024</v>
      </c>
      <c r="B180" s="1">
        <v>11</v>
      </c>
      <c r="C180" s="17">
        <v>251992548.85600001</v>
      </c>
      <c r="D180" s="18">
        <f t="shared" si="28"/>
        <v>0.46969745459351719</v>
      </c>
      <c r="E180" s="7">
        <f t="shared" si="29"/>
        <v>0.53030254540648281</v>
      </c>
      <c r="F180" s="20"/>
      <c r="G180" s="2"/>
      <c r="H180" s="6">
        <f t="shared" si="30"/>
        <v>110185060.02024427</v>
      </c>
      <c r="I180" s="6">
        <f t="shared" si="27"/>
        <v>141807488.83575574</v>
      </c>
      <c r="J180">
        <v>107</v>
      </c>
      <c r="K180" s="22">
        <v>1</v>
      </c>
      <c r="AE180" s="34"/>
      <c r="AF180" s="34"/>
      <c r="AK180" s="34"/>
    </row>
    <row r="181" spans="1:37" x14ac:dyDescent="0.35">
      <c r="A181" s="1">
        <v>2024</v>
      </c>
      <c r="B181" s="1">
        <v>12</v>
      </c>
      <c r="C181" s="17">
        <v>266513224.956</v>
      </c>
      <c r="D181" s="18">
        <f t="shared" si="28"/>
        <v>0.45361802639862014</v>
      </c>
      <c r="E181" s="7">
        <f t="shared" si="29"/>
        <v>0.54638197360137986</v>
      </c>
      <c r="F181" s="20"/>
      <c r="G181" s="2"/>
      <c r="H181" s="6">
        <f t="shared" si="30"/>
        <v>120405957.90121758</v>
      </c>
      <c r="I181" s="6">
        <f t="shared" si="27"/>
        <v>146107267.05478242</v>
      </c>
      <c r="J181">
        <v>108</v>
      </c>
      <c r="K181" s="22">
        <v>1</v>
      </c>
      <c r="AE181" s="34"/>
      <c r="AF181" s="34"/>
      <c r="AK181" s="34"/>
    </row>
    <row r="182" spans="1:37" x14ac:dyDescent="0.35">
      <c r="A182" s="1">
        <v>2025</v>
      </c>
      <c r="B182" s="1">
        <v>1</v>
      </c>
      <c r="C182" s="17">
        <v>271132194.33700001</v>
      </c>
      <c r="D182" s="18">
        <f t="shared" si="28"/>
        <v>0.46365044544051781</v>
      </c>
      <c r="E182" s="7">
        <f t="shared" si="29"/>
        <v>0.53634955455948219</v>
      </c>
      <c r="F182" s="20"/>
      <c r="G182" s="2"/>
      <c r="H182" s="6">
        <f t="shared" si="30"/>
        <v>127707682.93482161</v>
      </c>
      <c r="I182" s="6">
        <f t="shared" si="27"/>
        <v>143424511.40217841</v>
      </c>
      <c r="J182">
        <v>109</v>
      </c>
      <c r="K182" s="22">
        <v>1</v>
      </c>
      <c r="AE182" s="34"/>
      <c r="AF182" s="34"/>
      <c r="AK182" s="34"/>
    </row>
    <row r="183" spans="1:37" x14ac:dyDescent="0.35">
      <c r="A183" s="1">
        <v>2025</v>
      </c>
      <c r="B183" s="1">
        <v>2</v>
      </c>
      <c r="C183" s="17">
        <v>267235896.618</v>
      </c>
      <c r="D183" s="18">
        <f t="shared" si="28"/>
        <v>0.46251545913626935</v>
      </c>
      <c r="E183" s="7">
        <f t="shared" si="29"/>
        <v>0.53748454086373065</v>
      </c>
      <c r="F183" s="20"/>
      <c r="G183" s="2"/>
      <c r="H183" s="6">
        <f t="shared" si="30"/>
        <v>123507880.05812886</v>
      </c>
      <c r="I183" s="6">
        <f t="shared" si="27"/>
        <v>143728016.55987114</v>
      </c>
      <c r="J183">
        <v>110</v>
      </c>
      <c r="K183" s="22">
        <v>1</v>
      </c>
      <c r="AE183" s="34"/>
      <c r="AF183" s="34"/>
      <c r="AK183" s="34"/>
    </row>
    <row r="184" spans="1:37" x14ac:dyDescent="0.35">
      <c r="A184" s="1">
        <v>2025</v>
      </c>
      <c r="B184" s="1">
        <v>3</v>
      </c>
      <c r="C184" s="17">
        <v>247983937.36000001</v>
      </c>
      <c r="D184" s="18">
        <f t="shared" si="28"/>
        <v>0.48597430058819935</v>
      </c>
      <c r="E184" s="7">
        <f t="shared" si="29"/>
        <v>0.51402569941180065</v>
      </c>
      <c r="F184" s="20"/>
      <c r="G184" s="2"/>
      <c r="H184" s="6">
        <f t="shared" si="30"/>
        <v>110529017.97099841</v>
      </c>
      <c r="I184" s="6">
        <f t="shared" si="27"/>
        <v>137454919.38900161</v>
      </c>
      <c r="J184">
        <v>111</v>
      </c>
      <c r="K184" s="22">
        <v>1</v>
      </c>
      <c r="AE184" s="34"/>
      <c r="AF184" s="34"/>
      <c r="AK184" s="34"/>
    </row>
    <row r="185" spans="1:37" x14ac:dyDescent="0.35">
      <c r="A185" s="1">
        <v>2025</v>
      </c>
      <c r="B185" s="1">
        <v>4</v>
      </c>
      <c r="C185" s="17">
        <v>258921271.08700001</v>
      </c>
      <c r="D185" s="18">
        <f t="shared" si="28"/>
        <v>0.45659575775797878</v>
      </c>
      <c r="E185" s="7">
        <f t="shared" si="29"/>
        <v>0.54340424224202122</v>
      </c>
      <c r="F185" s="20"/>
      <c r="G185" s="2"/>
      <c r="H185" s="6">
        <f t="shared" si="30"/>
        <v>113610275.16113412</v>
      </c>
      <c r="I185" s="6">
        <f t="shared" si="27"/>
        <v>145310995.92586589</v>
      </c>
      <c r="J185">
        <v>112</v>
      </c>
      <c r="K185" s="22">
        <v>1</v>
      </c>
      <c r="AE185" s="34"/>
      <c r="AF185" s="34"/>
      <c r="AK185" s="34"/>
    </row>
    <row r="186" spans="1:37" x14ac:dyDescent="0.35">
      <c r="A186" s="1">
        <v>2025</v>
      </c>
      <c r="B186" s="1">
        <v>5</v>
      </c>
      <c r="C186" s="17">
        <v>261763451.66800001</v>
      </c>
      <c r="D186" s="18">
        <f t="shared" si="28"/>
        <v>0.44926860078096353</v>
      </c>
      <c r="E186" s="7">
        <f t="shared" si="29"/>
        <v>0.55073139921903647</v>
      </c>
      <c r="F186" s="20"/>
      <c r="G186" s="2"/>
      <c r="H186" s="6">
        <f t="shared" si="30"/>
        <v>114493110.57169095</v>
      </c>
      <c r="I186" s="6">
        <f t="shared" si="27"/>
        <v>147270341.09630907</v>
      </c>
      <c r="J186">
        <v>113</v>
      </c>
      <c r="K186" s="22">
        <v>1</v>
      </c>
      <c r="AE186" s="34"/>
      <c r="AF186" s="34"/>
      <c r="AK186" s="34"/>
    </row>
    <row r="187" spans="1:37" x14ac:dyDescent="0.35">
      <c r="A187" s="1">
        <v>2025</v>
      </c>
      <c r="B187" s="1">
        <v>6</v>
      </c>
      <c r="C187" s="17">
        <v>294488116.58099997</v>
      </c>
      <c r="D187" s="18">
        <f t="shared" si="28"/>
        <v>0.39232248954173565</v>
      </c>
      <c r="E187" s="7">
        <f t="shared" si="29"/>
        <v>0.60767751045826435</v>
      </c>
      <c r="F187" s="20"/>
      <c r="G187" s="2"/>
      <c r="H187" s="6">
        <f t="shared" si="30"/>
        <v>131989892.63980159</v>
      </c>
      <c r="I187" s="6">
        <f t="shared" si="27"/>
        <v>162498223.94119838</v>
      </c>
      <c r="J187">
        <v>114</v>
      </c>
      <c r="K187" s="22">
        <v>1</v>
      </c>
      <c r="AE187" s="34"/>
      <c r="AF187" s="34"/>
      <c r="AK187" s="34"/>
    </row>
    <row r="188" spans="1:37" x14ac:dyDescent="0.35">
      <c r="A188" s="1">
        <v>2025</v>
      </c>
      <c r="B188" s="1">
        <v>7</v>
      </c>
      <c r="C188" s="17">
        <v>309338728.19400001</v>
      </c>
      <c r="D188" s="18">
        <f t="shared" si="28"/>
        <v>0.37182513687419405</v>
      </c>
      <c r="E188" s="7">
        <f t="shared" si="29"/>
        <v>0.62817486312580595</v>
      </c>
      <c r="F188" s="20"/>
      <c r="G188" s="2"/>
      <c r="H188" s="6">
        <f t="shared" si="30"/>
        <v>141359334.80577031</v>
      </c>
      <c r="I188" s="6">
        <f t="shared" si="27"/>
        <v>167979393.3882297</v>
      </c>
      <c r="J188">
        <v>115</v>
      </c>
      <c r="K188" s="22">
        <v>1</v>
      </c>
      <c r="AE188" s="34"/>
      <c r="AF188" s="34"/>
      <c r="AK188" s="34"/>
    </row>
    <row r="189" spans="1:37" x14ac:dyDescent="0.35">
      <c r="A189" s="1">
        <v>2025</v>
      </c>
      <c r="B189" s="1">
        <v>8</v>
      </c>
      <c r="C189" s="17">
        <v>306358042.35299999</v>
      </c>
      <c r="D189" s="18">
        <f t="shared" si="28"/>
        <v>0.36899222347378757</v>
      </c>
      <c r="E189" s="7">
        <f t="shared" si="29"/>
        <v>0.63100777652621243</v>
      </c>
      <c r="F189" s="20"/>
      <c r="G189" s="2"/>
      <c r="H189" s="6">
        <f t="shared" si="30"/>
        <v>137621103.41104704</v>
      </c>
      <c r="I189" s="6">
        <f t="shared" si="27"/>
        <v>168736938.94195294</v>
      </c>
      <c r="J189">
        <v>116</v>
      </c>
      <c r="K189" s="22">
        <v>1</v>
      </c>
      <c r="AE189" s="34"/>
      <c r="AF189" s="34"/>
      <c r="AK189" s="34"/>
    </row>
    <row r="190" spans="1:37" x14ac:dyDescent="0.35">
      <c r="A190" s="1">
        <v>2025</v>
      </c>
      <c r="B190" s="1">
        <v>9</v>
      </c>
      <c r="C190" s="17">
        <v>311193642.00800002</v>
      </c>
      <c r="D190" s="18">
        <f t="shared" si="28"/>
        <v>0.36253358326927421</v>
      </c>
      <c r="E190" s="7">
        <f t="shared" si="29"/>
        <v>0.63746641673072579</v>
      </c>
      <c r="F190" s="20"/>
      <c r="G190" s="2"/>
      <c r="H190" s="6">
        <f t="shared" si="30"/>
        <v>140729606.79500493</v>
      </c>
      <c r="I190" s="6">
        <f t="shared" si="27"/>
        <v>170464035.21299508</v>
      </c>
      <c r="J190">
        <v>117</v>
      </c>
      <c r="K190" s="22">
        <v>1</v>
      </c>
      <c r="AE190" s="34"/>
      <c r="AF190" s="34"/>
      <c r="AK190" s="34"/>
    </row>
    <row r="191" spans="1:37" x14ac:dyDescent="0.35">
      <c r="A191" s="1">
        <v>2025</v>
      </c>
      <c r="B191" s="1">
        <v>10</v>
      </c>
      <c r="C191" s="17">
        <v>266713992.81799999</v>
      </c>
      <c r="D191" s="18">
        <f t="shared" si="28"/>
        <v>0.42685977166959888</v>
      </c>
      <c r="E191" s="7">
        <f t="shared" si="29"/>
        <v>0.57314022833040112</v>
      </c>
      <c r="F191" s="20"/>
      <c r="G191" s="2"/>
      <c r="H191" s="6">
        <f t="shared" si="30"/>
        <v>113451336.93542787</v>
      </c>
      <c r="I191" s="6">
        <f t="shared" si="27"/>
        <v>153262655.88257211</v>
      </c>
      <c r="J191">
        <v>118</v>
      </c>
      <c r="K191" s="22">
        <v>1</v>
      </c>
      <c r="AE191" s="34"/>
      <c r="AF191" s="34"/>
      <c r="AK191" s="34"/>
    </row>
    <row r="192" spans="1:37" x14ac:dyDescent="0.35">
      <c r="A192" s="1">
        <v>2025</v>
      </c>
      <c r="B192" s="1">
        <v>11</v>
      </c>
      <c r="C192" s="17">
        <v>250699658.86399999</v>
      </c>
      <c r="D192" s="18">
        <f t="shared" si="28"/>
        <v>0.46790002878157722</v>
      </c>
      <c r="E192" s="7">
        <f t="shared" si="29"/>
        <v>0.53209997121842278</v>
      </c>
      <c r="F192" s="20"/>
      <c r="G192" s="2"/>
      <c r="H192" s="6">
        <f t="shared" si="30"/>
        <v>108411522.81474766</v>
      </c>
      <c r="I192" s="6">
        <f t="shared" si="27"/>
        <v>142288136.04925233</v>
      </c>
      <c r="J192">
        <v>119</v>
      </c>
      <c r="K192" s="22">
        <v>1</v>
      </c>
      <c r="AE192" s="34"/>
      <c r="AF192" s="34"/>
      <c r="AK192" s="34"/>
    </row>
    <row r="193" spans="1:37" x14ac:dyDescent="0.35">
      <c r="A193" s="1">
        <v>2025</v>
      </c>
      <c r="B193" s="1">
        <v>12</v>
      </c>
      <c r="C193" s="17">
        <v>265193865.30000001</v>
      </c>
      <c r="D193" s="18">
        <f t="shared" si="28"/>
        <v>0.45176610041592091</v>
      </c>
      <c r="E193" s="7">
        <f t="shared" si="29"/>
        <v>0.54823389958407909</v>
      </c>
      <c r="F193" s="20"/>
      <c r="G193" s="2"/>
      <c r="H193" s="6">
        <f t="shared" si="30"/>
        <v>118591377.21452281</v>
      </c>
      <c r="I193" s="6">
        <f t="shared" si="27"/>
        <v>146602488.0854772</v>
      </c>
      <c r="J193">
        <v>120</v>
      </c>
      <c r="K193" s="22">
        <v>1</v>
      </c>
      <c r="AE193" s="34"/>
      <c r="AF193" s="34"/>
      <c r="AK193" s="34"/>
    </row>
    <row r="194" spans="1:37" x14ac:dyDescent="0.35">
      <c r="A194" s="1">
        <v>2026</v>
      </c>
      <c r="B194" s="1">
        <v>1</v>
      </c>
      <c r="C194" s="17">
        <v>269361563.88800001</v>
      </c>
      <c r="D194" s="18">
        <f t="shared" si="28"/>
        <v>0.46183252368634498</v>
      </c>
      <c r="E194" s="7">
        <f t="shared" si="29"/>
        <v>0.53816747631365502</v>
      </c>
      <c r="F194" s="20"/>
      <c r="G194" s="2"/>
      <c r="H194" s="6">
        <f t="shared" si="30"/>
        <v>125450924.4800404</v>
      </c>
      <c r="I194" s="6">
        <f t="shared" si="27"/>
        <v>143910639.40795961</v>
      </c>
      <c r="J194">
        <v>121</v>
      </c>
      <c r="K194" s="22">
        <v>1</v>
      </c>
      <c r="AE194" s="34"/>
      <c r="AF194" s="34"/>
      <c r="AK194" s="34"/>
    </row>
    <row r="195" spans="1:37" x14ac:dyDescent="0.35">
      <c r="A195" s="1">
        <v>2026</v>
      </c>
      <c r="B195" s="1">
        <v>2</v>
      </c>
      <c r="C195" s="17">
        <v>265675037.23800001</v>
      </c>
      <c r="D195" s="18">
        <f t="shared" si="28"/>
        <v>0.46069369042021191</v>
      </c>
      <c r="E195" s="7">
        <f t="shared" si="29"/>
        <v>0.53930630957978809</v>
      </c>
      <c r="F195" s="20"/>
      <c r="G195" s="2"/>
      <c r="H195" s="6">
        <f t="shared" si="30"/>
        <v>121459863.9614557</v>
      </c>
      <c r="I195" s="6">
        <f t="shared" si="27"/>
        <v>144215173.2765443</v>
      </c>
      <c r="J195">
        <v>122</v>
      </c>
      <c r="K195" s="22">
        <v>1</v>
      </c>
      <c r="AE195" s="34"/>
      <c r="AF195" s="34"/>
      <c r="AK195" s="34"/>
    </row>
    <row r="196" spans="1:37" x14ac:dyDescent="0.35">
      <c r="A196" s="1">
        <v>2026</v>
      </c>
      <c r="B196" s="1">
        <v>3</v>
      </c>
      <c r="C196" s="17">
        <v>246572582.72999999</v>
      </c>
      <c r="D196" s="18">
        <f t="shared" si="28"/>
        <v>0.48423204408174592</v>
      </c>
      <c r="E196" s="7">
        <f t="shared" si="29"/>
        <v>0.51576795591825408</v>
      </c>
      <c r="F196" s="20"/>
      <c r="G196" s="2"/>
      <c r="H196" s="6">
        <f t="shared" si="30"/>
        <v>108651768.87711543</v>
      </c>
      <c r="I196" s="6">
        <f t="shared" si="27"/>
        <v>137920813.85288456</v>
      </c>
      <c r="J196">
        <v>123</v>
      </c>
      <c r="K196" s="22">
        <v>1</v>
      </c>
      <c r="AE196" s="34"/>
      <c r="AF196" s="34"/>
      <c r="AK196" s="34"/>
    </row>
    <row r="197" spans="1:37" x14ac:dyDescent="0.35">
      <c r="A197" s="1">
        <v>2026</v>
      </c>
      <c r="B197" s="1">
        <v>4</v>
      </c>
      <c r="C197" s="17">
        <v>257453980.965</v>
      </c>
      <c r="D197" s="18">
        <f t="shared" si="28"/>
        <v>0.45475392460106867</v>
      </c>
      <c r="E197" s="7">
        <f t="shared" si="29"/>
        <v>0.54524607539893133</v>
      </c>
      <c r="F197" s="20"/>
      <c r="G197" s="2"/>
      <c r="H197" s="6">
        <f t="shared" si="30"/>
        <v>111650462.91737878</v>
      </c>
      <c r="I197" s="6">
        <f t="shared" si="27"/>
        <v>145803518.04762122</v>
      </c>
      <c r="J197">
        <v>124</v>
      </c>
      <c r="K197" s="22">
        <v>1</v>
      </c>
      <c r="AE197" s="34"/>
      <c r="AF197" s="34"/>
      <c r="AK197" s="34"/>
    </row>
    <row r="198" spans="1:37" x14ac:dyDescent="0.35">
      <c r="A198" s="1">
        <v>2026</v>
      </c>
      <c r="B198" s="1">
        <v>5</v>
      </c>
      <c r="C198" s="17">
        <v>260401785.208</v>
      </c>
      <c r="D198" s="18">
        <f t="shared" si="28"/>
        <v>0.44740193270445383</v>
      </c>
      <c r="E198" s="7">
        <f t="shared" si="29"/>
        <v>0.55259806729554617</v>
      </c>
      <c r="F198" s="20"/>
      <c r="G198" s="2"/>
      <c r="H198" s="6">
        <f t="shared" si="30"/>
        <v>112632280.91756219</v>
      </c>
      <c r="I198" s="6">
        <f t="shared" si="27"/>
        <v>147769504.29043782</v>
      </c>
      <c r="J198">
        <v>125</v>
      </c>
      <c r="K198" s="22">
        <v>1</v>
      </c>
      <c r="AE198" s="34"/>
      <c r="AF198" s="34"/>
      <c r="AK198" s="34"/>
    </row>
    <row r="199" spans="1:37" x14ac:dyDescent="0.35">
      <c r="A199" s="1">
        <v>2026</v>
      </c>
      <c r="B199" s="1">
        <v>6</v>
      </c>
      <c r="C199" s="17">
        <v>293161283.917</v>
      </c>
      <c r="D199" s="18">
        <f t="shared" si="28"/>
        <v>0.39026280634373045</v>
      </c>
      <c r="E199" s="7">
        <f t="shared" si="29"/>
        <v>0.60973719365626955</v>
      </c>
      <c r="F199" s="20"/>
      <c r="G199" s="2"/>
      <c r="H199" s="6">
        <f t="shared" si="30"/>
        <v>130112282.86821216</v>
      </c>
      <c r="I199" s="6">
        <f t="shared" si="27"/>
        <v>163049001.04878783</v>
      </c>
      <c r="J199">
        <v>126</v>
      </c>
      <c r="K199" s="22">
        <v>1</v>
      </c>
      <c r="AE199" s="34"/>
      <c r="AF199" s="34"/>
      <c r="AK199" s="34"/>
    </row>
    <row r="200" spans="1:37" x14ac:dyDescent="0.35">
      <c r="A200" s="1">
        <v>2026</v>
      </c>
      <c r="B200" s="1">
        <v>7</v>
      </c>
      <c r="C200" s="17">
        <v>308071844.44700003</v>
      </c>
      <c r="D200" s="18">
        <f t="shared" si="28"/>
        <v>0.36969597923922792</v>
      </c>
      <c r="E200" s="7">
        <f t="shared" si="29"/>
        <v>0.63030402076077208</v>
      </c>
      <c r="F200" s="20"/>
      <c r="G200" s="2"/>
      <c r="H200" s="6">
        <f t="shared" si="30"/>
        <v>139523095.88564253</v>
      </c>
      <c r="I200" s="6">
        <f t="shared" si="27"/>
        <v>168548748.5613575</v>
      </c>
      <c r="J200">
        <v>127</v>
      </c>
      <c r="K200" s="22">
        <v>1</v>
      </c>
      <c r="AE200" s="34"/>
      <c r="AF200" s="34"/>
      <c r="AK200" s="34"/>
    </row>
    <row r="201" spans="1:37" x14ac:dyDescent="0.35">
      <c r="A201" s="1">
        <v>2026</v>
      </c>
      <c r="B201" s="1">
        <v>8</v>
      </c>
      <c r="C201" s="17">
        <v>305212819.329</v>
      </c>
      <c r="D201" s="18">
        <f t="shared" si="28"/>
        <v>0.3668534638640375</v>
      </c>
      <c r="E201" s="7">
        <f t="shared" si="29"/>
        <v>0.6331465361359625</v>
      </c>
      <c r="F201" s="20"/>
      <c r="G201" s="2"/>
      <c r="H201" s="6">
        <f t="shared" si="30"/>
        <v>135903957.56278545</v>
      </c>
      <c r="I201" s="6">
        <f t="shared" si="27"/>
        <v>169308861.76621455</v>
      </c>
      <c r="J201">
        <v>128</v>
      </c>
      <c r="K201" s="22">
        <v>1</v>
      </c>
      <c r="AE201" s="34"/>
      <c r="AF201" s="34"/>
      <c r="AK201" s="34"/>
    </row>
    <row r="202" spans="1:37" x14ac:dyDescent="0.35">
      <c r="A202" s="1">
        <v>2026</v>
      </c>
      <c r="B202" s="1">
        <v>9</v>
      </c>
      <c r="C202" s="17">
        <v>310052503.65799999</v>
      </c>
      <c r="D202" s="18">
        <f t="shared" si="28"/>
        <v>0.36037293252075031</v>
      </c>
      <c r="E202" s="7">
        <f t="shared" si="29"/>
        <v>0.63962706747924969</v>
      </c>
      <c r="F202" s="20"/>
      <c r="G202" s="2"/>
      <c r="H202" s="6">
        <f t="shared" si="30"/>
        <v>139010691.74083236</v>
      </c>
      <c r="I202" s="6">
        <f t="shared" si="27"/>
        <v>171041811.91716763</v>
      </c>
      <c r="J202">
        <v>129</v>
      </c>
      <c r="K202" s="22">
        <v>1</v>
      </c>
      <c r="AE202" s="34"/>
      <c r="AF202" s="34"/>
      <c r="AK202" s="34"/>
    </row>
    <row r="203" spans="1:37" x14ac:dyDescent="0.35">
      <c r="A203" s="1">
        <v>2026</v>
      </c>
      <c r="B203" s="1">
        <v>10</v>
      </c>
      <c r="C203" s="17">
        <v>265735939.09999999</v>
      </c>
      <c r="D203" s="18">
        <f t="shared" si="28"/>
        <v>0.42491715033167454</v>
      </c>
      <c r="E203" s="7">
        <f t="shared" si="29"/>
        <v>0.57508284966832546</v>
      </c>
      <c r="F203" s="20"/>
      <c r="G203" s="2"/>
      <c r="H203" s="6">
        <f t="shared" si="30"/>
        <v>111953809.46404687</v>
      </c>
      <c r="I203" s="6">
        <f t="shared" si="27"/>
        <v>153782129.63595313</v>
      </c>
      <c r="J203">
        <v>130</v>
      </c>
      <c r="K203" s="22">
        <v>1</v>
      </c>
      <c r="AE203" s="34"/>
      <c r="AF203" s="34"/>
      <c r="AK203" s="34"/>
    </row>
    <row r="204" spans="1:37" x14ac:dyDescent="0.35">
      <c r="A204" s="1">
        <v>2026</v>
      </c>
      <c r="B204" s="1">
        <v>11</v>
      </c>
      <c r="C204" s="17">
        <v>249832660.447</v>
      </c>
      <c r="D204" s="18">
        <f t="shared" si="28"/>
        <v>0.46609651071234492</v>
      </c>
      <c r="E204" s="7">
        <f t="shared" si="29"/>
        <v>0.53390348928765508</v>
      </c>
      <c r="F204" s="20"/>
      <c r="G204" s="2"/>
      <c r="H204" s="6">
        <f t="shared" si="30"/>
        <v>107062248.0619407</v>
      </c>
      <c r="I204" s="6">
        <f t="shared" si="27"/>
        <v>142770412.3850593</v>
      </c>
      <c r="J204">
        <v>131</v>
      </c>
      <c r="K204" s="22">
        <v>1</v>
      </c>
      <c r="AE204" s="34"/>
      <c r="AF204" s="34"/>
      <c r="AK204" s="34"/>
    </row>
    <row r="205" spans="1:37" x14ac:dyDescent="0.35">
      <c r="A205" s="1">
        <v>2026</v>
      </c>
      <c r="B205" s="1">
        <v>12</v>
      </c>
      <c r="C205" s="17">
        <v>264361783.72499999</v>
      </c>
      <c r="D205" s="18">
        <f t="shared" si="28"/>
        <v>0.44990789745116311</v>
      </c>
      <c r="E205" s="7">
        <f t="shared" si="29"/>
        <v>0.55009210254883689</v>
      </c>
      <c r="F205" s="20"/>
      <c r="G205" s="2"/>
      <c r="H205" s="6">
        <f t="shared" si="30"/>
        <v>117262396.08951691</v>
      </c>
      <c r="I205" s="6">
        <f t="shared" si="27"/>
        <v>147099387.63548309</v>
      </c>
      <c r="J205">
        <v>132</v>
      </c>
      <c r="K205" s="22">
        <v>1</v>
      </c>
      <c r="AE205" s="34"/>
      <c r="AF205" s="34"/>
      <c r="AK205" s="34"/>
    </row>
    <row r="206" spans="1:37" x14ac:dyDescent="0.35">
      <c r="A206" s="1">
        <v>2027</v>
      </c>
      <c r="B206" s="1">
        <v>1</v>
      </c>
      <c r="C206" s="17">
        <v>268721717.37199998</v>
      </c>
      <c r="D206" s="18">
        <f t="shared" si="28"/>
        <v>0.46000844020522336</v>
      </c>
      <c r="E206" s="7">
        <f t="shared" si="29"/>
        <v>0.53999155979477664</v>
      </c>
      <c r="F206" s="20"/>
      <c r="G206" s="2"/>
      <c r="H206" s="6">
        <f t="shared" si="30"/>
        <v>124323302.25916162</v>
      </c>
      <c r="I206" s="6">
        <f t="shared" si="27"/>
        <v>144398415.11283836</v>
      </c>
      <c r="J206">
        <v>133</v>
      </c>
      <c r="K206" s="22">
        <v>1</v>
      </c>
      <c r="AE206" s="34"/>
      <c r="AF206" s="34"/>
      <c r="AK206" s="34"/>
    </row>
    <row r="207" spans="1:37" x14ac:dyDescent="0.35">
      <c r="A207" s="1">
        <v>2027</v>
      </c>
      <c r="B207" s="1">
        <v>2</v>
      </c>
      <c r="C207" s="17">
        <v>265007727.22</v>
      </c>
      <c r="D207" s="18">
        <f t="shared" si="28"/>
        <v>0.45886574693817983</v>
      </c>
      <c r="E207" s="7">
        <f t="shared" si="29"/>
        <v>0.54113425306182017</v>
      </c>
      <c r="F207" s="20"/>
      <c r="G207" s="2"/>
      <c r="H207" s="6">
        <f t="shared" si="30"/>
        <v>120303746.04093665</v>
      </c>
      <c r="I207" s="6">
        <f t="shared" si="27"/>
        <v>144703981.17906335</v>
      </c>
      <c r="J207">
        <v>134</v>
      </c>
      <c r="K207" s="22">
        <v>1</v>
      </c>
      <c r="AE207" s="34"/>
      <c r="AF207" s="34"/>
      <c r="AK207" s="34"/>
    </row>
    <row r="208" spans="1:37" x14ac:dyDescent="0.35">
      <c r="A208" s="1">
        <v>2027</v>
      </c>
      <c r="B208" s="1">
        <v>3</v>
      </c>
      <c r="C208" s="17">
        <v>245864091.03799999</v>
      </c>
      <c r="D208" s="18">
        <f t="shared" si="28"/>
        <v>0.48248388231075467</v>
      </c>
      <c r="E208" s="7">
        <f t="shared" si="29"/>
        <v>0.51751611768924533</v>
      </c>
      <c r="F208" s="20"/>
      <c r="G208" s="2"/>
      <c r="H208" s="6">
        <f t="shared" si="30"/>
        <v>107475803.60240254</v>
      </c>
      <c r="I208" s="6">
        <f t="shared" si="27"/>
        <v>138388287.43559745</v>
      </c>
      <c r="J208">
        <v>135</v>
      </c>
      <c r="K208" s="22">
        <v>1</v>
      </c>
      <c r="AE208" s="34"/>
      <c r="AF208" s="34"/>
      <c r="AK208" s="34"/>
    </row>
    <row r="209" spans="1:37" x14ac:dyDescent="0.35">
      <c r="A209" s="1">
        <v>2027</v>
      </c>
      <c r="B209" s="1">
        <v>4</v>
      </c>
      <c r="C209" s="17">
        <v>256603375.11399999</v>
      </c>
      <c r="D209" s="18">
        <f t="shared" si="28"/>
        <v>0.45290584867107331</v>
      </c>
      <c r="E209" s="7">
        <f t="shared" si="29"/>
        <v>0.54709415132892669</v>
      </c>
      <c r="F209" s="20"/>
      <c r="G209" s="2"/>
      <c r="H209" s="6">
        <f t="shared" si="30"/>
        <v>110305665.57308778</v>
      </c>
      <c r="I209" s="6">
        <f t="shared" si="27"/>
        <v>146297709.54091221</v>
      </c>
      <c r="J209">
        <v>136</v>
      </c>
      <c r="K209" s="22">
        <v>1</v>
      </c>
      <c r="AE209" s="34"/>
      <c r="AF209" s="34"/>
      <c r="AK209" s="34"/>
    </row>
    <row r="210" spans="1:37" x14ac:dyDescent="0.35">
      <c r="A210" s="1">
        <v>2027</v>
      </c>
      <c r="B210" s="1">
        <v>5</v>
      </c>
      <c r="C210" s="17">
        <v>259457435.91999999</v>
      </c>
      <c r="D210" s="18">
        <f t="shared" si="28"/>
        <v>0.44552893767852242</v>
      </c>
      <c r="E210" s="7">
        <f t="shared" si="29"/>
        <v>0.55447106232147758</v>
      </c>
      <c r="F210" s="20"/>
      <c r="G210" s="2"/>
      <c r="H210" s="6">
        <f t="shared" si="30"/>
        <v>111187076.55441707</v>
      </c>
      <c r="I210" s="6">
        <f t="shared" si="27"/>
        <v>148270359.36558291</v>
      </c>
      <c r="J210">
        <v>137</v>
      </c>
      <c r="K210" s="22">
        <v>1</v>
      </c>
      <c r="AE210" s="34"/>
      <c r="AF210" s="34"/>
      <c r="AK210" s="34"/>
    </row>
    <row r="211" spans="1:37" x14ac:dyDescent="0.35">
      <c r="A211" s="1">
        <v>2027</v>
      </c>
      <c r="B211" s="1">
        <v>6</v>
      </c>
      <c r="C211" s="17">
        <v>292115494.20700002</v>
      </c>
      <c r="D211" s="18">
        <f t="shared" si="28"/>
        <v>0.38819614198416652</v>
      </c>
      <c r="E211" s="7">
        <f t="shared" si="29"/>
        <v>0.61180385801583348</v>
      </c>
      <c r="F211" s="20"/>
      <c r="G211" s="2"/>
      <c r="H211" s="6">
        <f t="shared" si="30"/>
        <v>128513849.22762069</v>
      </c>
      <c r="I211" s="6">
        <f t="shared" si="27"/>
        <v>163601644.97937933</v>
      </c>
      <c r="J211">
        <v>138</v>
      </c>
      <c r="K211" s="22">
        <v>1</v>
      </c>
      <c r="AE211" s="34"/>
      <c r="AF211" s="34"/>
      <c r="AK211" s="34"/>
    </row>
    <row r="212" spans="1:37" x14ac:dyDescent="0.35">
      <c r="A212" s="1">
        <v>2027</v>
      </c>
      <c r="B212" s="1">
        <v>7</v>
      </c>
      <c r="C212" s="17">
        <v>306931427.50700003</v>
      </c>
      <c r="D212" s="18">
        <f t="shared" si="28"/>
        <v>0.36755960496364037</v>
      </c>
      <c r="E212" s="7">
        <f t="shared" si="29"/>
        <v>0.63244039503635963</v>
      </c>
      <c r="F212" s="20"/>
      <c r="G212" s="2"/>
      <c r="H212" s="6">
        <f t="shared" si="30"/>
        <v>137811393.98037398</v>
      </c>
      <c r="I212" s="6">
        <f t="shared" si="27"/>
        <v>169120033.52662605</v>
      </c>
      <c r="J212">
        <v>139</v>
      </c>
      <c r="K212" s="22">
        <v>1</v>
      </c>
      <c r="AE212" s="34"/>
      <c r="AF212" s="34"/>
      <c r="AK212" s="34"/>
    </row>
    <row r="213" spans="1:37" x14ac:dyDescent="0.35">
      <c r="A213" s="1">
        <v>2027</v>
      </c>
      <c r="B213" s="1">
        <v>8</v>
      </c>
      <c r="C213" s="17">
        <v>304037417.94800001</v>
      </c>
      <c r="D213" s="18">
        <f t="shared" si="28"/>
        <v>0.36470745506840019</v>
      </c>
      <c r="E213" s="7">
        <f t="shared" si="29"/>
        <v>0.63529254493159981</v>
      </c>
      <c r="F213" s="20"/>
      <c r="G213" s="2"/>
      <c r="H213" s="6">
        <f t="shared" si="30"/>
        <v>134154694.86249742</v>
      </c>
      <c r="I213" s="6">
        <f t="shared" si="27"/>
        <v>169882723.08550259</v>
      </c>
      <c r="J213">
        <v>140</v>
      </c>
      <c r="K213" s="22">
        <v>1</v>
      </c>
      <c r="AE213" s="34"/>
      <c r="AF213" s="34"/>
      <c r="AK213" s="34"/>
    </row>
    <row r="214" spans="1:37" x14ac:dyDescent="0.35">
      <c r="A214" s="1">
        <v>2027</v>
      </c>
      <c r="B214" s="1">
        <v>9</v>
      </c>
      <c r="C214" s="17">
        <v>308720045.65200001</v>
      </c>
      <c r="D214" s="18">
        <f t="shared" si="28"/>
        <v>0.35820495838775523</v>
      </c>
      <c r="E214" s="7">
        <f t="shared" si="29"/>
        <v>0.64179504161224477</v>
      </c>
      <c r="F214" s="20"/>
      <c r="G214" s="2"/>
      <c r="H214" s="6">
        <f t="shared" si="30"/>
        <v>137098498.6942901</v>
      </c>
      <c r="I214" s="6">
        <f t="shared" ref="I214:I277" si="31">(1+($U$9/K214))*I202</f>
        <v>171621546.95770991</v>
      </c>
      <c r="J214">
        <v>141</v>
      </c>
      <c r="K214" s="22">
        <v>1</v>
      </c>
      <c r="AE214" s="34"/>
      <c r="AF214" s="34"/>
      <c r="AK214" s="34"/>
    </row>
    <row r="215" spans="1:37" x14ac:dyDescent="0.35">
      <c r="A215" s="1">
        <v>2027</v>
      </c>
      <c r="B215" s="1">
        <v>10</v>
      </c>
      <c r="C215" s="17">
        <v>264425771.60600001</v>
      </c>
      <c r="D215" s="18">
        <f t="shared" ref="D215:D278" si="32">1-E215</f>
        <v>0.42296794460571385</v>
      </c>
      <c r="E215" s="7">
        <f t="shared" ref="E215:E278" si="33">I215/SUM($H$150:$I$150)</f>
        <v>0.57703205539428615</v>
      </c>
      <c r="F215" s="20"/>
      <c r="G215" s="2"/>
      <c r="H215" s="6">
        <f t="shared" ref="H215:H278" si="34">C215-I215</f>
        <v>110122407.49433663</v>
      </c>
      <c r="I215" s="6">
        <f t="shared" si="31"/>
        <v>154303364.11166337</v>
      </c>
      <c r="J215">
        <v>142</v>
      </c>
      <c r="K215" s="22">
        <v>1</v>
      </c>
      <c r="AE215" s="34"/>
      <c r="AF215" s="34"/>
      <c r="AK215" s="34"/>
    </row>
    <row r="216" spans="1:37" x14ac:dyDescent="0.35">
      <c r="A216" s="1">
        <v>2027</v>
      </c>
      <c r="B216" s="1">
        <v>11</v>
      </c>
      <c r="C216" s="17">
        <v>248471412.22999999</v>
      </c>
      <c r="D216" s="18">
        <f t="shared" si="32"/>
        <v>0.46428687973651239</v>
      </c>
      <c r="E216" s="7">
        <f t="shared" si="33"/>
        <v>0.53571312026348761</v>
      </c>
      <c r="F216" s="20"/>
      <c r="G216" s="2"/>
      <c r="H216" s="6">
        <f t="shared" si="34"/>
        <v>105217088.86501977</v>
      </c>
      <c r="I216" s="6">
        <f t="shared" si="31"/>
        <v>143254323.36498022</v>
      </c>
      <c r="J216">
        <v>143</v>
      </c>
      <c r="K216" s="22">
        <v>1</v>
      </c>
      <c r="AE216" s="34"/>
      <c r="AF216" s="34"/>
      <c r="AK216" s="34"/>
    </row>
    <row r="217" spans="1:37" x14ac:dyDescent="0.35">
      <c r="A217" s="1">
        <v>2027</v>
      </c>
      <c r="B217" s="1">
        <v>12</v>
      </c>
      <c r="C217" s="17">
        <v>262838027.27500001</v>
      </c>
      <c r="D217" s="18">
        <f t="shared" si="32"/>
        <v>0.44804339622892642</v>
      </c>
      <c r="E217" s="7">
        <f t="shared" si="33"/>
        <v>0.55195660377107358</v>
      </c>
      <c r="F217" s="20"/>
      <c r="G217" s="2"/>
      <c r="H217" s="6">
        <f t="shared" si="34"/>
        <v>115240055.88096845</v>
      </c>
      <c r="I217" s="6">
        <f t="shared" si="31"/>
        <v>147597971.39403155</v>
      </c>
      <c r="J217">
        <v>144</v>
      </c>
      <c r="K217" s="22">
        <v>1</v>
      </c>
      <c r="AE217" s="34"/>
      <c r="AF217" s="34"/>
      <c r="AK217" s="34"/>
    </row>
    <row r="218" spans="1:37" x14ac:dyDescent="0.35">
      <c r="A218" s="1">
        <v>2028</v>
      </c>
      <c r="B218" s="1">
        <v>1</v>
      </c>
      <c r="C218" s="17">
        <v>267178206.58500001</v>
      </c>
      <c r="D218" s="18">
        <f t="shared" si="32"/>
        <v>0.45817817411238215</v>
      </c>
      <c r="E218" s="7">
        <f t="shared" si="33"/>
        <v>0.54182182588761785</v>
      </c>
      <c r="F218" s="20"/>
      <c r="G218" s="2"/>
      <c r="H218" s="6">
        <f t="shared" si="34"/>
        <v>122290362.48341694</v>
      </c>
      <c r="I218" s="6">
        <f t="shared" si="31"/>
        <v>144887844.10158306</v>
      </c>
      <c r="J218">
        <v>145</v>
      </c>
      <c r="K218" s="22">
        <v>1</v>
      </c>
      <c r="AE218" s="34"/>
      <c r="AF218" s="34"/>
      <c r="AK218" s="34"/>
    </row>
    <row r="219" spans="1:37" x14ac:dyDescent="0.35">
      <c r="A219" s="1">
        <v>2028</v>
      </c>
      <c r="B219" s="1">
        <v>2</v>
      </c>
      <c r="C219" s="17">
        <v>264404922.60499999</v>
      </c>
      <c r="D219" s="18">
        <f t="shared" si="32"/>
        <v>0.45703160776120766</v>
      </c>
      <c r="E219" s="7">
        <f t="shared" si="33"/>
        <v>0.54296839223879234</v>
      </c>
      <c r="F219" s="20"/>
      <c r="G219" s="2"/>
      <c r="H219" s="6">
        <f t="shared" si="34"/>
        <v>119210476.74098524</v>
      </c>
      <c r="I219" s="6">
        <f t="shared" si="31"/>
        <v>145194445.86401474</v>
      </c>
      <c r="J219">
        <v>146</v>
      </c>
      <c r="K219" s="22">
        <v>1</v>
      </c>
      <c r="AE219" s="34"/>
      <c r="AF219" s="34"/>
      <c r="AK219" s="34"/>
    </row>
    <row r="220" spans="1:37" x14ac:dyDescent="0.35">
      <c r="A220" s="1">
        <v>2028</v>
      </c>
      <c r="B220" s="1">
        <v>3</v>
      </c>
      <c r="C220" s="17">
        <v>252033505.551</v>
      </c>
      <c r="D220" s="18">
        <f t="shared" si="32"/>
        <v>0.48072979525971737</v>
      </c>
      <c r="E220" s="7">
        <f t="shared" si="33"/>
        <v>0.51927020474028263</v>
      </c>
      <c r="F220" s="20"/>
      <c r="G220" s="2"/>
      <c r="H220" s="6">
        <f t="shared" si="34"/>
        <v>113176160.06153965</v>
      </c>
      <c r="I220" s="6">
        <f t="shared" si="31"/>
        <v>138857345.48946035</v>
      </c>
      <c r="J220">
        <v>147</v>
      </c>
      <c r="K220" s="22">
        <v>1</v>
      </c>
      <c r="AE220" s="34"/>
      <c r="AF220" s="34"/>
      <c r="AK220" s="34"/>
    </row>
    <row r="221" spans="1:37" x14ac:dyDescent="0.35">
      <c r="A221" s="1">
        <v>2028</v>
      </c>
      <c r="B221" s="1">
        <v>4</v>
      </c>
      <c r="C221" s="17">
        <v>255012318.523</v>
      </c>
      <c r="D221" s="18">
        <f t="shared" si="32"/>
        <v>0.45105150880852141</v>
      </c>
      <c r="E221" s="7">
        <f t="shared" si="33"/>
        <v>0.54894849119147859</v>
      </c>
      <c r="F221" s="20"/>
      <c r="G221" s="2"/>
      <c r="H221" s="6">
        <f t="shared" si="34"/>
        <v>108218742.45903543</v>
      </c>
      <c r="I221" s="6">
        <f t="shared" si="31"/>
        <v>146793576.06396458</v>
      </c>
      <c r="J221">
        <v>148</v>
      </c>
      <c r="K221" s="22">
        <v>1</v>
      </c>
      <c r="AE221" s="34"/>
      <c r="AF221" s="34"/>
      <c r="AK221" s="34"/>
    </row>
    <row r="222" spans="1:37" x14ac:dyDescent="0.35">
      <c r="A222" s="1">
        <v>2028</v>
      </c>
      <c r="B222" s="1">
        <v>5</v>
      </c>
      <c r="C222" s="17">
        <v>257845851.51800001</v>
      </c>
      <c r="D222" s="18">
        <f t="shared" si="32"/>
        <v>0.44364959425838757</v>
      </c>
      <c r="E222" s="7">
        <f t="shared" si="33"/>
        <v>0.55635040574161243</v>
      </c>
      <c r="F222" s="20"/>
      <c r="G222" s="2"/>
      <c r="H222" s="6">
        <f t="shared" si="34"/>
        <v>109072939.46173552</v>
      </c>
      <c r="I222" s="6">
        <f t="shared" si="31"/>
        <v>148772912.05626449</v>
      </c>
      <c r="J222">
        <v>149</v>
      </c>
      <c r="K222" s="22">
        <v>1</v>
      </c>
      <c r="AE222" s="34"/>
      <c r="AF222" s="34"/>
      <c r="AK222" s="34"/>
    </row>
    <row r="223" spans="1:37" x14ac:dyDescent="0.35">
      <c r="A223" s="1">
        <v>2028</v>
      </c>
      <c r="B223" s="1">
        <v>6</v>
      </c>
      <c r="C223" s="17">
        <v>290419303.85699999</v>
      </c>
      <c r="D223" s="18">
        <f t="shared" si="32"/>
        <v>0.3861224728008531</v>
      </c>
      <c r="E223" s="7">
        <f t="shared" si="33"/>
        <v>0.6138775271991469</v>
      </c>
      <c r="F223" s="20"/>
      <c r="G223" s="2"/>
      <c r="H223" s="6">
        <f t="shared" si="34"/>
        <v>126263141.7965526</v>
      </c>
      <c r="I223" s="6">
        <f t="shared" si="31"/>
        <v>164156162.06044739</v>
      </c>
      <c r="J223">
        <v>150</v>
      </c>
      <c r="K223" s="22">
        <v>1</v>
      </c>
      <c r="AE223" s="34"/>
      <c r="AF223" s="34"/>
      <c r="AK223" s="34"/>
    </row>
    <row r="224" spans="1:37" x14ac:dyDescent="0.35">
      <c r="A224" s="1">
        <v>2028</v>
      </c>
      <c r="B224" s="1">
        <v>7</v>
      </c>
      <c r="C224" s="17">
        <v>305192792.00800002</v>
      </c>
      <c r="D224" s="18">
        <f t="shared" si="32"/>
        <v>0.36541598958710009</v>
      </c>
      <c r="E224" s="7">
        <f t="shared" si="33"/>
        <v>0.63458401041289991</v>
      </c>
      <c r="F224" s="20"/>
      <c r="G224" s="2"/>
      <c r="H224" s="6">
        <f t="shared" si="34"/>
        <v>135499537.18306038</v>
      </c>
      <c r="I224" s="6">
        <f t="shared" si="31"/>
        <v>169693254.82493964</v>
      </c>
      <c r="J224">
        <v>151</v>
      </c>
      <c r="K224" s="22">
        <v>1</v>
      </c>
      <c r="AE224" s="34"/>
      <c r="AF224" s="34"/>
      <c r="AK224" s="34"/>
    </row>
    <row r="225" spans="1:37" x14ac:dyDescent="0.35">
      <c r="A225" s="1">
        <v>2028</v>
      </c>
      <c r="B225" s="1">
        <v>8</v>
      </c>
      <c r="C225" s="17">
        <v>302345772.69199997</v>
      </c>
      <c r="D225" s="18">
        <f t="shared" si="32"/>
        <v>0.36255417251623401</v>
      </c>
      <c r="E225" s="7">
        <f t="shared" si="33"/>
        <v>0.63744582748376599</v>
      </c>
      <c r="F225" s="20"/>
      <c r="G225" s="2"/>
      <c r="H225" s="6">
        <f t="shared" si="34"/>
        <v>131887243.22178075</v>
      </c>
      <c r="I225" s="6">
        <f t="shared" si="31"/>
        <v>170458529.47021922</v>
      </c>
      <c r="J225">
        <v>152</v>
      </c>
      <c r="K225" s="22">
        <v>1</v>
      </c>
      <c r="AE225" s="34"/>
      <c r="AF225" s="34"/>
      <c r="AK225" s="34"/>
    </row>
    <row r="226" spans="1:37" x14ac:dyDescent="0.35">
      <c r="A226" s="1">
        <v>2028</v>
      </c>
      <c r="B226" s="1">
        <v>9</v>
      </c>
      <c r="C226" s="17">
        <v>306897967.09899998</v>
      </c>
      <c r="D226" s="18">
        <f t="shared" si="32"/>
        <v>0.35602963604815629</v>
      </c>
      <c r="E226" s="7">
        <f t="shared" si="33"/>
        <v>0.64397036395184371</v>
      </c>
      <c r="F226" s="20"/>
      <c r="G226" s="2"/>
      <c r="H226" s="6">
        <f t="shared" si="34"/>
        <v>134694720.12672499</v>
      </c>
      <c r="I226" s="6">
        <f t="shared" si="31"/>
        <v>172203246.97227499</v>
      </c>
      <c r="J226">
        <v>153</v>
      </c>
      <c r="K226" s="22">
        <v>1</v>
      </c>
      <c r="AE226" s="34"/>
      <c r="AF226" s="34"/>
      <c r="AK226" s="34"/>
    </row>
    <row r="227" spans="1:37" x14ac:dyDescent="0.35">
      <c r="A227" s="1">
        <v>2028</v>
      </c>
      <c r="B227" s="1">
        <v>10</v>
      </c>
      <c r="C227" s="17">
        <v>262724144.83000001</v>
      </c>
      <c r="D227" s="18">
        <f t="shared" si="32"/>
        <v>0.42101213217436406</v>
      </c>
      <c r="E227" s="7">
        <f t="shared" si="33"/>
        <v>0.57898786782563594</v>
      </c>
      <c r="F227" s="20"/>
      <c r="G227" s="2"/>
      <c r="H227" s="6">
        <f t="shared" si="34"/>
        <v>107897779.55244392</v>
      </c>
      <c r="I227" s="6">
        <f t="shared" si="31"/>
        <v>154826365.27755609</v>
      </c>
      <c r="J227">
        <v>154</v>
      </c>
      <c r="K227" s="22">
        <v>1</v>
      </c>
      <c r="AE227" s="34"/>
      <c r="AF227" s="34"/>
      <c r="AK227" s="34"/>
    </row>
    <row r="228" spans="1:37" x14ac:dyDescent="0.35">
      <c r="A228" s="1">
        <v>2028</v>
      </c>
      <c r="B228" s="1">
        <v>11</v>
      </c>
      <c r="C228" s="17">
        <v>246762516.70699999</v>
      </c>
      <c r="D228" s="18">
        <f t="shared" si="32"/>
        <v>0.46247111513478223</v>
      </c>
      <c r="E228" s="7">
        <f t="shared" si="33"/>
        <v>0.53752888486521777</v>
      </c>
      <c r="F228" s="20"/>
      <c r="G228" s="2"/>
      <c r="H228" s="6">
        <f t="shared" si="34"/>
        <v>103022642.1774655</v>
      </c>
      <c r="I228" s="6">
        <f t="shared" si="31"/>
        <v>143739874.52953449</v>
      </c>
      <c r="J228">
        <v>155</v>
      </c>
      <c r="K228" s="22">
        <v>1</v>
      </c>
      <c r="AE228" s="34"/>
      <c r="AF228" s="34"/>
      <c r="AK228" s="34"/>
    </row>
    <row r="229" spans="1:37" x14ac:dyDescent="0.35">
      <c r="A229" s="1">
        <v>2028</v>
      </c>
      <c r="B229" s="1">
        <v>12</v>
      </c>
      <c r="C229" s="17">
        <v>261009064.963</v>
      </c>
      <c r="D229" s="18">
        <f t="shared" si="32"/>
        <v>0.44617257540167887</v>
      </c>
      <c r="E229" s="7">
        <f t="shared" si="33"/>
        <v>0.55382742459832113</v>
      </c>
      <c r="F229" s="20"/>
      <c r="G229" s="2"/>
      <c r="H229" s="6">
        <f t="shared" si="34"/>
        <v>112910819.89336267</v>
      </c>
      <c r="I229" s="6">
        <f t="shared" si="31"/>
        <v>148098245.06963733</v>
      </c>
      <c r="J229">
        <v>156</v>
      </c>
      <c r="K229" s="22">
        <v>1</v>
      </c>
      <c r="AE229" s="34"/>
      <c r="AF229" s="34"/>
      <c r="AK229" s="34"/>
    </row>
    <row r="230" spans="1:37" x14ac:dyDescent="0.35">
      <c r="A230" s="1">
        <v>2029</v>
      </c>
      <c r="B230" s="1">
        <v>1</v>
      </c>
      <c r="C230" s="17">
        <v>265456370.30500001</v>
      </c>
      <c r="D230" s="18">
        <f t="shared" si="32"/>
        <v>0.45634170445226319</v>
      </c>
      <c r="E230" s="7">
        <f t="shared" si="33"/>
        <v>0.54365829554773681</v>
      </c>
      <c r="F230" s="20"/>
      <c r="G230" s="2"/>
      <c r="H230" s="6">
        <f t="shared" si="34"/>
        <v>120077438.32710871</v>
      </c>
      <c r="I230" s="6">
        <f t="shared" si="31"/>
        <v>145378931.9778913</v>
      </c>
      <c r="J230">
        <v>157</v>
      </c>
      <c r="K230" s="22">
        <v>1</v>
      </c>
      <c r="AE230" s="34"/>
      <c r="AF230" s="34"/>
      <c r="AK230" s="34"/>
    </row>
    <row r="231" spans="1:37" x14ac:dyDescent="0.35">
      <c r="A231" s="1">
        <v>2029</v>
      </c>
      <c r="B231" s="1">
        <v>2</v>
      </c>
      <c r="C231" s="17">
        <v>261905571.662</v>
      </c>
      <c r="D231" s="18">
        <f t="shared" si="32"/>
        <v>0.45519125188939202</v>
      </c>
      <c r="E231" s="7">
        <f t="shared" si="33"/>
        <v>0.54480874811060798</v>
      </c>
      <c r="F231" s="20"/>
      <c r="G231" s="2"/>
      <c r="H231" s="6">
        <f t="shared" si="34"/>
        <v>116218998.71504572</v>
      </c>
      <c r="I231" s="6">
        <f t="shared" si="31"/>
        <v>145686572.94695428</v>
      </c>
      <c r="J231">
        <v>158</v>
      </c>
      <c r="K231" s="22">
        <v>1</v>
      </c>
      <c r="AE231" s="34"/>
      <c r="AF231" s="34"/>
      <c r="AK231" s="34"/>
    </row>
    <row r="232" spans="1:37" x14ac:dyDescent="0.35">
      <c r="A232" s="1">
        <v>2029</v>
      </c>
      <c r="B232" s="1">
        <v>3</v>
      </c>
      <c r="C232" s="17">
        <v>242831649.86399999</v>
      </c>
      <c r="D232" s="18">
        <f t="shared" si="32"/>
        <v>0.47896976284528481</v>
      </c>
      <c r="E232" s="7">
        <f t="shared" si="33"/>
        <v>0.52103023715471519</v>
      </c>
      <c r="F232" s="20"/>
      <c r="G232" s="2"/>
      <c r="H232" s="6">
        <f t="shared" si="34"/>
        <v>103503656.47906536</v>
      </c>
      <c r="I232" s="6">
        <f t="shared" si="31"/>
        <v>139327993.38493463</v>
      </c>
      <c r="J232">
        <v>159</v>
      </c>
      <c r="K232" s="22">
        <v>1</v>
      </c>
      <c r="AE232" s="34"/>
      <c r="AF232" s="34"/>
      <c r="AK232" s="34"/>
    </row>
    <row r="233" spans="1:37" x14ac:dyDescent="0.35">
      <c r="A233" s="1">
        <v>2029</v>
      </c>
      <c r="B233" s="1">
        <v>4</v>
      </c>
      <c r="C233" s="17">
        <v>253230357.09</v>
      </c>
      <c r="D233" s="18">
        <f t="shared" si="32"/>
        <v>0.44919088378222294</v>
      </c>
      <c r="E233" s="7">
        <f t="shared" si="33"/>
        <v>0.55080911621777706</v>
      </c>
      <c r="F233" s="20"/>
      <c r="G233" s="2"/>
      <c r="H233" s="6">
        <f t="shared" si="34"/>
        <v>105939233.79581782</v>
      </c>
      <c r="I233" s="6">
        <f t="shared" si="31"/>
        <v>147291123.29418218</v>
      </c>
      <c r="J233">
        <v>160</v>
      </c>
      <c r="K233" s="22">
        <v>1</v>
      </c>
      <c r="AE233" s="34"/>
      <c r="AF233" s="34"/>
      <c r="AK233" s="34"/>
    </row>
    <row r="234" spans="1:37" x14ac:dyDescent="0.35">
      <c r="A234" s="1">
        <v>2029</v>
      </c>
      <c r="B234" s="1">
        <v>5</v>
      </c>
      <c r="C234" s="17">
        <v>256078366.04100001</v>
      </c>
      <c r="D234" s="18">
        <f t="shared" si="32"/>
        <v>0.44176388092658236</v>
      </c>
      <c r="E234" s="7">
        <f t="shared" si="33"/>
        <v>0.55823611907341764</v>
      </c>
      <c r="F234" s="20"/>
      <c r="G234" s="2"/>
      <c r="H234" s="6">
        <f t="shared" si="34"/>
        <v>106801197.92456061</v>
      </c>
      <c r="I234" s="6">
        <f t="shared" si="31"/>
        <v>149277168.1164394</v>
      </c>
      <c r="J234">
        <v>161</v>
      </c>
      <c r="K234" s="22">
        <v>1</v>
      </c>
      <c r="AE234" s="34"/>
      <c r="AF234" s="34"/>
      <c r="AK234" s="34"/>
    </row>
    <row r="235" spans="1:37" x14ac:dyDescent="0.35">
      <c r="A235" s="1">
        <v>2029</v>
      </c>
      <c r="B235" s="1">
        <v>6</v>
      </c>
      <c r="C235" s="17">
        <v>288585843.23400003</v>
      </c>
      <c r="D235" s="18">
        <f t="shared" si="32"/>
        <v>0.38404177505139803</v>
      </c>
      <c r="E235" s="7">
        <f t="shared" si="33"/>
        <v>0.61595822494860197</v>
      </c>
      <c r="F235" s="20"/>
      <c r="G235" s="2"/>
      <c r="H235" s="6">
        <f t="shared" si="34"/>
        <v>123873284.5930869</v>
      </c>
      <c r="I235" s="6">
        <f t="shared" si="31"/>
        <v>164712558.64091313</v>
      </c>
      <c r="J235">
        <v>162</v>
      </c>
      <c r="K235" s="22">
        <v>1</v>
      </c>
      <c r="AE235" s="34"/>
      <c r="AF235" s="34"/>
      <c r="AK235" s="34"/>
    </row>
    <row r="236" spans="1:37" x14ac:dyDescent="0.35">
      <c r="A236" s="1">
        <v>2029</v>
      </c>
      <c r="B236" s="1">
        <v>7</v>
      </c>
      <c r="C236" s="17">
        <v>303305467.44800001</v>
      </c>
      <c r="D236" s="18">
        <f t="shared" si="32"/>
        <v>0.3632651085663684</v>
      </c>
      <c r="E236" s="7">
        <f t="shared" si="33"/>
        <v>0.6367348914336316</v>
      </c>
      <c r="F236" s="20"/>
      <c r="G236" s="2"/>
      <c r="H236" s="6">
        <f t="shared" si="34"/>
        <v>133037048.42862746</v>
      </c>
      <c r="I236" s="6">
        <f t="shared" si="31"/>
        <v>170268419.01937255</v>
      </c>
      <c r="J236">
        <v>163</v>
      </c>
      <c r="K236" s="22">
        <v>1</v>
      </c>
      <c r="AE236" s="34"/>
      <c r="AF236" s="34"/>
      <c r="AK236" s="34"/>
    </row>
    <row r="237" spans="1:37" x14ac:dyDescent="0.35">
      <c r="A237" s="1">
        <v>2029</v>
      </c>
      <c r="B237" s="1">
        <v>8</v>
      </c>
      <c r="C237" s="17">
        <v>300502252.59399998</v>
      </c>
      <c r="D237" s="18">
        <f t="shared" si="32"/>
        <v>0.36039359155361672</v>
      </c>
      <c r="E237" s="7">
        <f t="shared" si="33"/>
        <v>0.63960640844638328</v>
      </c>
      <c r="F237" s="20"/>
      <c r="G237" s="2"/>
      <c r="H237" s="6">
        <f t="shared" si="34"/>
        <v>129465965.08096343</v>
      </c>
      <c r="I237" s="6">
        <f t="shared" si="31"/>
        <v>171036287.51303655</v>
      </c>
      <c r="J237">
        <v>164</v>
      </c>
      <c r="K237" s="22">
        <v>1</v>
      </c>
      <c r="AE237" s="34"/>
      <c r="AF237" s="34"/>
      <c r="AK237" s="34"/>
    </row>
    <row r="238" spans="1:37" x14ac:dyDescent="0.35">
      <c r="A238" s="1">
        <v>2029</v>
      </c>
      <c r="B238" s="1">
        <v>9</v>
      </c>
      <c r="C238" s="17">
        <v>304904091.04699999</v>
      </c>
      <c r="D238" s="18">
        <f t="shared" si="32"/>
        <v>0.35384694059568744</v>
      </c>
      <c r="E238" s="7">
        <f t="shared" si="33"/>
        <v>0.64615305940431256</v>
      </c>
      <c r="F238" s="20"/>
      <c r="G238" s="2"/>
      <c r="H238" s="6">
        <f t="shared" si="34"/>
        <v>132117172.42598611</v>
      </c>
      <c r="I238" s="6">
        <f t="shared" si="31"/>
        <v>172786918.62101388</v>
      </c>
      <c r="J238">
        <v>165</v>
      </c>
      <c r="K238" s="22">
        <v>1</v>
      </c>
      <c r="AE238" s="34"/>
      <c r="AF238" s="34"/>
      <c r="AK238" s="34"/>
    </row>
    <row r="239" spans="1:37" x14ac:dyDescent="0.35">
      <c r="A239" s="1">
        <v>2029</v>
      </c>
      <c r="B239" s="1">
        <v>10</v>
      </c>
      <c r="C239" s="17">
        <v>260904931.65200001</v>
      </c>
      <c r="D239" s="18">
        <f t="shared" si="32"/>
        <v>0.41904969064462905</v>
      </c>
      <c r="E239" s="7">
        <f t="shared" si="33"/>
        <v>0.58095030935537095</v>
      </c>
      <c r="F239" s="20"/>
      <c r="G239" s="2"/>
      <c r="H239" s="6">
        <f t="shared" si="34"/>
        <v>105553792.53028783</v>
      </c>
      <c r="I239" s="6">
        <f t="shared" si="31"/>
        <v>155351139.12171218</v>
      </c>
      <c r="J239">
        <v>166</v>
      </c>
      <c r="K239" s="22">
        <v>1</v>
      </c>
      <c r="AE239" s="34"/>
      <c r="AF239" s="34"/>
      <c r="AK239" s="34"/>
    </row>
    <row r="240" spans="1:37" x14ac:dyDescent="0.35">
      <c r="A240" s="1">
        <v>2029</v>
      </c>
      <c r="B240" s="1">
        <v>11</v>
      </c>
      <c r="C240" s="17">
        <v>244975061.90099999</v>
      </c>
      <c r="D240" s="18">
        <f t="shared" si="32"/>
        <v>0.46064919611763044</v>
      </c>
      <c r="E240" s="7">
        <f t="shared" si="33"/>
        <v>0.53935080388236956</v>
      </c>
      <c r="F240" s="20"/>
      <c r="G240" s="2"/>
      <c r="H240" s="6">
        <f t="shared" si="34"/>
        <v>100747990.46297932</v>
      </c>
      <c r="I240" s="6">
        <f t="shared" si="31"/>
        <v>144227071.43802068</v>
      </c>
      <c r="J240">
        <v>167</v>
      </c>
      <c r="K240" s="22">
        <v>1</v>
      </c>
      <c r="AE240" s="34"/>
      <c r="AF240" s="34"/>
      <c r="AK240" s="34"/>
    </row>
    <row r="241" spans="1:37" x14ac:dyDescent="0.35">
      <c r="A241" s="1">
        <v>2029</v>
      </c>
      <c r="B241" s="1">
        <v>12</v>
      </c>
      <c r="C241" s="17">
        <v>259140944.18799999</v>
      </c>
      <c r="D241" s="18">
        <f t="shared" si="32"/>
        <v>0.44429541354953239</v>
      </c>
      <c r="E241" s="7">
        <f t="shared" si="33"/>
        <v>0.55570458645046761</v>
      </c>
      <c r="F241" s="20"/>
      <c r="G241" s="2"/>
      <c r="H241" s="6">
        <f t="shared" si="34"/>
        <v>110540729.79783615</v>
      </c>
      <c r="I241" s="6">
        <f t="shared" si="31"/>
        <v>148600214.39016384</v>
      </c>
      <c r="J241">
        <v>168</v>
      </c>
      <c r="K241" s="22">
        <v>1</v>
      </c>
      <c r="AE241" s="34"/>
      <c r="AF241" s="34"/>
      <c r="AK241" s="34"/>
    </row>
    <row r="242" spans="1:37" x14ac:dyDescent="0.35">
      <c r="A242" s="1">
        <v>2030</v>
      </c>
      <c r="B242" s="1">
        <v>1</v>
      </c>
      <c r="C242" s="17">
        <v>262847509.333</v>
      </c>
      <c r="D242" s="18">
        <f t="shared" si="32"/>
        <v>0.45572747303426908</v>
      </c>
      <c r="E242" s="7">
        <f t="shared" si="33"/>
        <v>0.54427252696573092</v>
      </c>
      <c r="F242" s="20"/>
      <c r="G242" s="2"/>
      <c r="H242" s="6">
        <f t="shared" si="34"/>
        <v>117304326.55958781</v>
      </c>
      <c r="I242" s="6">
        <f t="shared" si="31"/>
        <v>145543182.7734122</v>
      </c>
      <c r="J242">
        <v>169</v>
      </c>
      <c r="K242" s="22">
        <v>3</v>
      </c>
      <c r="AE242" s="34"/>
      <c r="AF242" s="34"/>
      <c r="AK242" s="34"/>
    </row>
    <row r="243" spans="1:37" x14ac:dyDescent="0.35">
      <c r="A243" s="1">
        <v>2030</v>
      </c>
      <c r="B243" s="1">
        <v>2</v>
      </c>
      <c r="C243" s="17">
        <v>259475166.91999999</v>
      </c>
      <c r="D243" s="18">
        <f t="shared" si="32"/>
        <v>0.45457572067681218</v>
      </c>
      <c r="E243" s="7">
        <f t="shared" si="33"/>
        <v>0.54542427932318782</v>
      </c>
      <c r="F243" s="20"/>
      <c r="G243" s="2"/>
      <c r="H243" s="6">
        <f t="shared" si="34"/>
        <v>113623995.60120672</v>
      </c>
      <c r="I243" s="6">
        <f t="shared" si="31"/>
        <v>145851171.31879327</v>
      </c>
      <c r="J243">
        <v>170</v>
      </c>
      <c r="K243" s="22">
        <v>3</v>
      </c>
      <c r="AE243" s="34"/>
      <c r="AF243" s="34"/>
      <c r="AK243" s="34"/>
    </row>
    <row r="244" spans="1:37" x14ac:dyDescent="0.35">
      <c r="A244" s="1">
        <v>2030</v>
      </c>
      <c r="B244" s="1">
        <v>3</v>
      </c>
      <c r="C244" s="17">
        <v>240501169.352</v>
      </c>
      <c r="D244" s="18">
        <f t="shared" si="32"/>
        <v>0.47838109686886854</v>
      </c>
      <c r="E244" s="7">
        <f t="shared" si="33"/>
        <v>0.52161890313113146</v>
      </c>
      <c r="F244" s="20"/>
      <c r="G244" s="2"/>
      <c r="H244" s="6">
        <f t="shared" si="34"/>
        <v>101015761.59181538</v>
      </c>
      <c r="I244" s="6">
        <f t="shared" si="31"/>
        <v>139485407.76018462</v>
      </c>
      <c r="J244">
        <v>171</v>
      </c>
      <c r="K244" s="22">
        <v>3</v>
      </c>
      <c r="AE244" s="34"/>
      <c r="AF244" s="34"/>
      <c r="AK244" s="34"/>
    </row>
    <row r="245" spans="1:37" x14ac:dyDescent="0.35">
      <c r="A245" s="1">
        <v>2030</v>
      </c>
      <c r="B245" s="1">
        <v>4</v>
      </c>
      <c r="C245" s="17">
        <v>250683454.23500001</v>
      </c>
      <c r="D245" s="18">
        <f t="shared" si="32"/>
        <v>0.44856857328449073</v>
      </c>
      <c r="E245" s="7">
        <f t="shared" si="33"/>
        <v>0.55143142671550927</v>
      </c>
      <c r="F245" s="20"/>
      <c r="G245" s="2"/>
      <c r="H245" s="6">
        <f t="shared" si="34"/>
        <v>103225919.72947451</v>
      </c>
      <c r="I245" s="6">
        <f t="shared" si="31"/>
        <v>147457534.5055255</v>
      </c>
      <c r="J245">
        <v>172</v>
      </c>
      <c r="K245" s="22">
        <v>3</v>
      </c>
      <c r="AE245" s="34"/>
      <c r="AF245" s="34"/>
      <c r="AK245" s="34"/>
    </row>
    <row r="246" spans="1:37" x14ac:dyDescent="0.35">
      <c r="A246" s="1">
        <v>2030</v>
      </c>
      <c r="B246" s="1">
        <v>5</v>
      </c>
      <c r="C246" s="17">
        <v>253610340.368</v>
      </c>
      <c r="D246" s="18">
        <f t="shared" si="32"/>
        <v>0.44113317931529084</v>
      </c>
      <c r="E246" s="7">
        <f t="shared" si="33"/>
        <v>0.55886682068470916</v>
      </c>
      <c r="F246" s="20"/>
      <c r="G246" s="2"/>
      <c r="H246" s="6">
        <f t="shared" si="34"/>
        <v>104164517.18385133</v>
      </c>
      <c r="I246" s="6">
        <f t="shared" si="31"/>
        <v>149445823.18414867</v>
      </c>
      <c r="J246">
        <v>173</v>
      </c>
      <c r="K246" s="22">
        <v>3</v>
      </c>
      <c r="AE246" s="34"/>
      <c r="AF246" s="34"/>
      <c r="AK246" s="34"/>
    </row>
    <row r="247" spans="1:37" x14ac:dyDescent="0.35">
      <c r="A247" s="1">
        <v>2030</v>
      </c>
      <c r="B247" s="1">
        <v>6</v>
      </c>
      <c r="C247" s="17">
        <v>286050596.08399999</v>
      </c>
      <c r="D247" s="18">
        <f t="shared" si="32"/>
        <v>0.38334585833857715</v>
      </c>
      <c r="E247" s="7">
        <f t="shared" si="33"/>
        <v>0.61665414166142285</v>
      </c>
      <c r="F247" s="20"/>
      <c r="G247" s="2"/>
      <c r="H247" s="6">
        <f t="shared" si="34"/>
        <v>121151943.29298559</v>
      </c>
      <c r="I247" s="6">
        <f t="shared" si="31"/>
        <v>164898652.7910144</v>
      </c>
      <c r="J247">
        <v>174</v>
      </c>
      <c r="K247" s="22">
        <v>3</v>
      </c>
      <c r="AE247" s="34"/>
      <c r="AF247" s="34"/>
      <c r="AK247" s="34"/>
    </row>
    <row r="248" spans="1:37" x14ac:dyDescent="0.35">
      <c r="A248" s="1">
        <v>2030</v>
      </c>
      <c r="B248" s="1">
        <v>7</v>
      </c>
      <c r="C248" s="17">
        <v>300754145.83600003</v>
      </c>
      <c r="D248" s="18">
        <f t="shared" si="32"/>
        <v>0.36254571813591863</v>
      </c>
      <c r="E248" s="7">
        <f t="shared" si="33"/>
        <v>0.63745428186408137</v>
      </c>
      <c r="F248" s="20"/>
      <c r="G248" s="2"/>
      <c r="H248" s="6">
        <f t="shared" si="34"/>
        <v>130293355.59133691</v>
      </c>
      <c r="I248" s="6">
        <f t="shared" si="31"/>
        <v>170460790.24466312</v>
      </c>
      <c r="J248">
        <v>175</v>
      </c>
      <c r="K248" s="22">
        <v>3</v>
      </c>
      <c r="AE248" s="34"/>
      <c r="AF248" s="34"/>
      <c r="AK248" s="34"/>
    </row>
    <row r="249" spans="1:37" x14ac:dyDescent="0.35">
      <c r="A249" s="1">
        <v>2030</v>
      </c>
      <c r="B249" s="1">
        <v>8</v>
      </c>
      <c r="C249" s="17">
        <v>298066562.54699999</v>
      </c>
      <c r="D249" s="18">
        <f t="shared" si="32"/>
        <v>0.35967095685009876</v>
      </c>
      <c r="E249" s="7">
        <f t="shared" si="33"/>
        <v>0.64032904314990124</v>
      </c>
      <c r="F249" s="20"/>
      <c r="G249" s="2"/>
      <c r="H249" s="6">
        <f t="shared" si="34"/>
        <v>126837036.26198488</v>
      </c>
      <c r="I249" s="6">
        <f t="shared" si="31"/>
        <v>171229526.28501511</v>
      </c>
      <c r="J249">
        <v>176</v>
      </c>
      <c r="K249" s="22">
        <v>3</v>
      </c>
      <c r="AE249" s="34"/>
      <c r="AF249" s="34"/>
      <c r="AK249" s="34"/>
    </row>
    <row r="250" spans="1:37" x14ac:dyDescent="0.35">
      <c r="A250" s="1">
        <v>2030</v>
      </c>
      <c r="B250" s="1">
        <v>9</v>
      </c>
      <c r="C250" s="17">
        <v>302324940.91000003</v>
      </c>
      <c r="D250" s="18">
        <f t="shared" si="32"/>
        <v>0.35311690941034646</v>
      </c>
      <c r="E250" s="7">
        <f t="shared" si="33"/>
        <v>0.64688309058965354</v>
      </c>
      <c r="F250" s="20"/>
      <c r="G250" s="2"/>
      <c r="H250" s="6">
        <f t="shared" si="34"/>
        <v>129342805.63377351</v>
      </c>
      <c r="I250" s="6">
        <f t="shared" si="31"/>
        <v>172982135.27622652</v>
      </c>
      <c r="J250">
        <v>177</v>
      </c>
      <c r="K250" s="22">
        <v>3</v>
      </c>
      <c r="AE250" s="34"/>
      <c r="AF250" s="34"/>
      <c r="AK250" s="34"/>
    </row>
    <row r="251" spans="1:37" x14ac:dyDescent="0.35">
      <c r="A251" s="1">
        <v>2030</v>
      </c>
      <c r="B251" s="1">
        <v>10</v>
      </c>
      <c r="C251" s="17">
        <v>258518773.498</v>
      </c>
      <c r="D251" s="18">
        <f t="shared" si="32"/>
        <v>0.41839332627895709</v>
      </c>
      <c r="E251" s="7">
        <f t="shared" si="33"/>
        <v>0.58160667372104291</v>
      </c>
      <c r="F251" s="20"/>
      <c r="G251" s="2"/>
      <c r="H251" s="6">
        <f t="shared" si="34"/>
        <v>102992116.86602229</v>
      </c>
      <c r="I251" s="6">
        <f t="shared" si="31"/>
        <v>155526656.63197771</v>
      </c>
      <c r="J251">
        <v>178</v>
      </c>
      <c r="K251" s="22">
        <v>3</v>
      </c>
      <c r="AE251" s="34"/>
      <c r="AF251" s="34"/>
      <c r="AK251" s="34"/>
    </row>
    <row r="252" spans="1:37" x14ac:dyDescent="0.35">
      <c r="A252" s="1">
        <v>2030</v>
      </c>
      <c r="B252" s="1">
        <v>11</v>
      </c>
      <c r="C252" s="17">
        <v>242557771.08500001</v>
      </c>
      <c r="D252" s="18">
        <f t="shared" si="32"/>
        <v>0.46003983135344306</v>
      </c>
      <c r="E252" s="7">
        <f t="shared" si="33"/>
        <v>0.53996016864655694</v>
      </c>
      <c r="F252" s="20"/>
      <c r="G252" s="2"/>
      <c r="H252" s="6">
        <f t="shared" si="34"/>
        <v>98167750.236792803</v>
      </c>
      <c r="I252" s="6">
        <f t="shared" si="31"/>
        <v>144390020.84820721</v>
      </c>
      <c r="J252">
        <v>179</v>
      </c>
      <c r="K252" s="22">
        <v>3</v>
      </c>
      <c r="AE252" s="34"/>
      <c r="AF252" s="34"/>
      <c r="AK252" s="34"/>
    </row>
    <row r="253" spans="1:37" x14ac:dyDescent="0.35">
      <c r="A253" s="1">
        <v>2030</v>
      </c>
      <c r="B253" s="1">
        <v>12</v>
      </c>
      <c r="C253" s="17">
        <v>256573753.23199999</v>
      </c>
      <c r="D253" s="18">
        <f t="shared" si="32"/>
        <v>0.44366757209302077</v>
      </c>
      <c r="E253" s="7">
        <f t="shared" si="33"/>
        <v>0.55633242790697923</v>
      </c>
      <c r="F253" s="20"/>
      <c r="G253" s="2"/>
      <c r="H253" s="6">
        <f t="shared" si="34"/>
        <v>107805648.60426119</v>
      </c>
      <c r="I253" s="6">
        <f t="shared" si="31"/>
        <v>148768104.6277388</v>
      </c>
      <c r="J253">
        <v>180</v>
      </c>
      <c r="K253" s="22">
        <v>3</v>
      </c>
      <c r="AE253" s="34"/>
      <c r="AF253" s="34"/>
      <c r="AK253" s="34"/>
    </row>
    <row r="254" spans="1:37" x14ac:dyDescent="0.35">
      <c r="A254" s="1">
        <v>2031</v>
      </c>
      <c r="B254" s="1">
        <v>1</v>
      </c>
      <c r="C254" s="17">
        <v>260643301.79699999</v>
      </c>
      <c r="D254" s="18">
        <f t="shared" si="32"/>
        <v>0.45515984960312394</v>
      </c>
      <c r="E254" s="7">
        <f t="shared" si="33"/>
        <v>0.54484015039687606</v>
      </c>
      <c r="F254" s="20"/>
      <c r="G254" s="2"/>
      <c r="H254" s="6">
        <f t="shared" si="34"/>
        <v>114948331.60700408</v>
      </c>
      <c r="I254" s="6">
        <f t="shared" si="31"/>
        <v>145694970.18999591</v>
      </c>
      <c r="J254">
        <v>181</v>
      </c>
      <c r="K254" s="22">
        <f>K242+0.25</f>
        <v>3.25</v>
      </c>
      <c r="AE254" s="34"/>
      <c r="AF254" s="34"/>
      <c r="AK254" s="34"/>
    </row>
    <row r="255" spans="1:37" x14ac:dyDescent="0.35">
      <c r="A255" s="1">
        <v>2031</v>
      </c>
      <c r="B255" s="1">
        <v>2</v>
      </c>
      <c r="C255" s="17">
        <v>257417489.78600001</v>
      </c>
      <c r="D255" s="18">
        <f t="shared" si="32"/>
        <v>0.45400689607972078</v>
      </c>
      <c r="E255" s="7">
        <f t="shared" si="33"/>
        <v>0.54599310392027922</v>
      </c>
      <c r="F255" s="20"/>
      <c r="G255" s="2"/>
      <c r="H255" s="6">
        <f t="shared" si="34"/>
        <v>111414209.84845644</v>
      </c>
      <c r="I255" s="6">
        <f t="shared" si="31"/>
        <v>146003279.93754357</v>
      </c>
      <c r="J255">
        <v>182</v>
      </c>
      <c r="K255" s="22">
        <f t="shared" ref="K255:K318" si="35">K243+0.25</f>
        <v>3.25</v>
      </c>
      <c r="AE255" s="34"/>
      <c r="AF255" s="34"/>
      <c r="AK255" s="34"/>
    </row>
    <row r="256" spans="1:37" x14ac:dyDescent="0.35">
      <c r="A256" s="1">
        <v>2031</v>
      </c>
      <c r="B256" s="1">
        <v>3</v>
      </c>
      <c r="C256" s="17">
        <v>238524004.82499999</v>
      </c>
      <c r="D256" s="18">
        <f t="shared" si="32"/>
        <v>0.47783709896914717</v>
      </c>
      <c r="E256" s="7">
        <f t="shared" si="33"/>
        <v>0.52216290103085283</v>
      </c>
      <c r="F256" s="20"/>
      <c r="G256" s="2"/>
      <c r="H256" s="6">
        <f t="shared" si="34"/>
        <v>98893127.319743186</v>
      </c>
      <c r="I256" s="6">
        <f t="shared" si="31"/>
        <v>139630877.5052568</v>
      </c>
      <c r="J256">
        <v>183</v>
      </c>
      <c r="K256" s="22">
        <f t="shared" si="35"/>
        <v>3.25</v>
      </c>
      <c r="AE256" s="34"/>
      <c r="AF256" s="34"/>
      <c r="AK256" s="34"/>
    </row>
    <row r="257" spans="1:37" x14ac:dyDescent="0.35">
      <c r="A257" s="1">
        <v>2031</v>
      </c>
      <c r="B257" s="1">
        <v>4</v>
      </c>
      <c r="C257" s="17">
        <v>248512313.81</v>
      </c>
      <c r="D257" s="18">
        <f t="shared" si="32"/>
        <v>0.44799348381558346</v>
      </c>
      <c r="E257" s="7">
        <f t="shared" si="33"/>
        <v>0.55200651618441654</v>
      </c>
      <c r="F257" s="20"/>
      <c r="G257" s="2"/>
      <c r="H257" s="6">
        <f t="shared" si="34"/>
        <v>100900995.40479681</v>
      </c>
      <c r="I257" s="6">
        <f t="shared" si="31"/>
        <v>147611318.40520319</v>
      </c>
      <c r="J257">
        <v>184</v>
      </c>
      <c r="K257" s="22">
        <f t="shared" si="35"/>
        <v>3.25</v>
      </c>
      <c r="AE257" s="34"/>
      <c r="AF257" s="34"/>
      <c r="AK257" s="34"/>
    </row>
    <row r="258" spans="1:37" x14ac:dyDescent="0.35">
      <c r="A258" s="1">
        <v>2031</v>
      </c>
      <c r="B258" s="1">
        <v>5</v>
      </c>
      <c r="C258" s="17">
        <v>251510941.51100001</v>
      </c>
      <c r="D258" s="18">
        <f t="shared" si="32"/>
        <v>0.44055033545198086</v>
      </c>
      <c r="E258" s="7">
        <f t="shared" si="33"/>
        <v>0.55944966454801914</v>
      </c>
      <c r="F258" s="20"/>
      <c r="G258" s="2"/>
      <c r="H258" s="6">
        <f t="shared" si="34"/>
        <v>101909260.83501908</v>
      </c>
      <c r="I258" s="6">
        <f t="shared" si="31"/>
        <v>149601680.67598093</v>
      </c>
      <c r="J258">
        <v>185</v>
      </c>
      <c r="K258" s="22">
        <f t="shared" si="35"/>
        <v>3.25</v>
      </c>
      <c r="AE258" s="34"/>
      <c r="AF258" s="34"/>
      <c r="AK258" s="34"/>
    </row>
    <row r="259" spans="1:37" x14ac:dyDescent="0.35">
      <c r="A259" s="1">
        <v>2031</v>
      </c>
      <c r="B259" s="1">
        <v>6</v>
      </c>
      <c r="C259" s="17">
        <v>283885250.40899998</v>
      </c>
      <c r="D259" s="18">
        <f t="shared" si="32"/>
        <v>0.38270274790698677</v>
      </c>
      <c r="E259" s="7">
        <f t="shared" si="33"/>
        <v>0.61729725209301323</v>
      </c>
      <c r="F259" s="20"/>
      <c r="G259" s="2"/>
      <c r="H259" s="6">
        <f t="shared" si="34"/>
        <v>118814624.32436693</v>
      </c>
      <c r="I259" s="6">
        <f t="shared" si="31"/>
        <v>165070626.08463305</v>
      </c>
      <c r="J259">
        <v>186</v>
      </c>
      <c r="K259" s="22">
        <f t="shared" si="35"/>
        <v>3.25</v>
      </c>
      <c r="AE259" s="34"/>
      <c r="AF259" s="34"/>
      <c r="AK259" s="34"/>
    </row>
    <row r="260" spans="1:37" x14ac:dyDescent="0.35">
      <c r="A260" s="1">
        <v>2031</v>
      </c>
      <c r="B260" s="1">
        <v>7</v>
      </c>
      <c r="C260" s="17">
        <v>298592902.64999998</v>
      </c>
      <c r="D260" s="18">
        <f t="shared" si="32"/>
        <v>0.36188091517647669</v>
      </c>
      <c r="E260" s="7">
        <f t="shared" si="33"/>
        <v>0.63811908482352331</v>
      </c>
      <c r="F260" s="20"/>
      <c r="G260" s="2"/>
      <c r="H260" s="6">
        <f t="shared" si="34"/>
        <v>127954338.34208626</v>
      </c>
      <c r="I260" s="6">
        <f t="shared" si="31"/>
        <v>170638564.30791372</v>
      </c>
      <c r="J260">
        <v>187</v>
      </c>
      <c r="K260" s="22">
        <f t="shared" si="35"/>
        <v>3.25</v>
      </c>
      <c r="AE260" s="34"/>
      <c r="AF260" s="34"/>
      <c r="AK260" s="34"/>
    </row>
    <row r="261" spans="1:37" x14ac:dyDescent="0.35">
      <c r="A261" s="1">
        <v>2031</v>
      </c>
      <c r="B261" s="1">
        <v>8</v>
      </c>
      <c r="C261" s="17">
        <v>296021359.99800003</v>
      </c>
      <c r="D261" s="18">
        <f t="shared" si="32"/>
        <v>0.35900315579359343</v>
      </c>
      <c r="E261" s="7">
        <f t="shared" si="33"/>
        <v>0.64099684420640657</v>
      </c>
      <c r="F261" s="20"/>
      <c r="G261" s="2"/>
      <c r="H261" s="6">
        <f t="shared" si="34"/>
        <v>124613257.93263993</v>
      </c>
      <c r="I261" s="6">
        <f t="shared" si="31"/>
        <v>171408102.0653601</v>
      </c>
      <c r="J261">
        <v>188</v>
      </c>
      <c r="K261" s="22">
        <f t="shared" si="35"/>
        <v>3.25</v>
      </c>
      <c r="AE261" s="34"/>
      <c r="AF261" s="34"/>
      <c r="AK261" s="34"/>
    </row>
    <row r="262" spans="1:37" x14ac:dyDescent="0.35">
      <c r="A262" s="1">
        <v>2031</v>
      </c>
      <c r="B262" s="1">
        <v>9</v>
      </c>
      <c r="C262" s="17">
        <v>300176352.38599998</v>
      </c>
      <c r="D262" s="18">
        <f t="shared" si="32"/>
        <v>0.35244227311834531</v>
      </c>
      <c r="E262" s="7">
        <f t="shared" si="33"/>
        <v>0.64755772688165469</v>
      </c>
      <c r="F262" s="20"/>
      <c r="G262" s="2"/>
      <c r="H262" s="6">
        <f t="shared" si="34"/>
        <v>127013813.52831826</v>
      </c>
      <c r="I262" s="6">
        <f t="shared" si="31"/>
        <v>173162538.85768172</v>
      </c>
      <c r="J262">
        <v>189</v>
      </c>
      <c r="K262" s="22">
        <f t="shared" si="35"/>
        <v>3.25</v>
      </c>
      <c r="AE262" s="34"/>
      <c r="AF262" s="34"/>
      <c r="AK262" s="34"/>
    </row>
    <row r="263" spans="1:37" x14ac:dyDescent="0.35">
      <c r="A263" s="1">
        <v>2031</v>
      </c>
      <c r="B263" s="1">
        <v>10</v>
      </c>
      <c r="C263" s="17">
        <v>256575560.72999999</v>
      </c>
      <c r="D263" s="18">
        <f t="shared" si="32"/>
        <v>0.41778676695553341</v>
      </c>
      <c r="E263" s="7">
        <f t="shared" si="33"/>
        <v>0.58221323304446659</v>
      </c>
      <c r="F263" s="20"/>
      <c r="G263" s="2"/>
      <c r="H263" s="6">
        <f t="shared" si="34"/>
        <v>100886704.88696873</v>
      </c>
      <c r="I263" s="6">
        <f t="shared" si="31"/>
        <v>155688855.84303126</v>
      </c>
      <c r="J263">
        <v>190</v>
      </c>
      <c r="K263" s="22">
        <f t="shared" si="35"/>
        <v>3.25</v>
      </c>
      <c r="AE263" s="34"/>
      <c r="AF263" s="34"/>
      <c r="AK263" s="34"/>
    </row>
    <row r="264" spans="1:37" x14ac:dyDescent="0.35">
      <c r="A264" s="1">
        <v>2031</v>
      </c>
      <c r="B264" s="1">
        <v>11</v>
      </c>
      <c r="C264" s="17">
        <v>240608333.17399999</v>
      </c>
      <c r="D264" s="18">
        <f t="shared" si="32"/>
        <v>0.45947670529356732</v>
      </c>
      <c r="E264" s="7">
        <f t="shared" si="33"/>
        <v>0.54052329470643268</v>
      </c>
      <c r="F264" s="20"/>
      <c r="G264" s="2"/>
      <c r="H264" s="6">
        <f t="shared" si="34"/>
        <v>96067727.545197874</v>
      </c>
      <c r="I264" s="6">
        <f t="shared" si="31"/>
        <v>144540605.62880212</v>
      </c>
      <c r="J264">
        <v>191</v>
      </c>
      <c r="K264" s="22">
        <f t="shared" si="35"/>
        <v>3.25</v>
      </c>
      <c r="AE264" s="34"/>
      <c r="AF264" s="34"/>
      <c r="AK264" s="34"/>
    </row>
    <row r="265" spans="1:37" x14ac:dyDescent="0.35">
      <c r="A265" s="1">
        <v>2031</v>
      </c>
      <c r="B265" s="1">
        <v>12</v>
      </c>
      <c r="C265" s="17">
        <v>254547028.06799999</v>
      </c>
      <c r="D265" s="18">
        <f t="shared" si="32"/>
        <v>0.44308737135544851</v>
      </c>
      <c r="E265" s="7">
        <f t="shared" si="33"/>
        <v>0.55691262864455149</v>
      </c>
      <c r="F265" s="20"/>
      <c r="G265" s="2"/>
      <c r="H265" s="6">
        <f t="shared" si="34"/>
        <v>105623772.7431196</v>
      </c>
      <c r="I265" s="6">
        <f t="shared" si="31"/>
        <v>148923255.32488039</v>
      </c>
      <c r="J265">
        <v>192</v>
      </c>
      <c r="K265" s="22">
        <f t="shared" si="35"/>
        <v>3.25</v>
      </c>
      <c r="AE265" s="34"/>
      <c r="AF265" s="34"/>
      <c r="AK265" s="34"/>
    </row>
    <row r="266" spans="1:37" x14ac:dyDescent="0.35">
      <c r="A266" s="1">
        <v>2032</v>
      </c>
      <c r="B266" s="1">
        <v>1</v>
      </c>
      <c r="C266" s="17">
        <v>258881164.89300001</v>
      </c>
      <c r="D266" s="18">
        <f t="shared" si="32"/>
        <v>0.45463222101062806</v>
      </c>
      <c r="E266" s="7">
        <f t="shared" si="33"/>
        <v>0.54536777898937194</v>
      </c>
      <c r="F266" s="20"/>
      <c r="G266" s="2"/>
      <c r="H266" s="6">
        <f t="shared" si="34"/>
        <v>113045102.25231174</v>
      </c>
      <c r="I266" s="6">
        <f t="shared" si="31"/>
        <v>145836062.64068827</v>
      </c>
      <c r="J266">
        <v>193</v>
      </c>
      <c r="K266" s="22">
        <f t="shared" si="35"/>
        <v>3.5</v>
      </c>
      <c r="AE266" s="34"/>
      <c r="AF266" s="34"/>
      <c r="AK266" s="34"/>
    </row>
    <row r="267" spans="1:37" x14ac:dyDescent="0.35">
      <c r="A267" s="1">
        <v>2032</v>
      </c>
      <c r="B267" s="1">
        <v>2</v>
      </c>
      <c r="C267" s="17">
        <v>256588657.16800001</v>
      </c>
      <c r="D267" s="18">
        <f t="shared" si="32"/>
        <v>0.45347815095562494</v>
      </c>
      <c r="E267" s="7">
        <f t="shared" si="33"/>
        <v>0.54652184904437506</v>
      </c>
      <c r="F267" s="20"/>
      <c r="G267" s="2"/>
      <c r="H267" s="6">
        <f t="shared" si="34"/>
        <v>110443986.20955402</v>
      </c>
      <c r="I267" s="6">
        <f t="shared" si="31"/>
        <v>146144670.958446</v>
      </c>
      <c r="J267">
        <v>194</v>
      </c>
      <c r="K267" s="22">
        <f t="shared" si="35"/>
        <v>3.5</v>
      </c>
      <c r="AE267" s="34"/>
      <c r="AF267" s="34"/>
      <c r="AK267" s="34"/>
    </row>
    <row r="268" spans="1:37" x14ac:dyDescent="0.35">
      <c r="A268" s="1">
        <v>2032</v>
      </c>
      <c r="B268" s="1">
        <v>3</v>
      </c>
      <c r="C268" s="17">
        <v>244267920.928</v>
      </c>
      <c r="D268" s="18">
        <f t="shared" si="32"/>
        <v>0.47733143124931443</v>
      </c>
      <c r="E268" s="7">
        <f t="shared" si="33"/>
        <v>0.52266856875068557</v>
      </c>
      <c r="F268" s="20"/>
      <c r="G268" s="2"/>
      <c r="H268" s="6">
        <f t="shared" si="34"/>
        <v>104501823.49940714</v>
      </c>
      <c r="I268" s="6">
        <f t="shared" si="31"/>
        <v>139766097.42859286</v>
      </c>
      <c r="J268">
        <v>195</v>
      </c>
      <c r="K268" s="22">
        <f t="shared" si="35"/>
        <v>3.5</v>
      </c>
      <c r="AE268" s="34"/>
      <c r="AF268" s="34"/>
      <c r="AK268" s="34"/>
    </row>
    <row r="269" spans="1:37" x14ac:dyDescent="0.35">
      <c r="A269" s="1">
        <v>2032</v>
      </c>
      <c r="B269" s="1">
        <v>4</v>
      </c>
      <c r="C269" s="17">
        <v>246741431.13800001</v>
      </c>
      <c r="D269" s="18">
        <f t="shared" si="32"/>
        <v>0.44745891524355219</v>
      </c>
      <c r="E269" s="7">
        <f t="shared" si="33"/>
        <v>0.55254108475644781</v>
      </c>
      <c r="F269" s="20"/>
      <c r="G269" s="2"/>
      <c r="H269" s="6">
        <f t="shared" si="34"/>
        <v>98987164.471531779</v>
      </c>
      <c r="I269" s="6">
        <f t="shared" si="31"/>
        <v>147754266.66646823</v>
      </c>
      <c r="J269">
        <v>196</v>
      </c>
      <c r="K269" s="22">
        <f t="shared" si="35"/>
        <v>3.5</v>
      </c>
      <c r="AE269" s="34"/>
      <c r="AF269" s="34"/>
      <c r="AK269" s="34"/>
    </row>
    <row r="270" spans="1:37" x14ac:dyDescent="0.35">
      <c r="A270" s="1">
        <v>2032</v>
      </c>
      <c r="B270" s="1">
        <v>5</v>
      </c>
      <c r="C270" s="17">
        <v>249810225.25600001</v>
      </c>
      <c r="D270" s="18">
        <f t="shared" si="32"/>
        <v>0.44000855886142887</v>
      </c>
      <c r="E270" s="7">
        <f t="shared" si="33"/>
        <v>0.55999144113857113</v>
      </c>
      <c r="F270" s="20"/>
      <c r="G270" s="2"/>
      <c r="H270" s="6">
        <f t="shared" si="34"/>
        <v>100063668.83223763</v>
      </c>
      <c r="I270" s="6">
        <f t="shared" si="31"/>
        <v>149746556.42376238</v>
      </c>
      <c r="J270">
        <v>197</v>
      </c>
      <c r="K270" s="22">
        <f t="shared" si="35"/>
        <v>3.5</v>
      </c>
      <c r="AE270" s="34"/>
      <c r="AF270" s="34"/>
      <c r="AK270" s="34"/>
    </row>
    <row r="271" spans="1:37" x14ac:dyDescent="0.35">
      <c r="A271" s="1">
        <v>2032</v>
      </c>
      <c r="B271" s="1">
        <v>6</v>
      </c>
      <c r="C271" s="17">
        <v>282121646.79699999</v>
      </c>
      <c r="D271" s="18">
        <f t="shared" si="32"/>
        <v>0.38210495114029064</v>
      </c>
      <c r="E271" s="7">
        <f t="shared" si="33"/>
        <v>0.61789504885970936</v>
      </c>
      <c r="F271" s="20"/>
      <c r="G271" s="2"/>
      <c r="H271" s="6">
        <f t="shared" si="34"/>
        <v>116891164.68479624</v>
      </c>
      <c r="I271" s="6">
        <f t="shared" si="31"/>
        <v>165230482.11220375</v>
      </c>
      <c r="J271">
        <v>198</v>
      </c>
      <c r="K271" s="22">
        <f t="shared" si="35"/>
        <v>3.5</v>
      </c>
      <c r="AE271" s="34"/>
      <c r="AF271" s="34"/>
      <c r="AK271" s="34"/>
    </row>
    <row r="272" spans="1:37" x14ac:dyDescent="0.35">
      <c r="A272" s="1">
        <v>2032</v>
      </c>
      <c r="B272" s="1">
        <v>7</v>
      </c>
      <c r="C272" s="17">
        <v>296802410.00199997</v>
      </c>
      <c r="D272" s="18">
        <f t="shared" si="32"/>
        <v>0.36126295434094535</v>
      </c>
      <c r="E272" s="7">
        <f t="shared" si="33"/>
        <v>0.63873704565905465</v>
      </c>
      <c r="F272" s="20"/>
      <c r="G272" s="2"/>
      <c r="H272" s="6">
        <f t="shared" si="34"/>
        <v>125998597.62004888</v>
      </c>
      <c r="I272" s="6">
        <f t="shared" si="31"/>
        <v>170803812.38195109</v>
      </c>
      <c r="J272">
        <v>199</v>
      </c>
      <c r="K272" s="22">
        <f t="shared" si="35"/>
        <v>3.5</v>
      </c>
      <c r="AE272" s="34"/>
      <c r="AF272" s="34"/>
      <c r="AK272" s="34"/>
    </row>
    <row r="273" spans="1:37" x14ac:dyDescent="0.35">
      <c r="A273" s="1">
        <v>2032</v>
      </c>
      <c r="B273" s="1">
        <v>8</v>
      </c>
      <c r="C273" s="17">
        <v>294298628.29000002</v>
      </c>
      <c r="D273" s="18">
        <f t="shared" si="32"/>
        <v>0.35838240810740207</v>
      </c>
      <c r="E273" s="7">
        <f t="shared" si="33"/>
        <v>0.64161759189259793</v>
      </c>
      <c r="F273" s="20"/>
      <c r="G273" s="2"/>
      <c r="H273" s="6">
        <f t="shared" si="34"/>
        <v>122724532.92262414</v>
      </c>
      <c r="I273" s="6">
        <f t="shared" si="31"/>
        <v>171574095.36737588</v>
      </c>
      <c r="J273">
        <v>200</v>
      </c>
      <c r="K273" s="22">
        <f t="shared" si="35"/>
        <v>3.5</v>
      </c>
      <c r="AE273" s="34"/>
      <c r="AF273" s="34"/>
      <c r="AK273" s="34"/>
    </row>
    <row r="274" spans="1:37" x14ac:dyDescent="0.35">
      <c r="A274" s="1">
        <v>2032</v>
      </c>
      <c r="B274" s="1">
        <v>9</v>
      </c>
      <c r="C274" s="17">
        <v>298334427.61299998</v>
      </c>
      <c r="D274" s="18">
        <f t="shared" si="32"/>
        <v>0.35181517180845545</v>
      </c>
      <c r="E274" s="7">
        <f t="shared" si="33"/>
        <v>0.64818482819154455</v>
      </c>
      <c r="F274" s="20"/>
      <c r="G274" s="2"/>
      <c r="H274" s="6">
        <f t="shared" si="34"/>
        <v>125004196.43935373</v>
      </c>
      <c r="I274" s="6">
        <f t="shared" si="31"/>
        <v>173330231.17364624</v>
      </c>
      <c r="J274">
        <v>201</v>
      </c>
      <c r="K274" s="22">
        <f t="shared" si="35"/>
        <v>3.5</v>
      </c>
      <c r="AE274" s="34"/>
      <c r="AF274" s="34"/>
      <c r="AK274" s="34"/>
    </row>
    <row r="275" spans="1:37" x14ac:dyDescent="0.35">
      <c r="A275" s="1">
        <v>2032</v>
      </c>
      <c r="B275" s="1">
        <v>10</v>
      </c>
      <c r="C275" s="17">
        <v>254881604.11300001</v>
      </c>
      <c r="D275" s="18">
        <f t="shared" si="32"/>
        <v>0.4172229459000184</v>
      </c>
      <c r="E275" s="7">
        <f t="shared" si="33"/>
        <v>0.5827770540999816</v>
      </c>
      <c r="F275" s="20"/>
      <c r="G275" s="2"/>
      <c r="H275" s="6">
        <f t="shared" si="34"/>
        <v>99041977.641526759</v>
      </c>
      <c r="I275" s="6">
        <f t="shared" si="31"/>
        <v>155839626.47147325</v>
      </c>
      <c r="J275">
        <v>202</v>
      </c>
      <c r="K275" s="22">
        <f t="shared" si="35"/>
        <v>3.5</v>
      </c>
      <c r="AE275" s="34"/>
      <c r="AF275" s="34"/>
      <c r="AK275" s="34"/>
    </row>
    <row r="276" spans="1:37" x14ac:dyDescent="0.35">
      <c r="A276" s="1">
        <v>2032</v>
      </c>
      <c r="B276" s="1">
        <v>11</v>
      </c>
      <c r="C276" s="17">
        <v>238866495.792</v>
      </c>
      <c r="D276" s="18">
        <f t="shared" si="32"/>
        <v>0.45895325718683455</v>
      </c>
      <c r="E276" s="7">
        <f t="shared" si="33"/>
        <v>0.54104674281316545</v>
      </c>
      <c r="F276" s="20"/>
      <c r="G276" s="2"/>
      <c r="H276" s="6">
        <f t="shared" si="34"/>
        <v>94185915.610568285</v>
      </c>
      <c r="I276" s="6">
        <f t="shared" si="31"/>
        <v>144680580.18143171</v>
      </c>
      <c r="J276">
        <v>203</v>
      </c>
      <c r="K276" s="22">
        <f t="shared" si="35"/>
        <v>3.5</v>
      </c>
      <c r="AE276" s="34"/>
      <c r="AF276" s="34"/>
      <c r="AK276" s="34"/>
    </row>
    <row r="277" spans="1:37" x14ac:dyDescent="0.35">
      <c r="A277" s="1">
        <v>2032</v>
      </c>
      <c r="B277" s="1">
        <v>12</v>
      </c>
      <c r="C277" s="17">
        <v>252705189.507</v>
      </c>
      <c r="D277" s="18">
        <f t="shared" si="32"/>
        <v>0.44254805165556788</v>
      </c>
      <c r="E277" s="7">
        <f t="shared" si="33"/>
        <v>0.55745194834443212</v>
      </c>
      <c r="F277" s="20"/>
      <c r="G277" s="2"/>
      <c r="H277" s="6">
        <f t="shared" si="34"/>
        <v>103637715.42816076</v>
      </c>
      <c r="I277" s="6">
        <f t="shared" si="31"/>
        <v>149067474.07883924</v>
      </c>
      <c r="J277">
        <v>204</v>
      </c>
      <c r="K277" s="22">
        <f t="shared" si="35"/>
        <v>3.5</v>
      </c>
      <c r="AE277" s="34"/>
      <c r="AF277" s="34"/>
      <c r="AK277" s="34"/>
    </row>
    <row r="278" spans="1:37" x14ac:dyDescent="0.35">
      <c r="A278" s="1">
        <v>2033</v>
      </c>
      <c r="B278" s="1">
        <v>1</v>
      </c>
      <c r="C278" s="17">
        <v>257243379.586</v>
      </c>
      <c r="D278" s="18">
        <f t="shared" si="32"/>
        <v>0.45413929076093218</v>
      </c>
      <c r="E278" s="7">
        <f t="shared" si="33"/>
        <v>0.54586070923906782</v>
      </c>
      <c r="F278" s="20"/>
      <c r="G278" s="2"/>
      <c r="H278" s="6">
        <f t="shared" si="34"/>
        <v>111275503.13169524</v>
      </c>
      <c r="I278" s="6">
        <f t="shared" ref="I278:I341" si="36">(1+($U$9/K278))*I266</f>
        <v>145967876.45430475</v>
      </c>
      <c r="J278">
        <v>205</v>
      </c>
      <c r="K278" s="22">
        <f t="shared" si="35"/>
        <v>3.75</v>
      </c>
      <c r="AE278" s="34"/>
      <c r="AF278" s="34"/>
      <c r="AK278" s="34"/>
    </row>
    <row r="279" spans="1:37" x14ac:dyDescent="0.35">
      <c r="A279" s="1">
        <v>2033</v>
      </c>
      <c r="B279" s="1">
        <v>2</v>
      </c>
      <c r="C279" s="17">
        <v>254236468.919</v>
      </c>
      <c r="D279" s="18">
        <f t="shared" ref="D279:D342" si="37">1-E279</f>
        <v>0.45298417760059295</v>
      </c>
      <c r="E279" s="7">
        <f t="shared" ref="E279:E342" si="38">I279/SUM($H$150:$I$150)</f>
        <v>0.54701582239940705</v>
      </c>
      <c r="F279" s="20"/>
      <c r="G279" s="2"/>
      <c r="H279" s="6">
        <f t="shared" ref="H279:H342" si="39">C279-I279</f>
        <v>107959705.21154568</v>
      </c>
      <c r="I279" s="6">
        <f t="shared" si="36"/>
        <v>146276763.70745432</v>
      </c>
      <c r="J279">
        <v>206</v>
      </c>
      <c r="K279" s="22">
        <f t="shared" si="35"/>
        <v>3.75</v>
      </c>
      <c r="AE279" s="34"/>
      <c r="AF279" s="34"/>
      <c r="AK279" s="34"/>
    </row>
    <row r="280" spans="1:37" x14ac:dyDescent="0.35">
      <c r="A280" s="1">
        <v>2033</v>
      </c>
      <c r="B280" s="1">
        <v>3</v>
      </c>
      <c r="C280" s="17">
        <v>235460631.028</v>
      </c>
      <c r="D280" s="18">
        <f t="shared" si="37"/>
        <v>0.4768590176634222</v>
      </c>
      <c r="E280" s="7">
        <f t="shared" si="38"/>
        <v>0.5231409823365778</v>
      </c>
      <c r="F280" s="20"/>
      <c r="G280" s="2"/>
      <c r="H280" s="6">
        <f t="shared" si="39"/>
        <v>95568206.119202554</v>
      </c>
      <c r="I280" s="6">
        <f t="shared" si="36"/>
        <v>139892424.90879744</v>
      </c>
      <c r="J280">
        <v>207</v>
      </c>
      <c r="K280" s="22">
        <f t="shared" si="35"/>
        <v>3.75</v>
      </c>
      <c r="AE280" s="34"/>
      <c r="AF280" s="34"/>
      <c r="AK280" s="34"/>
    </row>
    <row r="281" spans="1:37" x14ac:dyDescent="0.35">
      <c r="A281" s="1">
        <v>2033</v>
      </c>
      <c r="B281" s="1">
        <v>4</v>
      </c>
      <c r="C281" s="17">
        <v>245137780.08199999</v>
      </c>
      <c r="D281" s="18">
        <f t="shared" si="37"/>
        <v>0.44695950140692808</v>
      </c>
      <c r="E281" s="7">
        <f t="shared" si="38"/>
        <v>0.55304049859307192</v>
      </c>
      <c r="F281" s="20"/>
      <c r="G281" s="2"/>
      <c r="H281" s="6">
        <f t="shared" si="39"/>
        <v>97249965.834674478</v>
      </c>
      <c r="I281" s="6">
        <f t="shared" si="36"/>
        <v>147887814.24732551</v>
      </c>
      <c r="J281">
        <v>208</v>
      </c>
      <c r="K281" s="22">
        <f t="shared" si="35"/>
        <v>3.75</v>
      </c>
      <c r="AE281" s="34"/>
      <c r="AF281" s="34"/>
      <c r="AK281" s="34"/>
    </row>
    <row r="282" spans="1:37" x14ac:dyDescent="0.35">
      <c r="A282" s="1">
        <v>2033</v>
      </c>
      <c r="B282" s="1">
        <v>5</v>
      </c>
      <c r="C282" s="17">
        <v>248271086.12</v>
      </c>
      <c r="D282" s="18">
        <f t="shared" si="37"/>
        <v>0.43950241102589027</v>
      </c>
      <c r="E282" s="7">
        <f t="shared" si="38"/>
        <v>0.56049758897410973</v>
      </c>
      <c r="F282" s="20"/>
      <c r="G282" s="2"/>
      <c r="H282" s="6">
        <f t="shared" si="39"/>
        <v>98389181.385807842</v>
      </c>
      <c r="I282" s="6">
        <f t="shared" si="36"/>
        <v>149881904.73419216</v>
      </c>
      <c r="J282">
        <v>209</v>
      </c>
      <c r="K282" s="22">
        <f t="shared" si="35"/>
        <v>3.75</v>
      </c>
      <c r="AE282" s="34"/>
      <c r="AF282" s="34"/>
      <c r="AK282" s="34"/>
    </row>
    <row r="283" spans="1:37" x14ac:dyDescent="0.35">
      <c r="A283" s="1">
        <v>2033</v>
      </c>
      <c r="B283" s="1">
        <v>6</v>
      </c>
      <c r="C283" s="17">
        <v>280526785.23100001</v>
      </c>
      <c r="D283" s="18">
        <f t="shared" si="37"/>
        <v>0.38154646717322416</v>
      </c>
      <c r="E283" s="7">
        <f t="shared" si="38"/>
        <v>0.61845353282677584</v>
      </c>
      <c r="F283" s="20"/>
      <c r="G283" s="2"/>
      <c r="H283" s="6">
        <f t="shared" si="39"/>
        <v>115146959.67398208</v>
      </c>
      <c r="I283" s="6">
        <f t="shared" si="36"/>
        <v>165379825.55701792</v>
      </c>
      <c r="J283">
        <v>210</v>
      </c>
      <c r="K283" s="22">
        <f t="shared" si="35"/>
        <v>3.75</v>
      </c>
      <c r="AE283" s="34"/>
      <c r="AF283" s="34"/>
      <c r="AK283" s="34"/>
    </row>
    <row r="284" spans="1:37" x14ac:dyDescent="0.35">
      <c r="A284" s="1">
        <v>2033</v>
      </c>
      <c r="B284" s="1">
        <v>7</v>
      </c>
      <c r="C284" s="17">
        <v>295219075.861</v>
      </c>
      <c r="D284" s="18">
        <f t="shared" si="37"/>
        <v>0.36068563235102113</v>
      </c>
      <c r="E284" s="7">
        <f t="shared" si="38"/>
        <v>0.63931436764897887</v>
      </c>
      <c r="F284" s="20"/>
      <c r="G284" s="2"/>
      <c r="H284" s="6">
        <f t="shared" si="39"/>
        <v>124260882.58393541</v>
      </c>
      <c r="I284" s="6">
        <f t="shared" si="36"/>
        <v>170958193.27706459</v>
      </c>
      <c r="J284">
        <v>211</v>
      </c>
      <c r="K284" s="22">
        <f t="shared" si="35"/>
        <v>3.75</v>
      </c>
      <c r="AE284" s="34"/>
      <c r="AF284" s="34"/>
      <c r="AK284" s="34"/>
    </row>
    <row r="285" spans="1:37" x14ac:dyDescent="0.35">
      <c r="A285" s="1">
        <v>2033</v>
      </c>
      <c r="B285" s="1">
        <v>8</v>
      </c>
      <c r="C285" s="17">
        <v>292808701.62099999</v>
      </c>
      <c r="D285" s="18">
        <f t="shared" si="37"/>
        <v>0.35780248253796898</v>
      </c>
      <c r="E285" s="7">
        <f t="shared" si="38"/>
        <v>0.64219751746203102</v>
      </c>
      <c r="F285" s="20"/>
      <c r="G285" s="2"/>
      <c r="H285" s="6">
        <f t="shared" si="39"/>
        <v>121079529.13882369</v>
      </c>
      <c r="I285" s="6">
        <f t="shared" si="36"/>
        <v>171729172.4821763</v>
      </c>
      <c r="J285">
        <v>212</v>
      </c>
      <c r="K285" s="22">
        <f t="shared" si="35"/>
        <v>3.75</v>
      </c>
      <c r="AE285" s="34"/>
      <c r="AF285" s="34"/>
      <c r="AK285" s="34"/>
    </row>
    <row r="286" spans="1:37" x14ac:dyDescent="0.35">
      <c r="A286" s="1">
        <v>2033</v>
      </c>
      <c r="B286" s="1">
        <v>9</v>
      </c>
      <c r="C286" s="17">
        <v>296777991.40100002</v>
      </c>
      <c r="D286" s="18">
        <f t="shared" si="37"/>
        <v>0.35122931044751915</v>
      </c>
      <c r="E286" s="7">
        <f t="shared" si="38"/>
        <v>0.64877068955248085</v>
      </c>
      <c r="F286" s="20"/>
      <c r="G286" s="2"/>
      <c r="H286" s="6">
        <f t="shared" si="39"/>
        <v>123291095.83054876</v>
      </c>
      <c r="I286" s="6">
        <f t="shared" si="36"/>
        <v>173486895.57045126</v>
      </c>
      <c r="J286">
        <v>213</v>
      </c>
      <c r="K286" s="22">
        <f t="shared" si="35"/>
        <v>3.75</v>
      </c>
      <c r="AE286" s="34"/>
      <c r="AF286" s="34"/>
      <c r="AK286" s="34"/>
    </row>
    <row r="287" spans="1:37" x14ac:dyDescent="0.35">
      <c r="A287" s="1">
        <v>2033</v>
      </c>
      <c r="B287" s="1">
        <v>10</v>
      </c>
      <c r="C287" s="17">
        <v>253465564.502</v>
      </c>
      <c r="D287" s="18">
        <f t="shared" si="37"/>
        <v>0.41669620330564128</v>
      </c>
      <c r="E287" s="7">
        <f t="shared" si="38"/>
        <v>0.58330379669435872</v>
      </c>
      <c r="F287" s="20"/>
      <c r="G287" s="2"/>
      <c r="H287" s="6">
        <f t="shared" si="39"/>
        <v>97485082.503397077</v>
      </c>
      <c r="I287" s="6">
        <f t="shared" si="36"/>
        <v>155980481.99860293</v>
      </c>
      <c r="J287">
        <v>214</v>
      </c>
      <c r="K287" s="22">
        <f t="shared" si="35"/>
        <v>3.75</v>
      </c>
      <c r="AE287" s="34"/>
      <c r="AF287" s="34"/>
      <c r="AK287" s="34"/>
    </row>
    <row r="288" spans="1:37" x14ac:dyDescent="0.35">
      <c r="A288" s="1">
        <v>2033</v>
      </c>
      <c r="B288" s="1">
        <v>11</v>
      </c>
      <c r="C288" s="17">
        <v>237447082.06900001</v>
      </c>
      <c r="D288" s="18">
        <f t="shared" si="37"/>
        <v>0.45846423250237989</v>
      </c>
      <c r="E288" s="7">
        <f t="shared" si="38"/>
        <v>0.54153576749762011</v>
      </c>
      <c r="F288" s="20"/>
      <c r="G288" s="2"/>
      <c r="H288" s="6">
        <f t="shared" si="39"/>
        <v>92635732.455888391</v>
      </c>
      <c r="I288" s="6">
        <f t="shared" si="36"/>
        <v>144811349.61311162</v>
      </c>
      <c r="J288">
        <v>215</v>
      </c>
      <c r="K288" s="22">
        <f t="shared" si="35"/>
        <v>3.75</v>
      </c>
      <c r="AE288" s="34"/>
      <c r="AF288" s="34"/>
      <c r="AK288" s="34"/>
    </row>
    <row r="289" spans="1:37" x14ac:dyDescent="0.35">
      <c r="A289" s="1">
        <v>2033</v>
      </c>
      <c r="B289" s="1">
        <v>12</v>
      </c>
      <c r="C289" s="17">
        <v>251224714.73300001</v>
      </c>
      <c r="D289" s="18">
        <f t="shared" si="37"/>
        <v>0.44204419913864779</v>
      </c>
      <c r="E289" s="7">
        <f t="shared" si="38"/>
        <v>0.55795580086135221</v>
      </c>
      <c r="F289" s="20"/>
      <c r="G289" s="2"/>
      <c r="H289" s="6">
        <f t="shared" si="39"/>
        <v>102022506.13178876</v>
      </c>
      <c r="I289" s="6">
        <f t="shared" si="36"/>
        <v>149202208.60121125</v>
      </c>
      <c r="J289">
        <v>216</v>
      </c>
      <c r="K289" s="22">
        <f t="shared" si="35"/>
        <v>3.75</v>
      </c>
      <c r="AE289" s="34"/>
      <c r="AF289" s="34"/>
      <c r="AK289" s="34"/>
    </row>
    <row r="290" spans="1:37" x14ac:dyDescent="0.35">
      <c r="A290" s="1">
        <v>2034</v>
      </c>
      <c r="B290" s="1">
        <v>1</v>
      </c>
      <c r="C290" s="17">
        <v>255969503.64700001</v>
      </c>
      <c r="D290" s="18">
        <f t="shared" si="37"/>
        <v>0.45367675096312765</v>
      </c>
      <c r="E290" s="7">
        <f t="shared" si="38"/>
        <v>0.54632324903687235</v>
      </c>
      <c r="F290" s="20"/>
      <c r="G290" s="2"/>
      <c r="H290" s="6">
        <f t="shared" si="39"/>
        <v>109877940.04885367</v>
      </c>
      <c r="I290" s="6">
        <f t="shared" si="36"/>
        <v>146091563.59814635</v>
      </c>
      <c r="J290">
        <v>217</v>
      </c>
      <c r="K290" s="22">
        <f t="shared" si="35"/>
        <v>4</v>
      </c>
      <c r="AE290" s="34"/>
      <c r="AF290" s="34"/>
      <c r="AK290" s="34"/>
    </row>
    <row r="291" spans="1:37" x14ac:dyDescent="0.35">
      <c r="A291" s="1">
        <v>2034</v>
      </c>
      <c r="B291" s="1">
        <v>2</v>
      </c>
      <c r="C291" s="17">
        <v>253057217.252</v>
      </c>
      <c r="D291" s="18">
        <f t="shared" si="37"/>
        <v>0.45252065900765159</v>
      </c>
      <c r="E291" s="7">
        <f t="shared" si="38"/>
        <v>0.54747934099234841</v>
      </c>
      <c r="F291" s="20"/>
      <c r="G291" s="2"/>
      <c r="H291" s="6">
        <f t="shared" si="39"/>
        <v>106656504.66241592</v>
      </c>
      <c r="I291" s="6">
        <f t="shared" si="36"/>
        <v>146400712.58958408</v>
      </c>
      <c r="J291">
        <v>218</v>
      </c>
      <c r="K291" s="22">
        <f t="shared" si="35"/>
        <v>4</v>
      </c>
      <c r="AE291" s="34"/>
      <c r="AF291" s="34"/>
      <c r="AK291" s="34"/>
    </row>
    <row r="292" spans="1:37" x14ac:dyDescent="0.35">
      <c r="A292" s="1">
        <v>2034</v>
      </c>
      <c r="B292" s="1">
        <v>3</v>
      </c>
      <c r="C292" s="17">
        <v>234337059.662</v>
      </c>
      <c r="D292" s="18">
        <f t="shared" si="37"/>
        <v>0.47641572962290635</v>
      </c>
      <c r="E292" s="7">
        <f t="shared" si="38"/>
        <v>0.52358427037709365</v>
      </c>
      <c r="F292" s="20"/>
      <c r="G292" s="2"/>
      <c r="H292" s="6">
        <f t="shared" si="39"/>
        <v>94326095.695826739</v>
      </c>
      <c r="I292" s="6">
        <f t="shared" si="36"/>
        <v>140010963.96617326</v>
      </c>
      <c r="J292">
        <v>219</v>
      </c>
      <c r="K292" s="22">
        <f t="shared" si="35"/>
        <v>4</v>
      </c>
      <c r="AE292" s="34"/>
      <c r="AF292" s="34"/>
      <c r="AK292" s="34"/>
    </row>
    <row r="293" spans="1:37" x14ac:dyDescent="0.35">
      <c r="A293" s="1">
        <v>2034</v>
      </c>
      <c r="B293" s="1">
        <v>4</v>
      </c>
      <c r="C293" s="17">
        <v>243911906.206</v>
      </c>
      <c r="D293" s="18">
        <f t="shared" si="37"/>
        <v>0.44649087775245488</v>
      </c>
      <c r="E293" s="7">
        <f t="shared" si="38"/>
        <v>0.55350912224754512</v>
      </c>
      <c r="F293" s="20"/>
      <c r="G293" s="2"/>
      <c r="H293" s="6">
        <f t="shared" si="39"/>
        <v>95898777.938921988</v>
      </c>
      <c r="I293" s="6">
        <f t="shared" si="36"/>
        <v>148013128.26707801</v>
      </c>
      <c r="J293">
        <v>220</v>
      </c>
      <c r="K293" s="22">
        <f t="shared" si="35"/>
        <v>4</v>
      </c>
      <c r="AE293" s="34"/>
      <c r="AF293" s="34"/>
      <c r="AK293" s="34"/>
    </row>
    <row r="294" spans="1:37" x14ac:dyDescent="0.35">
      <c r="A294" s="1">
        <v>2034</v>
      </c>
      <c r="B294" s="1">
        <v>5</v>
      </c>
      <c r="C294" s="17">
        <v>247089047.70500001</v>
      </c>
      <c r="D294" s="18">
        <f t="shared" si="37"/>
        <v>0.43902746854132235</v>
      </c>
      <c r="E294" s="7">
        <f t="shared" si="38"/>
        <v>0.56097253145867765</v>
      </c>
      <c r="F294" s="20"/>
      <c r="G294" s="2"/>
      <c r="H294" s="6">
        <f t="shared" si="39"/>
        <v>97080139.241217285</v>
      </c>
      <c r="I294" s="6">
        <f t="shared" si="36"/>
        <v>150008908.46378273</v>
      </c>
      <c r="J294">
        <v>221</v>
      </c>
      <c r="K294" s="22">
        <f t="shared" si="35"/>
        <v>4</v>
      </c>
      <c r="AE294" s="34"/>
      <c r="AF294" s="34"/>
      <c r="AK294" s="34"/>
    </row>
    <row r="295" spans="1:37" x14ac:dyDescent="0.35">
      <c r="A295" s="1">
        <v>2034</v>
      </c>
      <c r="B295" s="1">
        <v>6</v>
      </c>
      <c r="C295" s="17">
        <v>279313939.14099997</v>
      </c>
      <c r="D295" s="18">
        <f t="shared" si="37"/>
        <v>0.38102241521787472</v>
      </c>
      <c r="E295" s="7">
        <f t="shared" si="38"/>
        <v>0.61897758478212528</v>
      </c>
      <c r="F295" s="20"/>
      <c r="G295" s="2"/>
      <c r="H295" s="6">
        <f t="shared" si="39"/>
        <v>113793977.55700785</v>
      </c>
      <c r="I295" s="6">
        <f t="shared" si="36"/>
        <v>165519961.58399212</v>
      </c>
      <c r="J295">
        <v>222</v>
      </c>
      <c r="K295" s="22">
        <f t="shared" si="35"/>
        <v>4</v>
      </c>
      <c r="AE295" s="34"/>
      <c r="AF295" s="34"/>
      <c r="AK295" s="34"/>
    </row>
    <row r="296" spans="1:37" x14ac:dyDescent="0.35">
      <c r="A296" s="1">
        <v>2034</v>
      </c>
      <c r="B296" s="1">
        <v>7</v>
      </c>
      <c r="C296" s="17">
        <v>293987410.63</v>
      </c>
      <c r="D296" s="18">
        <f t="shared" si="37"/>
        <v>0.36014390378668082</v>
      </c>
      <c r="E296" s="7">
        <f t="shared" si="38"/>
        <v>0.63985609621331918</v>
      </c>
      <c r="F296" s="20"/>
      <c r="G296" s="2"/>
      <c r="H296" s="6">
        <f t="shared" si="39"/>
        <v>122884354.44777846</v>
      </c>
      <c r="I296" s="6">
        <f t="shared" si="36"/>
        <v>171103056.18222153</v>
      </c>
      <c r="J296">
        <v>223</v>
      </c>
      <c r="K296" s="22">
        <f t="shared" si="35"/>
        <v>4</v>
      </c>
      <c r="AE296" s="34"/>
      <c r="AF296" s="34"/>
      <c r="AK296" s="34"/>
    </row>
    <row r="297" spans="1:37" x14ac:dyDescent="0.35">
      <c r="A297" s="1">
        <v>2034</v>
      </c>
      <c r="B297" s="1">
        <v>8</v>
      </c>
      <c r="C297" s="17">
        <v>291622339.70300001</v>
      </c>
      <c r="D297" s="18">
        <f t="shared" si="37"/>
        <v>0.35725831091167348</v>
      </c>
      <c r="E297" s="7">
        <f t="shared" si="38"/>
        <v>0.64274168908832652</v>
      </c>
      <c r="F297" s="20"/>
      <c r="G297" s="2"/>
      <c r="H297" s="6">
        <f t="shared" si="39"/>
        <v>119747651.01976252</v>
      </c>
      <c r="I297" s="6">
        <f t="shared" si="36"/>
        <v>171874688.68323749</v>
      </c>
      <c r="J297">
        <v>224</v>
      </c>
      <c r="K297" s="22">
        <f t="shared" si="35"/>
        <v>4</v>
      </c>
      <c r="AE297" s="34"/>
      <c r="AF297" s="34"/>
      <c r="AK297" s="34"/>
    </row>
    <row r="298" spans="1:37" x14ac:dyDescent="0.35">
      <c r="A298" s="1">
        <v>2034</v>
      </c>
      <c r="B298" s="1">
        <v>9</v>
      </c>
      <c r="C298" s="17">
        <v>295510281.09399998</v>
      </c>
      <c r="D298" s="18">
        <f t="shared" si="37"/>
        <v>0.35067956898694508</v>
      </c>
      <c r="E298" s="7">
        <f t="shared" si="38"/>
        <v>0.64932043101305492</v>
      </c>
      <c r="F298" s="20"/>
      <c r="G298" s="2"/>
      <c r="H298" s="6">
        <f t="shared" si="39"/>
        <v>121876379.90061104</v>
      </c>
      <c r="I298" s="6">
        <f t="shared" si="36"/>
        <v>173633901.19338894</v>
      </c>
      <c r="J298">
        <v>225</v>
      </c>
      <c r="K298" s="22">
        <f t="shared" si="35"/>
        <v>4</v>
      </c>
      <c r="AE298" s="34"/>
      <c r="AF298" s="34"/>
      <c r="AK298" s="34"/>
    </row>
    <row r="299" spans="1:37" x14ac:dyDescent="0.35">
      <c r="A299" s="1">
        <v>2034</v>
      </c>
      <c r="B299" s="1">
        <v>10</v>
      </c>
      <c r="C299" s="17">
        <v>252294991.66499999</v>
      </c>
      <c r="D299" s="18">
        <f t="shared" si="37"/>
        <v>0.41620193578351516</v>
      </c>
      <c r="E299" s="7">
        <f t="shared" si="38"/>
        <v>0.58379806421648484</v>
      </c>
      <c r="F299" s="20"/>
      <c r="G299" s="2"/>
      <c r="H299" s="6">
        <f t="shared" si="39"/>
        <v>96182338.254562616</v>
      </c>
      <c r="I299" s="6">
        <f t="shared" si="36"/>
        <v>156112653.41043738</v>
      </c>
      <c r="J299">
        <v>226</v>
      </c>
      <c r="K299" s="22">
        <f t="shared" si="35"/>
        <v>4</v>
      </c>
      <c r="AE299" s="34"/>
      <c r="AF299" s="34"/>
      <c r="AK299" s="34"/>
    </row>
    <row r="300" spans="1:37" x14ac:dyDescent="0.35">
      <c r="A300" s="1">
        <v>2034</v>
      </c>
      <c r="B300" s="1">
        <v>11</v>
      </c>
      <c r="C300" s="17">
        <v>236262021.148</v>
      </c>
      <c r="D300" s="18">
        <f t="shared" si="37"/>
        <v>0.45800535748140359</v>
      </c>
      <c r="E300" s="7">
        <f t="shared" si="38"/>
        <v>0.54199464251859641</v>
      </c>
      <c r="F300" s="20"/>
      <c r="G300" s="2"/>
      <c r="H300" s="6">
        <f t="shared" si="39"/>
        <v>91327964.384078413</v>
      </c>
      <c r="I300" s="6">
        <f t="shared" si="36"/>
        <v>144934056.76392159</v>
      </c>
      <c r="J300">
        <v>227</v>
      </c>
      <c r="K300" s="22">
        <f t="shared" si="35"/>
        <v>4</v>
      </c>
      <c r="AE300" s="34"/>
      <c r="AF300" s="34"/>
      <c r="AK300" s="34"/>
    </row>
    <row r="301" spans="1:37" x14ac:dyDescent="0.35">
      <c r="A301" s="1">
        <v>2034</v>
      </c>
      <c r="B301" s="1">
        <v>12</v>
      </c>
      <c r="C301" s="17">
        <v>249968973.71399999</v>
      </c>
      <c r="D301" s="18">
        <f t="shared" si="37"/>
        <v>0.44157141046024306</v>
      </c>
      <c r="E301" s="7">
        <f t="shared" si="38"/>
        <v>0.55842858953975694</v>
      </c>
      <c r="F301" s="20"/>
      <c r="G301" s="2"/>
      <c r="H301" s="6">
        <f t="shared" si="39"/>
        <v>100640337.32960099</v>
      </c>
      <c r="I301" s="6">
        <f t="shared" si="36"/>
        <v>149328636.384399</v>
      </c>
      <c r="J301">
        <v>228</v>
      </c>
      <c r="K301" s="22">
        <f t="shared" si="35"/>
        <v>4</v>
      </c>
      <c r="AE301" s="34"/>
      <c r="AF301" s="34"/>
      <c r="AK301" s="34"/>
    </row>
    <row r="302" spans="1:37" x14ac:dyDescent="0.35">
      <c r="A302" s="1">
        <v>2035</v>
      </c>
      <c r="B302" s="1">
        <v>1</v>
      </c>
      <c r="C302" s="17">
        <v>254951457.014</v>
      </c>
      <c r="D302" s="18">
        <f t="shared" si="37"/>
        <v>0.4532410505067449</v>
      </c>
      <c r="E302" s="7">
        <f t="shared" si="38"/>
        <v>0.5467589494932551</v>
      </c>
      <c r="F302" s="20"/>
      <c r="G302" s="2"/>
      <c r="H302" s="6">
        <f t="shared" si="39"/>
        <v>108743383.34412304</v>
      </c>
      <c r="I302" s="6">
        <f t="shared" si="36"/>
        <v>146208073.66987696</v>
      </c>
      <c r="J302">
        <v>229</v>
      </c>
      <c r="K302" s="22">
        <f t="shared" si="35"/>
        <v>4.25</v>
      </c>
      <c r="AE302" s="34"/>
      <c r="AF302" s="34"/>
      <c r="AK302" s="34"/>
    </row>
    <row r="303" spans="1:37" x14ac:dyDescent="0.35">
      <c r="A303" s="1">
        <v>2035</v>
      </c>
      <c r="B303" s="1">
        <v>2</v>
      </c>
      <c r="C303" s="17">
        <v>252112489.45699999</v>
      </c>
      <c r="D303" s="18">
        <f t="shared" si="37"/>
        <v>0.45208403655171359</v>
      </c>
      <c r="E303" s="7">
        <f t="shared" si="38"/>
        <v>0.54791596344828641</v>
      </c>
      <c r="F303" s="20"/>
      <c r="G303" s="2"/>
      <c r="H303" s="6">
        <f t="shared" si="39"/>
        <v>105595020.24502707</v>
      </c>
      <c r="I303" s="6">
        <f t="shared" si="36"/>
        <v>146517469.21197292</v>
      </c>
      <c r="J303">
        <v>230</v>
      </c>
      <c r="K303" s="22">
        <f t="shared" si="35"/>
        <v>4.25</v>
      </c>
      <c r="AE303" s="34"/>
      <c r="AF303" s="34"/>
      <c r="AK303" s="34"/>
    </row>
    <row r="304" spans="1:37" x14ac:dyDescent="0.35">
      <c r="A304" s="1">
        <v>2035</v>
      </c>
      <c r="B304" s="1">
        <v>3</v>
      </c>
      <c r="C304" s="17">
        <v>233434715.42300001</v>
      </c>
      <c r="D304" s="18">
        <f t="shared" si="37"/>
        <v>0.47599816382104765</v>
      </c>
      <c r="E304" s="7">
        <f t="shared" si="38"/>
        <v>0.52400183617895235</v>
      </c>
      <c r="F304" s="20"/>
      <c r="G304" s="2"/>
      <c r="H304" s="6">
        <f t="shared" si="39"/>
        <v>93312090.74861747</v>
      </c>
      <c r="I304" s="6">
        <f t="shared" si="36"/>
        <v>140122624.67438254</v>
      </c>
      <c r="J304">
        <v>231</v>
      </c>
      <c r="K304" s="22">
        <f t="shared" si="35"/>
        <v>4.25</v>
      </c>
      <c r="AE304" s="34"/>
      <c r="AF304" s="34"/>
      <c r="AK304" s="34"/>
    </row>
    <row r="305" spans="1:37" x14ac:dyDescent="0.35">
      <c r="A305" s="1">
        <v>2035</v>
      </c>
      <c r="B305" s="1">
        <v>4</v>
      </c>
      <c r="C305" s="17">
        <v>242906281.54699999</v>
      </c>
      <c r="D305" s="18">
        <f t="shared" si="37"/>
        <v>0.44604944646136413</v>
      </c>
      <c r="E305" s="7">
        <f t="shared" si="38"/>
        <v>0.55395055353863587</v>
      </c>
      <c r="F305" s="20"/>
      <c r="G305" s="2"/>
      <c r="H305" s="6">
        <f t="shared" si="39"/>
        <v>94775110.73340708</v>
      </c>
      <c r="I305" s="6">
        <f t="shared" si="36"/>
        <v>148131170.81359291</v>
      </c>
      <c r="J305">
        <v>232</v>
      </c>
      <c r="K305" s="22">
        <f t="shared" si="35"/>
        <v>4.25</v>
      </c>
      <c r="AE305" s="34"/>
      <c r="AF305" s="34"/>
      <c r="AK305" s="34"/>
    </row>
    <row r="306" spans="1:37" x14ac:dyDescent="0.35">
      <c r="A306" s="1">
        <v>2035</v>
      </c>
      <c r="B306" s="1">
        <v>5</v>
      </c>
      <c r="C306" s="17">
        <v>246100421.35299999</v>
      </c>
      <c r="D306" s="18">
        <f t="shared" si="37"/>
        <v>0.43858008507666901</v>
      </c>
      <c r="E306" s="7">
        <f t="shared" si="38"/>
        <v>0.56141991492333099</v>
      </c>
      <c r="F306" s="20"/>
      <c r="G306" s="2"/>
      <c r="H306" s="6">
        <f t="shared" si="39"/>
        <v>95971878.679993361</v>
      </c>
      <c r="I306" s="6">
        <f t="shared" si="36"/>
        <v>150128542.67300662</v>
      </c>
      <c r="J306">
        <v>233</v>
      </c>
      <c r="K306" s="22">
        <f t="shared" si="35"/>
        <v>4.25</v>
      </c>
      <c r="AE306" s="34"/>
      <c r="AF306" s="34"/>
      <c r="AK306" s="34"/>
    </row>
    <row r="307" spans="1:37" x14ac:dyDescent="0.35">
      <c r="A307" s="1">
        <v>2035</v>
      </c>
      <c r="B307" s="1">
        <v>6</v>
      </c>
      <c r="C307" s="17">
        <v>278279508.94099998</v>
      </c>
      <c r="D307" s="18">
        <f t="shared" si="37"/>
        <v>0.38052877190934686</v>
      </c>
      <c r="E307" s="7">
        <f t="shared" si="38"/>
        <v>0.61947122809065314</v>
      </c>
      <c r="F307" s="20"/>
      <c r="G307" s="2"/>
      <c r="H307" s="6">
        <f t="shared" si="39"/>
        <v>112627542.86529028</v>
      </c>
      <c r="I307" s="6">
        <f t="shared" si="36"/>
        <v>165651966.0757097</v>
      </c>
      <c r="J307">
        <v>234</v>
      </c>
      <c r="K307" s="22">
        <f t="shared" si="35"/>
        <v>4.25</v>
      </c>
      <c r="AE307" s="34"/>
      <c r="AF307" s="34"/>
      <c r="AK307" s="34"/>
    </row>
    <row r="308" spans="1:37" x14ac:dyDescent="0.35">
      <c r="A308" s="1">
        <v>2035</v>
      </c>
      <c r="B308" s="1">
        <v>7</v>
      </c>
      <c r="C308" s="17">
        <v>292940109.29500002</v>
      </c>
      <c r="D308" s="18">
        <f t="shared" si="37"/>
        <v>0.35963360957234725</v>
      </c>
      <c r="E308" s="7">
        <f t="shared" si="38"/>
        <v>0.64036639042765275</v>
      </c>
      <c r="F308" s="20"/>
      <c r="G308" s="2"/>
      <c r="H308" s="6">
        <f t="shared" si="39"/>
        <v>121700596.02478433</v>
      </c>
      <c r="I308" s="6">
        <f t="shared" si="36"/>
        <v>171239513.27021569</v>
      </c>
      <c r="J308">
        <v>235</v>
      </c>
      <c r="K308" s="22">
        <f t="shared" si="35"/>
        <v>4.25</v>
      </c>
      <c r="AE308" s="34"/>
      <c r="AF308" s="34"/>
      <c r="AK308" s="34"/>
    </row>
    <row r="309" spans="1:37" x14ac:dyDescent="0.35">
      <c r="A309" s="1">
        <v>2035</v>
      </c>
      <c r="B309" s="1">
        <v>8</v>
      </c>
      <c r="C309" s="17">
        <v>290616826.39300001</v>
      </c>
      <c r="D309" s="18">
        <f t="shared" si="37"/>
        <v>0.35674571539653532</v>
      </c>
      <c r="E309" s="7">
        <f t="shared" si="38"/>
        <v>0.64325428460346468</v>
      </c>
      <c r="F309" s="20"/>
      <c r="G309" s="2"/>
      <c r="H309" s="6">
        <f t="shared" si="39"/>
        <v>118605065.23402229</v>
      </c>
      <c r="I309" s="6">
        <f t="shared" si="36"/>
        <v>172011761.15897772</v>
      </c>
      <c r="J309">
        <v>236</v>
      </c>
      <c r="K309" s="22">
        <f t="shared" si="35"/>
        <v>4.25</v>
      </c>
      <c r="AE309" s="34"/>
      <c r="AF309" s="34"/>
      <c r="AK309" s="34"/>
    </row>
    <row r="310" spans="1:37" x14ac:dyDescent="0.35">
      <c r="A310" s="1">
        <v>2035</v>
      </c>
      <c r="B310" s="1">
        <v>9</v>
      </c>
      <c r="C310" s="17">
        <v>294438698.18199998</v>
      </c>
      <c r="D310" s="18">
        <f t="shared" si="37"/>
        <v>0.35016172683281788</v>
      </c>
      <c r="E310" s="7">
        <f t="shared" si="38"/>
        <v>0.64983827316718212</v>
      </c>
      <c r="F310" s="20"/>
      <c r="G310" s="2"/>
      <c r="H310" s="6">
        <f t="shared" si="39"/>
        <v>120666321.51621106</v>
      </c>
      <c r="I310" s="6">
        <f t="shared" si="36"/>
        <v>173772376.66578892</v>
      </c>
      <c r="J310">
        <v>237</v>
      </c>
      <c r="K310" s="22">
        <f t="shared" si="35"/>
        <v>4.25</v>
      </c>
      <c r="AE310" s="34"/>
      <c r="AF310" s="34"/>
      <c r="AK310" s="34"/>
    </row>
    <row r="311" spans="1:37" x14ac:dyDescent="0.35">
      <c r="A311" s="1">
        <v>2035</v>
      </c>
      <c r="B311" s="1">
        <v>10</v>
      </c>
      <c r="C311" s="17">
        <v>251306447.15700001</v>
      </c>
      <c r="D311" s="18">
        <f t="shared" si="37"/>
        <v>0.41573634863623032</v>
      </c>
      <c r="E311" s="7">
        <f t="shared" si="38"/>
        <v>0.58426365136376968</v>
      </c>
      <c r="F311" s="20"/>
      <c r="G311" s="2"/>
      <c r="H311" s="6">
        <f t="shared" si="39"/>
        <v>95069291.715104222</v>
      </c>
      <c r="I311" s="6">
        <f t="shared" si="36"/>
        <v>156237155.44189578</v>
      </c>
      <c r="J311">
        <v>238</v>
      </c>
      <c r="K311" s="22">
        <f t="shared" si="35"/>
        <v>4.25</v>
      </c>
      <c r="AE311" s="34"/>
      <c r="AF311" s="34"/>
      <c r="AK311" s="34"/>
    </row>
    <row r="312" spans="1:37" x14ac:dyDescent="0.35">
      <c r="A312" s="1">
        <v>2035</v>
      </c>
      <c r="B312" s="1">
        <v>11</v>
      </c>
      <c r="C312" s="17">
        <v>235253469.63699999</v>
      </c>
      <c r="D312" s="18">
        <f t="shared" si="37"/>
        <v>0.45757310914945237</v>
      </c>
      <c r="E312" s="7">
        <f t="shared" si="38"/>
        <v>0.54242689085054763</v>
      </c>
      <c r="F312" s="20"/>
      <c r="G312" s="2"/>
      <c r="H312" s="6">
        <f t="shared" si="39"/>
        <v>90203825.929288685</v>
      </c>
      <c r="I312" s="6">
        <f t="shared" si="36"/>
        <v>145049643.70771131</v>
      </c>
      <c r="J312">
        <v>239</v>
      </c>
      <c r="K312" s="22">
        <f t="shared" si="35"/>
        <v>4.25</v>
      </c>
      <c r="AE312" s="34"/>
      <c r="AF312" s="34"/>
      <c r="AK312" s="34"/>
    </row>
    <row r="313" spans="1:37" x14ac:dyDescent="0.35">
      <c r="A313" s="1">
        <v>2035</v>
      </c>
      <c r="B313" s="1">
        <v>12</v>
      </c>
      <c r="C313" s="17">
        <v>248899671.55899999</v>
      </c>
      <c r="D313" s="18">
        <f t="shared" si="37"/>
        <v>0.44112605582496323</v>
      </c>
      <c r="E313" s="7">
        <f t="shared" si="38"/>
        <v>0.55887394417503677</v>
      </c>
      <c r="F313" s="20"/>
      <c r="G313" s="2"/>
      <c r="H313" s="6">
        <f t="shared" si="39"/>
        <v>99451943.491905063</v>
      </c>
      <c r="I313" s="6">
        <f t="shared" si="36"/>
        <v>149447728.06709492</v>
      </c>
      <c r="J313">
        <v>240</v>
      </c>
      <c r="K313" s="22">
        <f t="shared" si="35"/>
        <v>4.25</v>
      </c>
      <c r="AE313" s="34"/>
      <c r="AF313" s="34"/>
      <c r="AK313" s="34"/>
    </row>
    <row r="314" spans="1:37" x14ac:dyDescent="0.35">
      <c r="A314" s="1">
        <v>2036</v>
      </c>
      <c r="B314" s="1">
        <v>1</v>
      </c>
      <c r="C314" s="17">
        <v>254059730.82800001</v>
      </c>
      <c r="D314" s="18">
        <f t="shared" si="37"/>
        <v>0.45282922745833554</v>
      </c>
      <c r="E314" s="7">
        <f t="shared" si="38"/>
        <v>0.54717077254166446</v>
      </c>
      <c r="F314" s="20"/>
      <c r="G314" s="2"/>
      <c r="H314" s="6">
        <f t="shared" si="39"/>
        <v>107741532.11187261</v>
      </c>
      <c r="I314" s="6">
        <f t="shared" si="36"/>
        <v>146318198.7161274</v>
      </c>
      <c r="J314">
        <v>241</v>
      </c>
      <c r="K314" s="22">
        <f t="shared" si="35"/>
        <v>4.5</v>
      </c>
      <c r="AE314" s="34"/>
      <c r="AF314" s="34"/>
      <c r="AK314" s="34"/>
    </row>
    <row r="315" spans="1:37" x14ac:dyDescent="0.35">
      <c r="A315" s="1">
        <v>2036</v>
      </c>
      <c r="B315" s="1">
        <v>2</v>
      </c>
      <c r="C315" s="17">
        <v>252085454.03600001</v>
      </c>
      <c r="D315" s="18">
        <f t="shared" si="37"/>
        <v>0.4516713420314894</v>
      </c>
      <c r="E315" s="7">
        <f t="shared" si="38"/>
        <v>0.5483286579685106</v>
      </c>
      <c r="F315" s="20"/>
      <c r="G315" s="2"/>
      <c r="H315" s="6">
        <f t="shared" si="39"/>
        <v>105457626.73867336</v>
      </c>
      <c r="I315" s="6">
        <f t="shared" si="36"/>
        <v>146627827.29732665</v>
      </c>
      <c r="J315">
        <v>242</v>
      </c>
      <c r="K315" s="22">
        <f t="shared" si="35"/>
        <v>4.5</v>
      </c>
      <c r="AE315" s="34"/>
      <c r="AF315" s="34"/>
      <c r="AK315" s="34"/>
    </row>
    <row r="316" spans="1:37" x14ac:dyDescent="0.35">
      <c r="A316" s="1">
        <v>2036</v>
      </c>
      <c r="B316" s="1">
        <v>3</v>
      </c>
      <c r="C316" s="17">
        <v>239832005.09799999</v>
      </c>
      <c r="D316" s="18">
        <f t="shared" si="37"/>
        <v>0.47560348160551691</v>
      </c>
      <c r="E316" s="7">
        <f t="shared" si="38"/>
        <v>0.52439651839448309</v>
      </c>
      <c r="F316" s="20"/>
      <c r="G316" s="2"/>
      <c r="H316" s="6">
        <f t="shared" si="39"/>
        <v>99603838.984381765</v>
      </c>
      <c r="I316" s="6">
        <f t="shared" si="36"/>
        <v>140228166.11361822</v>
      </c>
      <c r="J316">
        <v>243</v>
      </c>
      <c r="K316" s="22">
        <f t="shared" si="35"/>
        <v>4.5</v>
      </c>
      <c r="AE316" s="34"/>
      <c r="AF316" s="34"/>
      <c r="AK316" s="34"/>
    </row>
    <row r="317" spans="1:37" x14ac:dyDescent="0.35">
      <c r="A317" s="1">
        <v>2036</v>
      </c>
      <c r="B317" s="1">
        <v>4</v>
      </c>
      <c r="C317" s="17">
        <v>242000098.88800001</v>
      </c>
      <c r="D317" s="18">
        <f t="shared" si="37"/>
        <v>0.44563220664144398</v>
      </c>
      <c r="E317" s="7">
        <f t="shared" si="38"/>
        <v>0.55436779335855602</v>
      </c>
      <c r="F317" s="20"/>
      <c r="G317" s="2"/>
      <c r="H317" s="6">
        <f t="shared" si="39"/>
        <v>93757354.536588609</v>
      </c>
      <c r="I317" s="6">
        <f t="shared" si="36"/>
        <v>148242744.3514114</v>
      </c>
      <c r="J317">
        <v>244</v>
      </c>
      <c r="K317" s="22">
        <f t="shared" si="35"/>
        <v>4.5</v>
      </c>
      <c r="AE317" s="34"/>
      <c r="AF317" s="34"/>
      <c r="AK317" s="34"/>
    </row>
    <row r="318" spans="1:37" x14ac:dyDescent="0.35">
      <c r="A318" s="1">
        <v>2036</v>
      </c>
      <c r="B318" s="1">
        <v>5</v>
      </c>
      <c r="C318" s="17">
        <v>245222472.73100001</v>
      </c>
      <c r="D318" s="18">
        <f t="shared" si="37"/>
        <v>0.4381572192762726</v>
      </c>
      <c r="E318" s="7">
        <f t="shared" si="38"/>
        <v>0.5618427807237274</v>
      </c>
      <c r="F318" s="20"/>
      <c r="G318" s="2"/>
      <c r="H318" s="6">
        <f t="shared" si="39"/>
        <v>94980852.084319353</v>
      </c>
      <c r="I318" s="6">
        <f t="shared" si="36"/>
        <v>150241620.64668065</v>
      </c>
      <c r="J318">
        <v>245</v>
      </c>
      <c r="K318" s="22">
        <f t="shared" si="35"/>
        <v>4.5</v>
      </c>
      <c r="AE318" s="34"/>
      <c r="AF318" s="34"/>
      <c r="AK318" s="34"/>
    </row>
    <row r="319" spans="1:37" x14ac:dyDescent="0.35">
      <c r="A319" s="1">
        <v>2036</v>
      </c>
      <c r="B319" s="1">
        <v>6</v>
      </c>
      <c r="C319" s="17">
        <v>277363910.40700001</v>
      </c>
      <c r="D319" s="18">
        <f t="shared" si="37"/>
        <v>0.38006218141313164</v>
      </c>
      <c r="E319" s="7">
        <f t="shared" si="38"/>
        <v>0.61993781858686836</v>
      </c>
      <c r="F319" s="20"/>
      <c r="G319" s="2"/>
      <c r="H319" s="6">
        <f t="shared" si="39"/>
        <v>111587173.99564692</v>
      </c>
      <c r="I319" s="6">
        <f t="shared" si="36"/>
        <v>165776736.41135308</v>
      </c>
      <c r="J319">
        <v>246</v>
      </c>
      <c r="K319" s="22">
        <f t="shared" ref="K319:K382" si="40">K307+0.25</f>
        <v>4.5</v>
      </c>
      <c r="AE319" s="34"/>
      <c r="AF319" s="34"/>
      <c r="AK319" s="34"/>
    </row>
    <row r="320" spans="1:37" x14ac:dyDescent="0.35">
      <c r="A320" s="1">
        <v>2036</v>
      </c>
      <c r="B320" s="1">
        <v>7</v>
      </c>
      <c r="C320" s="17">
        <v>292004228.74599999</v>
      </c>
      <c r="D320" s="18">
        <f t="shared" si="37"/>
        <v>0.35915128067905855</v>
      </c>
      <c r="E320" s="7">
        <f t="shared" si="38"/>
        <v>0.64084871932094145</v>
      </c>
      <c r="F320" s="20"/>
      <c r="G320" s="2"/>
      <c r="H320" s="6">
        <f t="shared" si="39"/>
        <v>120635736.55659437</v>
      </c>
      <c r="I320" s="6">
        <f t="shared" si="36"/>
        <v>171368492.18940562</v>
      </c>
      <c r="J320">
        <v>247</v>
      </c>
      <c r="K320" s="22">
        <f t="shared" si="40"/>
        <v>4.5</v>
      </c>
      <c r="AE320" s="34"/>
      <c r="AF320" s="34"/>
      <c r="AK320" s="34"/>
    </row>
    <row r="321" spans="1:37" x14ac:dyDescent="0.35">
      <c r="A321" s="1">
        <v>2036</v>
      </c>
      <c r="B321" s="1">
        <v>8</v>
      </c>
      <c r="C321" s="17">
        <v>289710277.34799999</v>
      </c>
      <c r="D321" s="18">
        <f t="shared" si="37"/>
        <v>0.35626121131912936</v>
      </c>
      <c r="E321" s="7">
        <f t="shared" si="38"/>
        <v>0.64373878868087064</v>
      </c>
      <c r="F321" s="20"/>
      <c r="G321" s="2"/>
      <c r="H321" s="6">
        <f t="shared" si="39"/>
        <v>117568955.60677961</v>
      </c>
      <c r="I321" s="6">
        <f t="shared" si="36"/>
        <v>172141321.74122038</v>
      </c>
      <c r="J321">
        <v>248</v>
      </c>
      <c r="K321" s="22">
        <f t="shared" si="40"/>
        <v>4.5</v>
      </c>
      <c r="AE321" s="34"/>
      <c r="AF321" s="34"/>
      <c r="AK321" s="34"/>
    </row>
    <row r="322" spans="1:37" x14ac:dyDescent="0.35">
      <c r="A322" s="1">
        <v>2036</v>
      </c>
      <c r="B322" s="1">
        <v>9</v>
      </c>
      <c r="C322" s="17">
        <v>293463170.57099998</v>
      </c>
      <c r="D322" s="18">
        <f t="shared" si="37"/>
        <v>0.34967226364455772</v>
      </c>
      <c r="E322" s="7">
        <f t="shared" si="38"/>
        <v>0.65032773635544228</v>
      </c>
      <c r="F322" s="20"/>
      <c r="G322" s="2"/>
      <c r="H322" s="6">
        <f t="shared" si="39"/>
        <v>119559907.21381962</v>
      </c>
      <c r="I322" s="6">
        <f t="shared" si="36"/>
        <v>173903263.35718036</v>
      </c>
      <c r="J322">
        <v>249</v>
      </c>
      <c r="K322" s="22">
        <f t="shared" si="40"/>
        <v>4.5</v>
      </c>
      <c r="AE322" s="34"/>
      <c r="AF322" s="34"/>
      <c r="AK322" s="34"/>
    </row>
    <row r="323" spans="1:37" x14ac:dyDescent="0.35">
      <c r="A323" s="1">
        <v>2036</v>
      </c>
      <c r="B323" s="1">
        <v>10</v>
      </c>
      <c r="C323" s="17">
        <v>250408533.618</v>
      </c>
      <c r="D323" s="18">
        <f t="shared" si="37"/>
        <v>0.41529627675775005</v>
      </c>
      <c r="E323" s="7">
        <f t="shared" si="38"/>
        <v>0.58470372324224995</v>
      </c>
      <c r="F323" s="20"/>
      <c r="G323" s="2"/>
      <c r="H323" s="6">
        <f t="shared" si="39"/>
        <v>94053699.148283064</v>
      </c>
      <c r="I323" s="6">
        <f t="shared" si="36"/>
        <v>156354834.46971694</v>
      </c>
      <c r="J323">
        <v>250</v>
      </c>
      <c r="K323" s="22">
        <f t="shared" si="40"/>
        <v>4.5</v>
      </c>
      <c r="AE323" s="34"/>
      <c r="AF323" s="34"/>
      <c r="AK323" s="34"/>
    </row>
    <row r="324" spans="1:37" x14ac:dyDescent="0.35">
      <c r="A324" s="1">
        <v>2036</v>
      </c>
      <c r="B324" s="1">
        <v>11</v>
      </c>
      <c r="C324" s="17">
        <v>234330465.42500001</v>
      </c>
      <c r="D324" s="18">
        <f t="shared" si="37"/>
        <v>0.45716454904095061</v>
      </c>
      <c r="E324" s="7">
        <f t="shared" si="38"/>
        <v>0.54283545095904939</v>
      </c>
      <c r="F324" s="20"/>
      <c r="G324" s="2"/>
      <c r="H324" s="6">
        <f t="shared" si="39"/>
        <v>89171569.209400624</v>
      </c>
      <c r="I324" s="6">
        <f t="shared" si="36"/>
        <v>145158896.21559939</v>
      </c>
      <c r="J324">
        <v>251</v>
      </c>
      <c r="K324" s="22">
        <f t="shared" si="40"/>
        <v>4.5</v>
      </c>
      <c r="AE324" s="34"/>
      <c r="AF324" s="34"/>
      <c r="AK324" s="34"/>
    </row>
    <row r="325" spans="1:37" x14ac:dyDescent="0.35">
      <c r="A325" s="1">
        <v>2036</v>
      </c>
      <c r="B325" s="1">
        <v>12</v>
      </c>
      <c r="C325" s="17">
        <v>247922770.63499999</v>
      </c>
      <c r="D325" s="18">
        <f t="shared" si="37"/>
        <v>0.44070510766932713</v>
      </c>
      <c r="E325" s="7">
        <f t="shared" si="38"/>
        <v>0.55929489233067287</v>
      </c>
      <c r="F325" s="20"/>
      <c r="G325" s="2"/>
      <c r="H325" s="6">
        <f t="shared" si="39"/>
        <v>98362477.3890315</v>
      </c>
      <c r="I325" s="6">
        <f t="shared" si="36"/>
        <v>149560293.24596849</v>
      </c>
      <c r="J325">
        <v>252</v>
      </c>
      <c r="K325" s="22">
        <f t="shared" si="40"/>
        <v>4.5</v>
      </c>
      <c r="AE325" s="34"/>
      <c r="AF325" s="34"/>
      <c r="AK325" s="34"/>
    </row>
    <row r="326" spans="1:37" x14ac:dyDescent="0.35">
      <c r="A326" s="1">
        <v>2037</v>
      </c>
      <c r="B326" s="1">
        <v>1</v>
      </c>
      <c r="C326" s="17">
        <v>253205500.76100001</v>
      </c>
      <c r="D326" s="18">
        <f t="shared" si="37"/>
        <v>0.45243878544462113</v>
      </c>
      <c r="E326" s="7">
        <f t="shared" si="38"/>
        <v>0.54756121455537887</v>
      </c>
      <c r="F326" s="20"/>
      <c r="G326" s="2"/>
      <c r="H326" s="6">
        <f t="shared" si="39"/>
        <v>106782894.47228897</v>
      </c>
      <c r="I326" s="6">
        <f t="shared" si="36"/>
        <v>146422606.28871104</v>
      </c>
      <c r="J326">
        <v>253</v>
      </c>
      <c r="K326" s="22">
        <f t="shared" si="40"/>
        <v>4.75</v>
      </c>
      <c r="AE326" s="34"/>
      <c r="AF326" s="34"/>
      <c r="AK326" s="34"/>
    </row>
    <row r="327" spans="1:37" x14ac:dyDescent="0.35">
      <c r="A327" s="1">
        <v>2037</v>
      </c>
      <c r="B327" s="1">
        <v>2</v>
      </c>
      <c r="C327" s="17">
        <v>250466001.44299999</v>
      </c>
      <c r="D327" s="18">
        <f t="shared" si="37"/>
        <v>0.45128007379104584</v>
      </c>
      <c r="E327" s="7">
        <f t="shared" si="38"/>
        <v>0.54871992620895416</v>
      </c>
      <c r="F327" s="20"/>
      <c r="G327" s="2"/>
      <c r="H327" s="6">
        <f t="shared" si="39"/>
        <v>103733545.63291377</v>
      </c>
      <c r="I327" s="6">
        <f t="shared" si="36"/>
        <v>146732455.81008622</v>
      </c>
      <c r="J327">
        <v>254</v>
      </c>
      <c r="K327" s="22">
        <f t="shared" si="40"/>
        <v>4.75</v>
      </c>
      <c r="AE327" s="34"/>
      <c r="AF327" s="34"/>
      <c r="AK327" s="34"/>
    </row>
    <row r="328" spans="1:37" x14ac:dyDescent="0.35">
      <c r="A328" s="1">
        <v>2037</v>
      </c>
      <c r="B328" s="1">
        <v>3</v>
      </c>
      <c r="C328" s="17">
        <v>231836723.71399999</v>
      </c>
      <c r="D328" s="18">
        <f t="shared" si="37"/>
        <v>0.47522929050668372</v>
      </c>
      <c r="E328" s="7">
        <f t="shared" si="38"/>
        <v>0.52477070949331628</v>
      </c>
      <c r="F328" s="20"/>
      <c r="G328" s="2"/>
      <c r="H328" s="6">
        <f t="shared" si="39"/>
        <v>91508495.663040787</v>
      </c>
      <c r="I328" s="6">
        <f t="shared" si="36"/>
        <v>140328228.0509592</v>
      </c>
      <c r="J328">
        <v>255</v>
      </c>
      <c r="K328" s="22">
        <f t="shared" si="40"/>
        <v>4.75</v>
      </c>
      <c r="AE328" s="34"/>
      <c r="AF328" s="34"/>
      <c r="AK328" s="34"/>
    </row>
    <row r="329" spans="1:37" x14ac:dyDescent="0.35">
      <c r="A329" s="1">
        <v>2037</v>
      </c>
      <c r="B329" s="1">
        <v>4</v>
      </c>
      <c r="C329" s="17">
        <v>241137939.06799999</v>
      </c>
      <c r="D329" s="18">
        <f t="shared" si="37"/>
        <v>0.44523662908423667</v>
      </c>
      <c r="E329" s="7">
        <f t="shared" si="38"/>
        <v>0.55476337091576333</v>
      </c>
      <c r="F329" s="20"/>
      <c r="G329" s="2"/>
      <c r="H329" s="6">
        <f t="shared" si="39"/>
        <v>92789413.855242044</v>
      </c>
      <c r="I329" s="6">
        <f t="shared" si="36"/>
        <v>148348525.21275795</v>
      </c>
      <c r="J329">
        <v>256</v>
      </c>
      <c r="K329" s="22">
        <f t="shared" si="40"/>
        <v>4.75</v>
      </c>
      <c r="AE329" s="34"/>
      <c r="AF329" s="34"/>
      <c r="AK329" s="34"/>
    </row>
    <row r="330" spans="1:37" x14ac:dyDescent="0.35">
      <c r="A330" s="1">
        <v>2037</v>
      </c>
      <c r="B330" s="1">
        <v>5</v>
      </c>
      <c r="C330" s="17">
        <v>244397779.956</v>
      </c>
      <c r="D330" s="18">
        <f t="shared" si="37"/>
        <v>0.43775630782832053</v>
      </c>
      <c r="E330" s="7">
        <f t="shared" si="38"/>
        <v>0.56224369217167947</v>
      </c>
      <c r="F330" s="20"/>
      <c r="G330" s="2"/>
      <c r="H330" s="6">
        <f t="shared" si="39"/>
        <v>94048952.119438708</v>
      </c>
      <c r="I330" s="6">
        <f t="shared" si="36"/>
        <v>150348827.83656129</v>
      </c>
      <c r="J330">
        <v>257</v>
      </c>
      <c r="K330" s="22">
        <f t="shared" si="40"/>
        <v>4.75</v>
      </c>
      <c r="AE330" s="34"/>
      <c r="AF330" s="34"/>
      <c r="AK330" s="34"/>
    </row>
    <row r="331" spans="1:37" x14ac:dyDescent="0.35">
      <c r="A331" s="1">
        <v>2037</v>
      </c>
      <c r="B331" s="1">
        <v>6</v>
      </c>
      <c r="C331" s="17">
        <v>276507929.32599998</v>
      </c>
      <c r="D331" s="18">
        <f t="shared" si="37"/>
        <v>0.37961981536872025</v>
      </c>
      <c r="E331" s="7">
        <f t="shared" si="38"/>
        <v>0.62038018463127975</v>
      </c>
      <c r="F331" s="20"/>
      <c r="G331" s="2"/>
      <c r="H331" s="6">
        <f t="shared" si="39"/>
        <v>110612900.40700656</v>
      </c>
      <c r="I331" s="6">
        <f t="shared" si="36"/>
        <v>165895028.91899341</v>
      </c>
      <c r="J331">
        <v>258</v>
      </c>
      <c r="K331" s="22">
        <f t="shared" si="40"/>
        <v>4.75</v>
      </c>
      <c r="AE331" s="34"/>
      <c r="AF331" s="34"/>
      <c r="AK331" s="34"/>
    </row>
    <row r="332" spans="1:37" x14ac:dyDescent="0.35">
      <c r="A332" s="1">
        <v>2037</v>
      </c>
      <c r="B332" s="1">
        <v>7</v>
      </c>
      <c r="C332" s="17">
        <v>291144083.18000001</v>
      </c>
      <c r="D332" s="18">
        <f t="shared" si="37"/>
        <v>0.35869399334388941</v>
      </c>
      <c r="E332" s="7">
        <f t="shared" si="38"/>
        <v>0.64130600665611059</v>
      </c>
      <c r="F332" s="20"/>
      <c r="G332" s="2"/>
      <c r="H332" s="6">
        <f t="shared" si="39"/>
        <v>119653308.40070596</v>
      </c>
      <c r="I332" s="6">
        <f t="shared" si="36"/>
        <v>171490774.77929404</v>
      </c>
      <c r="J332">
        <v>259</v>
      </c>
      <c r="K332" s="22">
        <f t="shared" si="40"/>
        <v>4.75</v>
      </c>
      <c r="AE332" s="34"/>
      <c r="AF332" s="34"/>
      <c r="AK332" s="34"/>
    </row>
    <row r="333" spans="1:37" x14ac:dyDescent="0.35">
      <c r="A333" s="1">
        <v>2037</v>
      </c>
      <c r="B333" s="1">
        <v>8</v>
      </c>
      <c r="C333" s="17">
        <v>288891273.991</v>
      </c>
      <c r="D333" s="18">
        <f t="shared" si="37"/>
        <v>0.35580186173108175</v>
      </c>
      <c r="E333" s="7">
        <f t="shared" si="38"/>
        <v>0.64419813826891825</v>
      </c>
      <c r="F333" s="20"/>
      <c r="G333" s="2"/>
      <c r="H333" s="6">
        <f t="shared" si="39"/>
        <v>116627118.19562882</v>
      </c>
      <c r="I333" s="6">
        <f t="shared" si="36"/>
        <v>172264155.79537117</v>
      </c>
      <c r="J333">
        <v>260</v>
      </c>
      <c r="K333" s="22">
        <f t="shared" si="40"/>
        <v>4.75</v>
      </c>
      <c r="AE333" s="34"/>
      <c r="AF333" s="34"/>
      <c r="AK333" s="34"/>
    </row>
    <row r="334" spans="1:37" x14ac:dyDescent="0.35">
      <c r="A334" s="1">
        <v>2037</v>
      </c>
      <c r="B334" s="1">
        <v>9</v>
      </c>
      <c r="C334" s="17">
        <v>292596260.96399999</v>
      </c>
      <c r="D334" s="18">
        <f t="shared" si="37"/>
        <v>0.34920821241284183</v>
      </c>
      <c r="E334" s="7">
        <f t="shared" si="38"/>
        <v>0.65079178758715817</v>
      </c>
      <c r="F334" s="20"/>
      <c r="G334" s="2"/>
      <c r="H334" s="6">
        <f t="shared" si="39"/>
        <v>118568906.29247314</v>
      </c>
      <c r="I334" s="6">
        <f t="shared" si="36"/>
        <v>174027354.67152685</v>
      </c>
      <c r="J334">
        <v>261</v>
      </c>
      <c r="K334" s="22">
        <f t="shared" si="40"/>
        <v>4.75</v>
      </c>
      <c r="AE334" s="34"/>
      <c r="AF334" s="34"/>
      <c r="AK334" s="34"/>
    </row>
    <row r="335" spans="1:37" x14ac:dyDescent="0.35">
      <c r="A335" s="1">
        <v>2037</v>
      </c>
      <c r="B335" s="1">
        <v>10</v>
      </c>
      <c r="C335" s="17">
        <v>249615739.71000001</v>
      </c>
      <c r="D335" s="18">
        <f t="shared" si="37"/>
        <v>0.41487905253711299</v>
      </c>
      <c r="E335" s="7">
        <f t="shared" si="38"/>
        <v>0.58512094746288701</v>
      </c>
      <c r="F335" s="20"/>
      <c r="G335" s="2"/>
      <c r="H335" s="6">
        <f t="shared" si="39"/>
        <v>93149335.873847842</v>
      </c>
      <c r="I335" s="6">
        <f t="shared" si="36"/>
        <v>156466403.83615217</v>
      </c>
      <c r="J335">
        <v>262</v>
      </c>
      <c r="K335" s="22">
        <f t="shared" si="40"/>
        <v>4.75</v>
      </c>
      <c r="AE335" s="34"/>
      <c r="AF335" s="34"/>
      <c r="AK335" s="34"/>
    </row>
    <row r="336" spans="1:37" x14ac:dyDescent="0.35">
      <c r="A336" s="1">
        <v>2037</v>
      </c>
      <c r="B336" s="1">
        <v>11</v>
      </c>
      <c r="C336" s="17">
        <v>233517680.50099999</v>
      </c>
      <c r="D336" s="18">
        <f t="shared" si="37"/>
        <v>0.45677720056178484</v>
      </c>
      <c r="E336" s="7">
        <f t="shared" si="38"/>
        <v>0.54322279943821516</v>
      </c>
      <c r="F336" s="20"/>
      <c r="G336" s="2"/>
      <c r="H336" s="6">
        <f t="shared" si="39"/>
        <v>88255203.950720608</v>
      </c>
      <c r="I336" s="6">
        <f t="shared" si="36"/>
        <v>145262476.55027938</v>
      </c>
      <c r="J336">
        <v>263</v>
      </c>
      <c r="K336" s="22">
        <f t="shared" si="40"/>
        <v>4.75</v>
      </c>
      <c r="AE336" s="34"/>
      <c r="AF336" s="34"/>
      <c r="AK336" s="34"/>
    </row>
    <row r="337" spans="1:37" x14ac:dyDescent="0.35">
      <c r="A337" s="1">
        <v>2037</v>
      </c>
      <c r="B337" s="1">
        <v>12</v>
      </c>
      <c r="C337" s="17">
        <v>247068176.213</v>
      </c>
      <c r="D337" s="18">
        <f t="shared" si="37"/>
        <v>0.44030601430582861</v>
      </c>
      <c r="E337" s="7">
        <f t="shared" si="38"/>
        <v>0.55969398569417139</v>
      </c>
      <c r="F337" s="20"/>
      <c r="G337" s="2"/>
      <c r="H337" s="6">
        <f t="shared" si="39"/>
        <v>97401161.948663831</v>
      </c>
      <c r="I337" s="6">
        <f t="shared" si="36"/>
        <v>149667014.26433617</v>
      </c>
      <c r="J337">
        <v>264</v>
      </c>
      <c r="K337" s="22">
        <f t="shared" si="40"/>
        <v>4.75</v>
      </c>
      <c r="AE337" s="34"/>
      <c r="AF337" s="34"/>
      <c r="AK337" s="34"/>
    </row>
    <row r="338" spans="1:37" x14ac:dyDescent="0.35">
      <c r="A338" s="1">
        <v>2038</v>
      </c>
      <c r="B338" s="1">
        <v>1</v>
      </c>
      <c r="C338" s="17">
        <v>252472645.70699999</v>
      </c>
      <c r="D338" s="18">
        <f t="shared" si="37"/>
        <v>0.4520676008560558</v>
      </c>
      <c r="E338" s="7">
        <f t="shared" si="38"/>
        <v>0.5479323991439442</v>
      </c>
      <c r="F338" s="20"/>
      <c r="G338" s="2"/>
      <c r="H338" s="6">
        <f t="shared" si="39"/>
        <v>105950781.44780603</v>
      </c>
      <c r="I338" s="6">
        <f t="shared" si="36"/>
        <v>146521864.25919396</v>
      </c>
      <c r="J338">
        <v>265</v>
      </c>
      <c r="K338" s="22">
        <f t="shared" si="40"/>
        <v>5</v>
      </c>
      <c r="AE338" s="34"/>
      <c r="AF338" s="34"/>
      <c r="AK338" s="34"/>
    </row>
    <row r="339" spans="1:37" x14ac:dyDescent="0.35">
      <c r="A339" s="1">
        <v>2038</v>
      </c>
      <c r="B339" s="1">
        <v>2</v>
      </c>
      <c r="C339" s="17">
        <v>249792676.13100001</v>
      </c>
      <c r="D339" s="18">
        <f t="shared" si="37"/>
        <v>0.45090810372699963</v>
      </c>
      <c r="E339" s="7">
        <f t="shared" si="38"/>
        <v>0.54909189627300037</v>
      </c>
      <c r="F339" s="20"/>
      <c r="G339" s="2"/>
      <c r="H339" s="6">
        <f t="shared" si="39"/>
        <v>102960752.3074913</v>
      </c>
      <c r="I339" s="6">
        <f t="shared" si="36"/>
        <v>146831923.82350871</v>
      </c>
      <c r="J339">
        <v>266</v>
      </c>
      <c r="K339" s="22">
        <f t="shared" si="40"/>
        <v>5</v>
      </c>
      <c r="AE339" s="34"/>
      <c r="AF339" s="34"/>
      <c r="AK339" s="34"/>
    </row>
    <row r="340" spans="1:37" x14ac:dyDescent="0.35">
      <c r="A340" s="1">
        <v>2038</v>
      </c>
      <c r="B340" s="1">
        <v>3</v>
      </c>
      <c r="C340" s="17">
        <v>231200121.574</v>
      </c>
      <c r="D340" s="18">
        <f t="shared" si="37"/>
        <v>0.47487355530353836</v>
      </c>
      <c r="E340" s="7">
        <f t="shared" si="38"/>
        <v>0.52512644469646164</v>
      </c>
      <c r="F340" s="20"/>
      <c r="G340" s="2"/>
      <c r="H340" s="6">
        <f t="shared" si="39"/>
        <v>90776766.851887733</v>
      </c>
      <c r="I340" s="6">
        <f t="shared" si="36"/>
        <v>140423354.72211227</v>
      </c>
      <c r="J340">
        <v>267</v>
      </c>
      <c r="K340" s="22">
        <f t="shared" si="40"/>
        <v>5</v>
      </c>
      <c r="AE340" s="34"/>
      <c r="AF340" s="34"/>
      <c r="AK340" s="34"/>
    </row>
    <row r="341" spans="1:37" x14ac:dyDescent="0.35">
      <c r="A341" s="1">
        <v>2038</v>
      </c>
      <c r="B341" s="1">
        <v>4</v>
      </c>
      <c r="C341" s="17">
        <v>240435216.93700001</v>
      </c>
      <c r="D341" s="18">
        <f t="shared" si="37"/>
        <v>0.44486056224803527</v>
      </c>
      <c r="E341" s="7">
        <f t="shared" si="38"/>
        <v>0.55513943775196473</v>
      </c>
      <c r="F341" s="20"/>
      <c r="G341" s="2"/>
      <c r="H341" s="6">
        <f t="shared" si="39"/>
        <v>91986128.198499888</v>
      </c>
      <c r="I341" s="6">
        <f t="shared" si="36"/>
        <v>148449088.73850012</v>
      </c>
      <c r="J341">
        <v>268</v>
      </c>
      <c r="K341" s="22">
        <f t="shared" si="40"/>
        <v>5</v>
      </c>
      <c r="AE341" s="34"/>
      <c r="AF341" s="34"/>
      <c r="AK341" s="34"/>
    </row>
    <row r="342" spans="1:37" x14ac:dyDescent="0.35">
      <c r="A342" s="1">
        <v>2038</v>
      </c>
      <c r="B342" s="1">
        <v>5</v>
      </c>
      <c r="C342" s="17">
        <v>243723682.13100001</v>
      </c>
      <c r="D342" s="18">
        <f t="shared" si="37"/>
        <v>0.43737517018013705</v>
      </c>
      <c r="E342" s="7">
        <f t="shared" si="38"/>
        <v>0.56262482981986295</v>
      </c>
      <c r="F342" s="20"/>
      <c r="G342" s="2"/>
      <c r="H342" s="6">
        <f t="shared" si="39"/>
        <v>93272934.789699703</v>
      </c>
      <c r="I342" s="6">
        <f t="shared" ref="I342:I405" si="41">(1+($U$9/K342))*I330</f>
        <v>150450747.34130031</v>
      </c>
      <c r="J342">
        <v>269</v>
      </c>
      <c r="K342" s="22">
        <f t="shared" si="40"/>
        <v>5</v>
      </c>
      <c r="AE342" s="34"/>
      <c r="AF342" s="34"/>
      <c r="AK342" s="34"/>
    </row>
    <row r="343" spans="1:37" x14ac:dyDescent="0.35">
      <c r="A343" s="1">
        <v>2038</v>
      </c>
      <c r="B343" s="1">
        <v>6</v>
      </c>
      <c r="C343" s="17">
        <v>275807265.76499999</v>
      </c>
      <c r="D343" s="18">
        <f t="shared" ref="D343:D406" si="42">1-E343</f>
        <v>0.37919926775237145</v>
      </c>
      <c r="E343" s="7">
        <f t="shared" ref="E343:E406" si="43">I343/SUM($H$150:$I$150)</f>
        <v>0.62080073224762855</v>
      </c>
      <c r="F343" s="20"/>
      <c r="G343" s="2"/>
      <c r="H343" s="6">
        <f t="shared" ref="H343:H406" si="44">C343-I343</f>
        <v>109799778.77480388</v>
      </c>
      <c r="I343" s="6">
        <f t="shared" si="41"/>
        <v>166007486.99019611</v>
      </c>
      <c r="J343">
        <v>270</v>
      </c>
      <c r="K343" s="22">
        <f t="shared" si="40"/>
        <v>5</v>
      </c>
      <c r="AE343" s="34"/>
      <c r="AF343" s="34"/>
      <c r="AK343" s="34"/>
    </row>
    <row r="344" spans="1:37" x14ac:dyDescent="0.35">
      <c r="A344" s="1">
        <v>2038</v>
      </c>
      <c r="B344" s="1">
        <v>7</v>
      </c>
      <c r="C344" s="17">
        <v>290434748.60100001</v>
      </c>
      <c r="D344" s="18">
        <f t="shared" si="42"/>
        <v>0.35825926038637279</v>
      </c>
      <c r="E344" s="7">
        <f t="shared" si="43"/>
        <v>0.64174073961362721</v>
      </c>
      <c r="F344" s="20"/>
      <c r="G344" s="2"/>
      <c r="H344" s="6">
        <f t="shared" si="44"/>
        <v>118827722.46754301</v>
      </c>
      <c r="I344" s="6">
        <f t="shared" si="41"/>
        <v>171607026.13345701</v>
      </c>
      <c r="J344">
        <v>271</v>
      </c>
      <c r="K344" s="22">
        <f t="shared" si="40"/>
        <v>5</v>
      </c>
      <c r="AE344" s="34"/>
      <c r="AF344" s="34"/>
      <c r="AK344" s="34"/>
    </row>
    <row r="345" spans="1:37" x14ac:dyDescent="0.35">
      <c r="A345" s="1">
        <v>2038</v>
      </c>
      <c r="B345" s="1">
        <v>8</v>
      </c>
      <c r="C345" s="17">
        <v>288210623.75700003</v>
      </c>
      <c r="D345" s="18">
        <f t="shared" si="42"/>
        <v>0.35536516823535635</v>
      </c>
      <c r="E345" s="7">
        <f t="shared" si="43"/>
        <v>0.64463483176464365</v>
      </c>
      <c r="F345" s="20"/>
      <c r="G345" s="2"/>
      <c r="H345" s="6">
        <f t="shared" si="44"/>
        <v>115829692.34258622</v>
      </c>
      <c r="I345" s="6">
        <f t="shared" si="41"/>
        <v>172380931.41441381</v>
      </c>
      <c r="J345">
        <v>272</v>
      </c>
      <c r="K345" s="22">
        <f t="shared" si="40"/>
        <v>5</v>
      </c>
      <c r="AE345" s="34"/>
      <c r="AF345" s="34"/>
      <c r="AK345" s="34"/>
    </row>
    <row r="346" spans="1:37" x14ac:dyDescent="0.35">
      <c r="A346" s="1">
        <v>2038</v>
      </c>
      <c r="B346" s="1">
        <v>9</v>
      </c>
      <c r="C346" s="17">
        <v>291870640.44499999</v>
      </c>
      <c r="D346" s="18">
        <f t="shared" si="42"/>
        <v>0.34876704916844858</v>
      </c>
      <c r="E346" s="7">
        <f t="shared" si="43"/>
        <v>0.65123295083155142</v>
      </c>
      <c r="F346" s="20"/>
      <c r="G346" s="2"/>
      <c r="H346" s="6">
        <f t="shared" si="44"/>
        <v>117725314.90496433</v>
      </c>
      <c r="I346" s="6">
        <f t="shared" si="41"/>
        <v>174145325.54003567</v>
      </c>
      <c r="J346">
        <v>273</v>
      </c>
      <c r="K346" s="22">
        <f t="shared" si="40"/>
        <v>5</v>
      </c>
      <c r="AE346" s="34"/>
      <c r="AF346" s="34"/>
      <c r="AK346" s="34"/>
    </row>
    <row r="347" spans="1:37" x14ac:dyDescent="0.35">
      <c r="A347" s="1">
        <v>2038</v>
      </c>
      <c r="B347" s="1">
        <v>10</v>
      </c>
      <c r="C347" s="17">
        <v>248949011.48800001</v>
      </c>
      <c r="D347" s="18">
        <f t="shared" si="42"/>
        <v>0.41448240669666347</v>
      </c>
      <c r="E347" s="7">
        <f t="shared" si="43"/>
        <v>0.58551759330333653</v>
      </c>
      <c r="F347" s="20"/>
      <c r="G347" s="2"/>
      <c r="H347" s="6">
        <f t="shared" si="44"/>
        <v>92376541.12231952</v>
      </c>
      <c r="I347" s="6">
        <f t="shared" si="41"/>
        <v>156572470.36568049</v>
      </c>
      <c r="J347">
        <v>274</v>
      </c>
      <c r="K347" s="22">
        <f t="shared" si="40"/>
        <v>5</v>
      </c>
      <c r="AE347" s="34"/>
      <c r="AF347" s="34"/>
      <c r="AK347" s="34"/>
    </row>
    <row r="348" spans="1:37" x14ac:dyDescent="0.35">
      <c r="A348" s="1">
        <v>2038</v>
      </c>
      <c r="B348" s="1">
        <v>11</v>
      </c>
      <c r="C348" s="17">
        <v>232837347.23800001</v>
      </c>
      <c r="D348" s="18">
        <f t="shared" si="42"/>
        <v>0.45640895692810746</v>
      </c>
      <c r="E348" s="7">
        <f t="shared" si="43"/>
        <v>0.54359104307189254</v>
      </c>
      <c r="F348" s="20"/>
      <c r="G348" s="2"/>
      <c r="H348" s="6">
        <f t="shared" si="44"/>
        <v>87476399.154019952</v>
      </c>
      <c r="I348" s="6">
        <f t="shared" si="41"/>
        <v>145360948.08398005</v>
      </c>
      <c r="J348">
        <v>275</v>
      </c>
      <c r="K348" s="22">
        <f t="shared" si="40"/>
        <v>5</v>
      </c>
      <c r="AE348" s="34"/>
      <c r="AF348" s="34"/>
      <c r="AK348" s="34"/>
    </row>
    <row r="349" spans="1:37" x14ac:dyDescent="0.35">
      <c r="A349" s="1">
        <v>2038</v>
      </c>
      <c r="B349" s="1">
        <v>12</v>
      </c>
      <c r="C349" s="17">
        <v>246350650.74000001</v>
      </c>
      <c r="D349" s="18">
        <f t="shared" si="42"/>
        <v>0.43992660507033143</v>
      </c>
      <c r="E349" s="7">
        <f t="shared" si="43"/>
        <v>0.56007339492966857</v>
      </c>
      <c r="F349" s="20"/>
      <c r="G349" s="2"/>
      <c r="H349" s="6">
        <f t="shared" si="44"/>
        <v>96582179.163431436</v>
      </c>
      <c r="I349" s="6">
        <f t="shared" si="41"/>
        <v>149768471.57656857</v>
      </c>
      <c r="J349">
        <v>276</v>
      </c>
      <c r="K349" s="22">
        <f t="shared" si="40"/>
        <v>5</v>
      </c>
      <c r="AE349" s="34"/>
      <c r="AF349" s="34"/>
      <c r="AK349" s="34"/>
    </row>
    <row r="350" spans="1:37" x14ac:dyDescent="0.35">
      <c r="A350" s="1">
        <v>2039</v>
      </c>
      <c r="B350" s="1">
        <v>1</v>
      </c>
      <c r="C350" s="17">
        <v>251820960.37400001</v>
      </c>
      <c r="D350" s="18">
        <f t="shared" si="42"/>
        <v>0.45171385208487014</v>
      </c>
      <c r="E350" s="7">
        <f t="shared" si="43"/>
        <v>0.54828614791512986</v>
      </c>
      <c r="F350" s="20"/>
      <c r="G350" s="2"/>
      <c r="H350" s="6">
        <f t="shared" si="44"/>
        <v>105204500.63274565</v>
      </c>
      <c r="I350" s="6">
        <f t="shared" si="41"/>
        <v>146616459.74125436</v>
      </c>
      <c r="J350">
        <v>277</v>
      </c>
      <c r="K350" s="22">
        <f t="shared" si="40"/>
        <v>5.25</v>
      </c>
      <c r="AE350" s="34"/>
      <c r="AF350" s="34"/>
      <c r="AK350" s="34"/>
    </row>
    <row r="351" spans="1:37" x14ac:dyDescent="0.35">
      <c r="A351" s="1">
        <v>2039</v>
      </c>
      <c r="B351" s="1">
        <v>2</v>
      </c>
      <c r="C351" s="17">
        <v>249175033.095</v>
      </c>
      <c r="D351" s="18">
        <f t="shared" si="42"/>
        <v>0.45055360637681896</v>
      </c>
      <c r="E351" s="7">
        <f t="shared" si="43"/>
        <v>0.54944639362318104</v>
      </c>
      <c r="F351" s="20"/>
      <c r="G351" s="2"/>
      <c r="H351" s="6">
        <f t="shared" si="44"/>
        <v>102248313.61293092</v>
      </c>
      <c r="I351" s="6">
        <f t="shared" si="41"/>
        <v>146926719.48206908</v>
      </c>
      <c r="J351">
        <v>278</v>
      </c>
      <c r="K351" s="22">
        <f t="shared" si="40"/>
        <v>5.25</v>
      </c>
      <c r="AE351" s="34"/>
      <c r="AF351" s="34"/>
      <c r="AK351" s="34"/>
    </row>
    <row r="352" spans="1:37" x14ac:dyDescent="0.35">
      <c r="A352" s="1">
        <v>2039</v>
      </c>
      <c r="B352" s="1">
        <v>3</v>
      </c>
      <c r="C352" s="17">
        <v>230597745.06999999</v>
      </c>
      <c r="D352" s="18">
        <f t="shared" si="42"/>
        <v>0.47453453020697767</v>
      </c>
      <c r="E352" s="7">
        <f t="shared" si="43"/>
        <v>0.52546546979302233</v>
      </c>
      <c r="F352" s="20"/>
      <c r="G352" s="2"/>
      <c r="H352" s="6">
        <f t="shared" si="44"/>
        <v>90083732.103811741</v>
      </c>
      <c r="I352" s="6">
        <f t="shared" si="41"/>
        <v>140514012.96618825</v>
      </c>
      <c r="J352">
        <v>279</v>
      </c>
      <c r="K352" s="22">
        <f t="shared" si="40"/>
        <v>5.25</v>
      </c>
      <c r="AE352" s="34"/>
      <c r="AF352" s="34"/>
      <c r="AK352" s="34"/>
    </row>
    <row r="353" spans="1:37" x14ac:dyDescent="0.35">
      <c r="A353" s="1">
        <v>2039</v>
      </c>
      <c r="B353" s="1">
        <v>4</v>
      </c>
      <c r="C353" s="17">
        <v>239780454.627</v>
      </c>
      <c r="D353" s="18">
        <f t="shared" si="42"/>
        <v>0.44450216056518477</v>
      </c>
      <c r="E353" s="7">
        <f t="shared" si="43"/>
        <v>0.55549783943481523</v>
      </c>
      <c r="F353" s="20"/>
      <c r="G353" s="2"/>
      <c r="H353" s="6">
        <f t="shared" si="44"/>
        <v>91235526.177603185</v>
      </c>
      <c r="I353" s="6">
        <f t="shared" si="41"/>
        <v>148544928.44939682</v>
      </c>
      <c r="J353">
        <v>280</v>
      </c>
      <c r="K353" s="22">
        <f t="shared" si="40"/>
        <v>5.25</v>
      </c>
      <c r="AE353" s="34"/>
      <c r="AF353" s="34"/>
      <c r="AK353" s="34"/>
    </row>
    <row r="354" spans="1:37" x14ac:dyDescent="0.35">
      <c r="A354" s="1">
        <v>2039</v>
      </c>
      <c r="B354" s="1">
        <v>5</v>
      </c>
      <c r="C354" s="17">
        <v>243107618.26499999</v>
      </c>
      <c r="D354" s="18">
        <f t="shared" si="42"/>
        <v>0.43701193587879195</v>
      </c>
      <c r="E354" s="7">
        <f t="shared" si="43"/>
        <v>0.56298806412120805</v>
      </c>
      <c r="F354" s="20"/>
      <c r="G354" s="2"/>
      <c r="H354" s="6">
        <f t="shared" si="44"/>
        <v>92559738.92880556</v>
      </c>
      <c r="I354" s="6">
        <f t="shared" si="41"/>
        <v>150547879.33619443</v>
      </c>
      <c r="J354">
        <v>281</v>
      </c>
      <c r="K354" s="22">
        <f t="shared" si="40"/>
        <v>5.25</v>
      </c>
      <c r="AE354" s="34"/>
      <c r="AF354" s="34"/>
      <c r="AK354" s="34"/>
    </row>
    <row r="355" spans="1:37" x14ac:dyDescent="0.35">
      <c r="A355" s="1">
        <v>2039</v>
      </c>
      <c r="B355" s="1">
        <v>6</v>
      </c>
      <c r="C355" s="17">
        <v>275178503.41299999</v>
      </c>
      <c r="D355" s="18">
        <f t="shared" si="42"/>
        <v>0.37879847470467631</v>
      </c>
      <c r="E355" s="7">
        <f t="shared" si="43"/>
        <v>0.62120152529532369</v>
      </c>
      <c r="F355" s="20"/>
      <c r="G355" s="2"/>
      <c r="H355" s="6">
        <f t="shared" si="44"/>
        <v>109063840.89417633</v>
      </c>
      <c r="I355" s="6">
        <f t="shared" si="41"/>
        <v>166114662.51882365</v>
      </c>
      <c r="J355">
        <v>282</v>
      </c>
      <c r="K355" s="22">
        <f t="shared" si="40"/>
        <v>5.25</v>
      </c>
      <c r="AE355" s="34"/>
      <c r="AF355" s="34"/>
      <c r="AK355" s="34"/>
    </row>
    <row r="356" spans="1:37" x14ac:dyDescent="0.35">
      <c r="A356" s="1">
        <v>2039</v>
      </c>
      <c r="B356" s="1">
        <v>7</v>
      </c>
      <c r="C356" s="17">
        <v>289804573.10399997</v>
      </c>
      <c r="D356" s="18">
        <f t="shared" si="42"/>
        <v>0.35784494833179659</v>
      </c>
      <c r="E356" s="7">
        <f t="shared" si="43"/>
        <v>0.64215505166820341</v>
      </c>
      <c r="F356" s="20"/>
      <c r="G356" s="2"/>
      <c r="H356" s="6">
        <f t="shared" si="44"/>
        <v>118086756.34250855</v>
      </c>
      <c r="I356" s="6">
        <f t="shared" si="41"/>
        <v>171717816.76149142</v>
      </c>
      <c r="J356">
        <v>283</v>
      </c>
      <c r="K356" s="22">
        <f t="shared" si="40"/>
        <v>5.25</v>
      </c>
      <c r="AE356" s="34"/>
      <c r="AF356" s="34"/>
      <c r="AK356" s="34"/>
    </row>
    <row r="357" spans="1:37" x14ac:dyDescent="0.35">
      <c r="A357" s="1">
        <v>2039</v>
      </c>
      <c r="B357" s="1">
        <v>8</v>
      </c>
      <c r="C357" s="17">
        <v>287612373.07599998</v>
      </c>
      <c r="D357" s="18">
        <f t="shared" si="42"/>
        <v>0.35494898773579742</v>
      </c>
      <c r="E357" s="7">
        <f t="shared" si="43"/>
        <v>0.64505101226420258</v>
      </c>
      <c r="F357" s="20"/>
      <c r="G357" s="2"/>
      <c r="H357" s="6">
        <f t="shared" si="44"/>
        <v>115120151.39519751</v>
      </c>
      <c r="I357" s="6">
        <f t="shared" si="41"/>
        <v>172492221.68080246</v>
      </c>
      <c r="J357">
        <v>284</v>
      </c>
      <c r="K357" s="22">
        <f t="shared" si="40"/>
        <v>5.25</v>
      </c>
      <c r="AE357" s="34"/>
      <c r="AF357" s="34"/>
      <c r="AK357" s="34"/>
    </row>
    <row r="358" spans="1:37" x14ac:dyDescent="0.35">
      <c r="A358" s="1">
        <v>2039</v>
      </c>
      <c r="B358" s="1">
        <v>9</v>
      </c>
      <c r="C358" s="17">
        <v>291238816.97899997</v>
      </c>
      <c r="D358" s="18">
        <f t="shared" si="42"/>
        <v>0.34834660887969704</v>
      </c>
      <c r="E358" s="7">
        <f t="shared" si="43"/>
        <v>0.65165339112030296</v>
      </c>
      <c r="F358" s="20"/>
      <c r="G358" s="2"/>
      <c r="H358" s="6">
        <f t="shared" si="44"/>
        <v>116981062.06808975</v>
      </c>
      <c r="I358" s="6">
        <f t="shared" si="41"/>
        <v>174257754.91091022</v>
      </c>
      <c r="J358">
        <v>285</v>
      </c>
      <c r="K358" s="22">
        <f t="shared" si="40"/>
        <v>5.25</v>
      </c>
      <c r="AE358" s="34"/>
      <c r="AF358" s="34"/>
      <c r="AK358" s="34"/>
    </row>
    <row r="359" spans="1:37" x14ac:dyDescent="0.35">
      <c r="A359" s="1">
        <v>2039</v>
      </c>
      <c r="B359" s="1">
        <v>10</v>
      </c>
      <c r="C359" s="17">
        <v>248375950.27500001</v>
      </c>
      <c r="D359" s="18">
        <f t="shared" si="42"/>
        <v>0.41410439267620713</v>
      </c>
      <c r="E359" s="7">
        <f t="shared" si="43"/>
        <v>0.58589560732379287</v>
      </c>
      <c r="F359" s="20"/>
      <c r="G359" s="2"/>
      <c r="H359" s="6">
        <f t="shared" si="44"/>
        <v>91702395.68966046</v>
      </c>
      <c r="I359" s="6">
        <f t="shared" si="41"/>
        <v>156673554.58533955</v>
      </c>
      <c r="J359">
        <v>286</v>
      </c>
      <c r="K359" s="22">
        <f t="shared" si="40"/>
        <v>5.25</v>
      </c>
      <c r="AE359" s="34"/>
      <c r="AF359" s="34"/>
      <c r="AK359" s="34"/>
    </row>
    <row r="360" spans="1:37" x14ac:dyDescent="0.35">
      <c r="A360" s="1">
        <v>2039</v>
      </c>
      <c r="B360" s="1">
        <v>11</v>
      </c>
      <c r="C360" s="17">
        <v>232246500.60600001</v>
      </c>
      <c r="D360" s="18">
        <f t="shared" si="42"/>
        <v>0.4560580109650384</v>
      </c>
      <c r="E360" s="7">
        <f t="shared" si="43"/>
        <v>0.5439419890349616</v>
      </c>
      <c r="F360" s="20"/>
      <c r="G360" s="2"/>
      <c r="H360" s="6">
        <f t="shared" si="44"/>
        <v>86791706.535099953</v>
      </c>
      <c r="I360" s="6">
        <f t="shared" si="41"/>
        <v>145454794.07090005</v>
      </c>
      <c r="J360">
        <v>287</v>
      </c>
      <c r="K360" s="22">
        <f t="shared" si="40"/>
        <v>5.25</v>
      </c>
      <c r="AE360" s="34"/>
      <c r="AF360" s="34"/>
      <c r="AK360" s="34"/>
    </row>
    <row r="361" spans="1:37" x14ac:dyDescent="0.35">
      <c r="A361" s="1">
        <v>2039</v>
      </c>
      <c r="B361" s="1">
        <v>12</v>
      </c>
      <c r="C361" s="17">
        <v>245732854.30899999</v>
      </c>
      <c r="D361" s="18">
        <f t="shared" si="42"/>
        <v>0.43956501799218139</v>
      </c>
      <c r="E361" s="7">
        <f t="shared" si="43"/>
        <v>0.56043498200781861</v>
      </c>
      <c r="F361" s="20"/>
      <c r="G361" s="2"/>
      <c r="H361" s="6">
        <f t="shared" si="44"/>
        <v>95867691.219271481</v>
      </c>
      <c r="I361" s="6">
        <f t="shared" si="41"/>
        <v>149865163.0897285</v>
      </c>
      <c r="J361">
        <v>288</v>
      </c>
      <c r="K361" s="22">
        <f t="shared" si="40"/>
        <v>5.25</v>
      </c>
      <c r="AE361" s="34"/>
      <c r="AF361" s="34"/>
      <c r="AK361" s="34"/>
    </row>
    <row r="362" spans="1:37" x14ac:dyDescent="0.35">
      <c r="A362" s="1">
        <v>2040</v>
      </c>
      <c r="B362" s="1">
        <v>1</v>
      </c>
      <c r="C362" s="17">
        <v>250986263.14899999</v>
      </c>
      <c r="D362" s="18">
        <f t="shared" si="42"/>
        <v>0.45137596480176811</v>
      </c>
      <c r="E362" s="7">
        <f t="shared" si="43"/>
        <v>0.54862403519823189</v>
      </c>
      <c r="F362" s="20"/>
      <c r="G362" s="2"/>
      <c r="H362" s="6">
        <f t="shared" si="44"/>
        <v>104279449.42483291</v>
      </c>
      <c r="I362" s="6">
        <f t="shared" si="41"/>
        <v>146706813.72416708</v>
      </c>
      <c r="J362">
        <v>289</v>
      </c>
      <c r="K362" s="22">
        <f t="shared" si="40"/>
        <v>5.5</v>
      </c>
      <c r="AE362" s="34"/>
      <c r="AF362" s="34"/>
      <c r="AK362" s="34"/>
    </row>
    <row r="363" spans="1:37" x14ac:dyDescent="0.35">
      <c r="A363" s="1">
        <v>2040</v>
      </c>
      <c r="B363" s="1">
        <v>2</v>
      </c>
      <c r="C363" s="17">
        <v>249215336.01199999</v>
      </c>
      <c r="D363" s="18">
        <f t="shared" si="42"/>
        <v>0.45021500407972026</v>
      </c>
      <c r="E363" s="7">
        <f t="shared" si="43"/>
        <v>0.54978499592027974</v>
      </c>
      <c r="F363" s="20"/>
      <c r="G363" s="2"/>
      <c r="H363" s="6">
        <f t="shared" si="44"/>
        <v>102198071.34608915</v>
      </c>
      <c r="I363" s="6">
        <f t="shared" si="41"/>
        <v>147017264.66591084</v>
      </c>
      <c r="J363">
        <v>290</v>
      </c>
      <c r="K363" s="22">
        <f t="shared" si="40"/>
        <v>5.5</v>
      </c>
      <c r="AE363" s="34"/>
      <c r="AF363" s="34"/>
      <c r="AK363" s="34"/>
    </row>
    <row r="364" spans="1:37" x14ac:dyDescent="0.35">
      <c r="A364" s="1">
        <v>2040</v>
      </c>
      <c r="B364" s="1">
        <v>3</v>
      </c>
      <c r="C364" s="17">
        <v>237005258.86899999</v>
      </c>
      <c r="D364" s="18">
        <f t="shared" si="42"/>
        <v>0.47421070641418728</v>
      </c>
      <c r="E364" s="7">
        <f t="shared" si="43"/>
        <v>0.52578929358581272</v>
      </c>
      <c r="F364" s="20"/>
      <c r="G364" s="2"/>
      <c r="H364" s="6">
        <f t="shared" si="44"/>
        <v>96404652.618886113</v>
      </c>
      <c r="I364" s="6">
        <f t="shared" si="41"/>
        <v>140600606.25011387</v>
      </c>
      <c r="J364">
        <v>291</v>
      </c>
      <c r="K364" s="22">
        <f t="shared" si="40"/>
        <v>5.5</v>
      </c>
      <c r="AE364" s="34"/>
      <c r="AF364" s="34"/>
      <c r="AK364" s="34"/>
    </row>
    <row r="365" spans="1:37" x14ac:dyDescent="0.35">
      <c r="A365" s="1">
        <v>2040</v>
      </c>
      <c r="B365" s="1">
        <v>4</v>
      </c>
      <c r="C365" s="17">
        <v>239023029.15599999</v>
      </c>
      <c r="D365" s="18">
        <f t="shared" si="42"/>
        <v>0.44415982899899553</v>
      </c>
      <c r="E365" s="7">
        <f t="shared" si="43"/>
        <v>0.55584017100100447</v>
      </c>
      <c r="F365" s="20"/>
      <c r="G365" s="2"/>
      <c r="H365" s="6">
        <f t="shared" si="44"/>
        <v>90386558.283940852</v>
      </c>
      <c r="I365" s="6">
        <f t="shared" si="41"/>
        <v>148636470.87205914</v>
      </c>
      <c r="J365">
        <v>292</v>
      </c>
      <c r="K365" s="22">
        <f t="shared" si="40"/>
        <v>5.5</v>
      </c>
      <c r="AE365" s="34"/>
      <c r="AF365" s="34"/>
      <c r="AK365" s="34"/>
    </row>
    <row r="366" spans="1:37" x14ac:dyDescent="0.35">
      <c r="A366" s="1">
        <v>2040</v>
      </c>
      <c r="B366" s="1">
        <v>5</v>
      </c>
      <c r="C366" s="17">
        <v>242420248.125</v>
      </c>
      <c r="D366" s="18">
        <f t="shared" si="42"/>
        <v>0.43666498838043166</v>
      </c>
      <c r="E366" s="7">
        <f t="shared" si="43"/>
        <v>0.56333501161956834</v>
      </c>
      <c r="F366" s="20"/>
      <c r="G366" s="2"/>
      <c r="H366" s="6">
        <f t="shared" si="44"/>
        <v>91779592.025943518</v>
      </c>
      <c r="I366" s="6">
        <f t="shared" si="41"/>
        <v>150640656.09905648</v>
      </c>
      <c r="J366">
        <v>293</v>
      </c>
      <c r="K366" s="22">
        <f t="shared" si="40"/>
        <v>5.5</v>
      </c>
      <c r="AE366" s="34"/>
      <c r="AF366" s="34"/>
      <c r="AK366" s="34"/>
    </row>
    <row r="367" spans="1:37" x14ac:dyDescent="0.35">
      <c r="A367" s="1">
        <v>2040</v>
      </c>
      <c r="B367" s="1">
        <v>6</v>
      </c>
      <c r="C367" s="17">
        <v>274498990.85600001</v>
      </c>
      <c r="D367" s="18">
        <f t="shared" si="42"/>
        <v>0.37841565252972453</v>
      </c>
      <c r="E367" s="7">
        <f t="shared" si="43"/>
        <v>0.62158434747027547</v>
      </c>
      <c r="F367" s="20"/>
      <c r="G367" s="2"/>
      <c r="H367" s="6">
        <f t="shared" si="44"/>
        <v>108281958.37540492</v>
      </c>
      <c r="I367" s="6">
        <f t="shared" si="41"/>
        <v>166217032.48059508</v>
      </c>
      <c r="J367">
        <v>294</v>
      </c>
      <c r="K367" s="22">
        <f t="shared" si="40"/>
        <v>5.5</v>
      </c>
      <c r="AE367" s="34"/>
      <c r="AF367" s="34"/>
      <c r="AK367" s="34"/>
    </row>
    <row r="368" spans="1:37" x14ac:dyDescent="0.35">
      <c r="A368" s="1">
        <v>2040</v>
      </c>
      <c r="B368" s="1">
        <v>7</v>
      </c>
      <c r="C368" s="17">
        <v>289083915.89700001</v>
      </c>
      <c r="D368" s="18">
        <f t="shared" si="42"/>
        <v>0.357449213319042</v>
      </c>
      <c r="E368" s="7">
        <f t="shared" si="43"/>
        <v>0.642550786680958</v>
      </c>
      <c r="F368" s="20"/>
      <c r="G368" s="2"/>
      <c r="H368" s="6">
        <f t="shared" si="44"/>
        <v>117260276.16918641</v>
      </c>
      <c r="I368" s="6">
        <f t="shared" si="41"/>
        <v>171823639.7278136</v>
      </c>
      <c r="J368">
        <v>295</v>
      </c>
      <c r="K368" s="22">
        <f t="shared" si="40"/>
        <v>5.5</v>
      </c>
      <c r="AE368" s="34"/>
      <c r="AF368" s="34"/>
      <c r="AK368" s="34"/>
    </row>
    <row r="369" spans="1:37" x14ac:dyDescent="0.35">
      <c r="A369" s="1">
        <v>2040</v>
      </c>
      <c r="B369" s="1">
        <v>8</v>
      </c>
      <c r="C369" s="17">
        <v>286889761.48299998</v>
      </c>
      <c r="D369" s="18">
        <f t="shared" si="42"/>
        <v>0.35455146805592785</v>
      </c>
      <c r="E369" s="7">
        <f t="shared" si="43"/>
        <v>0.64544853194407215</v>
      </c>
      <c r="F369" s="20"/>
      <c r="G369" s="2"/>
      <c r="H369" s="6">
        <f t="shared" si="44"/>
        <v>114291239.6004478</v>
      </c>
      <c r="I369" s="6">
        <f t="shared" si="41"/>
        <v>172598521.88255218</v>
      </c>
      <c r="J369">
        <v>296</v>
      </c>
      <c r="K369" s="22">
        <f t="shared" si="40"/>
        <v>5.5</v>
      </c>
      <c r="AE369" s="34"/>
      <c r="AF369" s="34"/>
      <c r="AK369" s="34"/>
    </row>
    <row r="370" spans="1:37" x14ac:dyDescent="0.35">
      <c r="A370" s="1">
        <v>2040</v>
      </c>
      <c r="B370" s="1">
        <v>9</v>
      </c>
      <c r="C370" s="17">
        <v>290435446.03600001</v>
      </c>
      <c r="D370" s="18">
        <f t="shared" si="42"/>
        <v>0.34794502041227526</v>
      </c>
      <c r="E370" s="7">
        <f t="shared" si="43"/>
        <v>0.65205497958772474</v>
      </c>
      <c r="F370" s="20"/>
      <c r="G370" s="2"/>
      <c r="H370" s="6">
        <f t="shared" si="44"/>
        <v>116070302.89434534</v>
      </c>
      <c r="I370" s="6">
        <f t="shared" si="41"/>
        <v>174365143.14165467</v>
      </c>
      <c r="J370">
        <v>297</v>
      </c>
      <c r="K370" s="22">
        <f t="shared" si="40"/>
        <v>5.5</v>
      </c>
      <c r="AE370" s="34"/>
      <c r="AF370" s="34"/>
      <c r="AK370" s="34"/>
    </row>
    <row r="371" spans="1:37" x14ac:dyDescent="0.35">
      <c r="A371" s="1">
        <v>2040</v>
      </c>
      <c r="B371" s="1">
        <v>10</v>
      </c>
      <c r="C371" s="17">
        <v>247631382.24599999</v>
      </c>
      <c r="D371" s="18">
        <f t="shared" si="42"/>
        <v>0.41374332815598758</v>
      </c>
      <c r="E371" s="7">
        <f t="shared" si="43"/>
        <v>0.58625667184401242</v>
      </c>
      <c r="F371" s="20"/>
      <c r="G371" s="2"/>
      <c r="H371" s="6">
        <f t="shared" si="44"/>
        <v>90861275.884012312</v>
      </c>
      <c r="I371" s="6">
        <f t="shared" si="41"/>
        <v>156770106.36198768</v>
      </c>
      <c r="J371">
        <v>298</v>
      </c>
      <c r="K371" s="22">
        <f t="shared" si="40"/>
        <v>5.5</v>
      </c>
      <c r="AE371" s="34"/>
      <c r="AF371" s="34"/>
      <c r="AK371" s="34"/>
    </row>
    <row r="372" spans="1:37" x14ac:dyDescent="0.35">
      <c r="A372" s="1">
        <v>2040</v>
      </c>
      <c r="B372" s="1">
        <v>11</v>
      </c>
      <c r="C372" s="17">
        <v>231481797.26100001</v>
      </c>
      <c r="D372" s="18">
        <f t="shared" si="42"/>
        <v>0.45572280081694527</v>
      </c>
      <c r="E372" s="7">
        <f t="shared" si="43"/>
        <v>0.54427719918305473</v>
      </c>
      <c r="F372" s="20"/>
      <c r="G372" s="2"/>
      <c r="H372" s="6">
        <f t="shared" si="44"/>
        <v>85937365.096251249</v>
      </c>
      <c r="I372" s="6">
        <f t="shared" si="41"/>
        <v>145544432.16474876</v>
      </c>
      <c r="J372">
        <v>299</v>
      </c>
      <c r="K372" s="22">
        <f t="shared" si="40"/>
        <v>5.5</v>
      </c>
      <c r="AE372" s="34"/>
      <c r="AF372" s="34"/>
      <c r="AK372" s="34"/>
    </row>
    <row r="373" spans="1:37" x14ac:dyDescent="0.35">
      <c r="A373" s="1">
        <v>2040</v>
      </c>
      <c r="B373" s="1">
        <v>12</v>
      </c>
      <c r="C373" s="17">
        <v>244920473.27500001</v>
      </c>
      <c r="D373" s="18">
        <f t="shared" si="42"/>
        <v>0.43921964385835366</v>
      </c>
      <c r="E373" s="7">
        <f t="shared" si="43"/>
        <v>0.56078035614164634</v>
      </c>
      <c r="F373" s="20"/>
      <c r="G373" s="2"/>
      <c r="H373" s="6">
        <f t="shared" si="44"/>
        <v>94962954.153698266</v>
      </c>
      <c r="I373" s="6">
        <f t="shared" si="41"/>
        <v>149957519.12130174</v>
      </c>
      <c r="J373">
        <v>300</v>
      </c>
      <c r="K373" s="22">
        <f t="shared" si="40"/>
        <v>5.5</v>
      </c>
      <c r="AE373" s="34"/>
      <c r="AF373" s="34"/>
      <c r="AK373" s="34"/>
    </row>
    <row r="374" spans="1:37" x14ac:dyDescent="0.35">
      <c r="A374" s="1">
        <v>2041</v>
      </c>
      <c r="B374" s="1">
        <v>1</v>
      </c>
      <c r="C374" s="17">
        <v>250339314.21700001</v>
      </c>
      <c r="D374" s="18">
        <f t="shared" si="42"/>
        <v>0.45105256909673874</v>
      </c>
      <c r="E374" s="7">
        <f t="shared" si="43"/>
        <v>0.54894743090326126</v>
      </c>
      <c r="F374" s="20"/>
      <c r="G374" s="2"/>
      <c r="H374" s="6">
        <f t="shared" si="44"/>
        <v>103546021.68327841</v>
      </c>
      <c r="I374" s="6">
        <f t="shared" si="41"/>
        <v>146793292.5337216</v>
      </c>
      <c r="J374">
        <v>301</v>
      </c>
      <c r="K374" s="22">
        <f t="shared" si="40"/>
        <v>5.75</v>
      </c>
      <c r="AE374" s="34"/>
      <c r="AF374" s="34"/>
      <c r="AK374" s="34"/>
    </row>
    <row r="375" spans="1:37" x14ac:dyDescent="0.35">
      <c r="A375" s="1">
        <v>2041</v>
      </c>
      <c r="B375" s="1">
        <v>2</v>
      </c>
      <c r="C375" s="17">
        <v>247789641.787</v>
      </c>
      <c r="D375" s="18">
        <f t="shared" si="42"/>
        <v>0.44989092402678199</v>
      </c>
      <c r="E375" s="7">
        <f t="shared" si="43"/>
        <v>0.55010907597321801</v>
      </c>
      <c r="F375" s="20"/>
      <c r="G375" s="2"/>
      <c r="H375" s="6">
        <f t="shared" si="44"/>
        <v>100685715.31098282</v>
      </c>
      <c r="I375" s="6">
        <f t="shared" si="41"/>
        <v>147103926.47601718</v>
      </c>
      <c r="J375">
        <v>302</v>
      </c>
      <c r="K375" s="22">
        <f t="shared" si="40"/>
        <v>5.75</v>
      </c>
      <c r="AE375" s="34"/>
      <c r="AF375" s="34"/>
      <c r="AK375" s="34"/>
    </row>
    <row r="376" spans="1:37" x14ac:dyDescent="0.35">
      <c r="A376" s="1">
        <v>2041</v>
      </c>
      <c r="B376" s="1">
        <v>3</v>
      </c>
      <c r="C376" s="17">
        <v>229264410.41100001</v>
      </c>
      <c r="D376" s="18">
        <f t="shared" si="42"/>
        <v>0.47390077103333106</v>
      </c>
      <c r="E376" s="7">
        <f t="shared" si="43"/>
        <v>0.52609922896666894</v>
      </c>
      <c r="F376" s="20"/>
      <c r="G376" s="2"/>
      <c r="H376" s="6">
        <f t="shared" si="44"/>
        <v>88580924.758474648</v>
      </c>
      <c r="I376" s="6">
        <f t="shared" si="41"/>
        <v>140683485.65252537</v>
      </c>
      <c r="J376">
        <v>303</v>
      </c>
      <c r="K376" s="22">
        <f t="shared" si="40"/>
        <v>5.75</v>
      </c>
      <c r="AE376" s="34"/>
      <c r="AF376" s="34"/>
      <c r="AK376" s="34"/>
    </row>
    <row r="377" spans="1:37" x14ac:dyDescent="0.35">
      <c r="A377" s="1">
        <v>2041</v>
      </c>
      <c r="B377" s="1">
        <v>4</v>
      </c>
      <c r="C377" s="17">
        <v>238314382.979</v>
      </c>
      <c r="D377" s="18">
        <f t="shared" si="42"/>
        <v>0.44383217962082055</v>
      </c>
      <c r="E377" s="7">
        <f t="shared" si="43"/>
        <v>0.55616782037917945</v>
      </c>
      <c r="F377" s="20"/>
      <c r="G377" s="2"/>
      <c r="H377" s="6">
        <f t="shared" si="44"/>
        <v>89590295.82838431</v>
      </c>
      <c r="I377" s="6">
        <f t="shared" si="41"/>
        <v>148724087.15061569</v>
      </c>
      <c r="J377">
        <v>304</v>
      </c>
      <c r="K377" s="22">
        <f t="shared" si="40"/>
        <v>5.75</v>
      </c>
      <c r="AE377" s="34"/>
      <c r="AF377" s="34"/>
      <c r="AK377" s="34"/>
    </row>
    <row r="378" spans="1:37" x14ac:dyDescent="0.35">
      <c r="A378" s="1">
        <v>2041</v>
      </c>
      <c r="B378" s="1">
        <v>5</v>
      </c>
      <c r="C378" s="17">
        <v>241707493.18200001</v>
      </c>
      <c r="D378" s="18">
        <f t="shared" si="42"/>
        <v>0.43633292104184951</v>
      </c>
      <c r="E378" s="7">
        <f t="shared" si="43"/>
        <v>0.56366707895815049</v>
      </c>
      <c r="F378" s="20"/>
      <c r="G378" s="2"/>
      <c r="H378" s="6">
        <f t="shared" si="44"/>
        <v>90978039.403549761</v>
      </c>
      <c r="I378" s="6">
        <f t="shared" si="41"/>
        <v>150729453.77845025</v>
      </c>
      <c r="J378">
        <v>305</v>
      </c>
      <c r="K378" s="22">
        <f t="shared" si="40"/>
        <v>5.75</v>
      </c>
      <c r="AE378" s="34"/>
      <c r="AF378" s="34"/>
      <c r="AK378" s="34"/>
    </row>
    <row r="379" spans="1:37" x14ac:dyDescent="0.35">
      <c r="A379" s="1">
        <v>2041</v>
      </c>
      <c r="B379" s="1">
        <v>6</v>
      </c>
      <c r="C379" s="17">
        <v>273729085.51899999</v>
      </c>
      <c r="D379" s="18">
        <f t="shared" si="42"/>
        <v>0.37804924913616433</v>
      </c>
      <c r="E379" s="7">
        <f t="shared" si="43"/>
        <v>0.62195075086383567</v>
      </c>
      <c r="F379" s="20"/>
      <c r="G379" s="2"/>
      <c r="H379" s="6">
        <f t="shared" si="44"/>
        <v>107414073.60083339</v>
      </c>
      <c r="I379" s="6">
        <f t="shared" si="41"/>
        <v>166315011.91816661</v>
      </c>
      <c r="J379">
        <v>306</v>
      </c>
      <c r="K379" s="22">
        <f t="shared" si="40"/>
        <v>5.75</v>
      </c>
      <c r="AE379" s="34"/>
      <c r="AF379" s="34"/>
      <c r="AK379" s="34"/>
    </row>
    <row r="380" spans="1:37" x14ac:dyDescent="0.35">
      <c r="A380" s="1">
        <v>2041</v>
      </c>
      <c r="B380" s="1">
        <v>7</v>
      </c>
      <c r="C380" s="17">
        <v>288337647.47799999</v>
      </c>
      <c r="D380" s="18">
        <f t="shared" si="42"/>
        <v>0.35707045090371914</v>
      </c>
      <c r="E380" s="7">
        <f t="shared" si="43"/>
        <v>0.64292954909628086</v>
      </c>
      <c r="F380" s="20"/>
      <c r="G380" s="2"/>
      <c r="H380" s="6">
        <f t="shared" si="44"/>
        <v>116412723.40326488</v>
      </c>
      <c r="I380" s="6">
        <f t="shared" si="41"/>
        <v>171924924.07473511</v>
      </c>
      <c r="J380">
        <v>307</v>
      </c>
      <c r="K380" s="22">
        <f t="shared" si="40"/>
        <v>5.75</v>
      </c>
      <c r="AE380" s="34"/>
      <c r="AF380" s="34"/>
      <c r="AK380" s="34"/>
    </row>
    <row r="381" spans="1:37" x14ac:dyDescent="0.35">
      <c r="A381" s="1">
        <v>2041</v>
      </c>
      <c r="B381" s="1">
        <v>8</v>
      </c>
      <c r="C381" s="17">
        <v>286205273.67000002</v>
      </c>
      <c r="D381" s="18">
        <f t="shared" si="42"/>
        <v>0.35417099751571024</v>
      </c>
      <c r="E381" s="7">
        <f t="shared" si="43"/>
        <v>0.64582900248428976</v>
      </c>
      <c r="F381" s="20"/>
      <c r="G381" s="2"/>
      <c r="H381" s="6">
        <f t="shared" si="44"/>
        <v>113505010.67315075</v>
      </c>
      <c r="I381" s="6">
        <f t="shared" si="41"/>
        <v>172700262.99684927</v>
      </c>
      <c r="J381">
        <v>308</v>
      </c>
      <c r="K381" s="22">
        <f t="shared" si="40"/>
        <v>5.75</v>
      </c>
      <c r="AE381" s="34"/>
      <c r="AF381" s="34"/>
      <c r="AK381" s="34"/>
    </row>
    <row r="382" spans="1:37" x14ac:dyDescent="0.35">
      <c r="A382" s="1">
        <v>2041</v>
      </c>
      <c r="B382" s="1">
        <v>9</v>
      </c>
      <c r="C382" s="17">
        <v>289739083.94300002</v>
      </c>
      <c r="D382" s="18">
        <f t="shared" si="42"/>
        <v>0.34756065558989657</v>
      </c>
      <c r="E382" s="7">
        <f t="shared" si="43"/>
        <v>0.65243934441010343</v>
      </c>
      <c r="F382" s="20"/>
      <c r="G382" s="2"/>
      <c r="H382" s="6">
        <f t="shared" si="44"/>
        <v>115271158.3223049</v>
      </c>
      <c r="I382" s="6">
        <f t="shared" si="41"/>
        <v>174467925.62069511</v>
      </c>
      <c r="J382">
        <v>309</v>
      </c>
      <c r="K382" s="22">
        <f t="shared" si="40"/>
        <v>5.75</v>
      </c>
      <c r="AE382" s="34"/>
      <c r="AF382" s="34"/>
      <c r="AK382" s="34"/>
    </row>
    <row r="383" spans="1:37" x14ac:dyDescent="0.35">
      <c r="A383" s="1">
        <v>2041</v>
      </c>
      <c r="B383" s="1">
        <v>10</v>
      </c>
      <c r="C383" s="17">
        <v>246997534.55599999</v>
      </c>
      <c r="D383" s="18">
        <f t="shared" si="42"/>
        <v>0.41339774925758821</v>
      </c>
      <c r="E383" s="7">
        <f t="shared" si="43"/>
        <v>0.58660225074241179</v>
      </c>
      <c r="F383" s="20"/>
      <c r="G383" s="2"/>
      <c r="H383" s="6">
        <f t="shared" si="44"/>
        <v>90135017.406621009</v>
      </c>
      <c r="I383" s="6">
        <f t="shared" si="41"/>
        <v>156862517.14937899</v>
      </c>
      <c r="J383">
        <v>310</v>
      </c>
      <c r="K383" s="22">
        <f t="shared" ref="K383:K446" si="45">K371+0.25</f>
        <v>5.75</v>
      </c>
      <c r="AE383" s="34"/>
      <c r="AF383" s="34"/>
      <c r="AK383" s="34"/>
    </row>
    <row r="384" spans="1:37" x14ac:dyDescent="0.35">
      <c r="A384" s="1">
        <v>2041</v>
      </c>
      <c r="B384" s="1">
        <v>11</v>
      </c>
      <c r="C384" s="17">
        <v>230836705.96799999</v>
      </c>
      <c r="D384" s="18">
        <f t="shared" si="42"/>
        <v>0.45540196742783268</v>
      </c>
      <c r="E384" s="7">
        <f t="shared" si="43"/>
        <v>0.54459803257216732</v>
      </c>
      <c r="F384" s="20"/>
      <c r="G384" s="2"/>
      <c r="H384" s="6">
        <f t="shared" si="44"/>
        <v>85206480.179142118</v>
      </c>
      <c r="I384" s="6">
        <f t="shared" si="41"/>
        <v>145630225.78885788</v>
      </c>
      <c r="J384">
        <v>311</v>
      </c>
      <c r="K384" s="22">
        <f t="shared" si="45"/>
        <v>5.75</v>
      </c>
      <c r="AE384" s="34"/>
      <c r="AF384" s="34"/>
      <c r="AK384" s="34"/>
    </row>
    <row r="385" spans="1:37" x14ac:dyDescent="0.35">
      <c r="A385" s="1">
        <v>2041</v>
      </c>
      <c r="B385" s="1">
        <v>12</v>
      </c>
      <c r="C385" s="17">
        <v>244245027.40599999</v>
      </c>
      <c r="D385" s="18">
        <f t="shared" si="42"/>
        <v>0.4388890824045969</v>
      </c>
      <c r="E385" s="7">
        <f t="shared" si="43"/>
        <v>0.5611109175954031</v>
      </c>
      <c r="F385" s="20"/>
      <c r="G385" s="2"/>
      <c r="H385" s="6">
        <f t="shared" si="44"/>
        <v>94199113.291935742</v>
      </c>
      <c r="I385" s="6">
        <f t="shared" si="41"/>
        <v>150045914.11406425</v>
      </c>
      <c r="J385">
        <v>312</v>
      </c>
      <c r="K385" s="22">
        <f t="shared" si="45"/>
        <v>5.75</v>
      </c>
      <c r="AE385" s="34"/>
      <c r="AF385" s="34"/>
      <c r="AK385" s="34"/>
    </row>
    <row r="386" spans="1:37" x14ac:dyDescent="0.35">
      <c r="A386" s="1">
        <v>2042</v>
      </c>
      <c r="B386" s="1">
        <v>1</v>
      </c>
      <c r="C386" s="17">
        <v>249747066.22999999</v>
      </c>
      <c r="D386" s="18">
        <f t="shared" si="42"/>
        <v>0.45074246552465203</v>
      </c>
      <c r="E386" s="7">
        <f t="shared" si="43"/>
        <v>0.54925753447534797</v>
      </c>
      <c r="F386" s="20"/>
      <c r="G386" s="2"/>
      <c r="H386" s="6">
        <f t="shared" si="44"/>
        <v>102870849.31807667</v>
      </c>
      <c r="I386" s="6">
        <f t="shared" si="41"/>
        <v>146876216.91192332</v>
      </c>
      <c r="J386">
        <v>313</v>
      </c>
      <c r="K386" s="22">
        <f t="shared" si="45"/>
        <v>6</v>
      </c>
      <c r="AE386" s="34"/>
      <c r="AF386" s="34"/>
      <c r="AK386" s="34"/>
    </row>
    <row r="387" spans="1:37" x14ac:dyDescent="0.35">
      <c r="A387" s="1">
        <v>2042</v>
      </c>
      <c r="B387" s="1">
        <v>2</v>
      </c>
      <c r="C387" s="17">
        <v>247245369.62799999</v>
      </c>
      <c r="D387" s="18">
        <f t="shared" si="42"/>
        <v>0.44958016423469049</v>
      </c>
      <c r="E387" s="7">
        <f t="shared" si="43"/>
        <v>0.55041983576530951</v>
      </c>
      <c r="F387" s="20"/>
      <c r="G387" s="2"/>
      <c r="H387" s="6">
        <f t="shared" si="44"/>
        <v>100058343.29487419</v>
      </c>
      <c r="I387" s="6">
        <f t="shared" si="41"/>
        <v>147187026.3331258</v>
      </c>
      <c r="J387">
        <v>314</v>
      </c>
      <c r="K387" s="22">
        <f t="shared" si="45"/>
        <v>6</v>
      </c>
      <c r="AE387" s="34"/>
      <c r="AF387" s="34"/>
      <c r="AK387" s="34"/>
    </row>
    <row r="388" spans="1:37" x14ac:dyDescent="0.35">
      <c r="A388" s="1">
        <v>2042</v>
      </c>
      <c r="B388" s="1">
        <v>3</v>
      </c>
      <c r="C388" s="17">
        <v>228749694.32600001</v>
      </c>
      <c r="D388" s="18">
        <f t="shared" si="42"/>
        <v>0.47360357454239155</v>
      </c>
      <c r="E388" s="7">
        <f t="shared" si="43"/>
        <v>0.52639642545760845</v>
      </c>
      <c r="F388" s="20"/>
      <c r="G388" s="2"/>
      <c r="H388" s="6">
        <f t="shared" si="44"/>
        <v>87986735.760444164</v>
      </c>
      <c r="I388" s="6">
        <f t="shared" si="41"/>
        <v>140762958.56555584</v>
      </c>
      <c r="J388">
        <v>315</v>
      </c>
      <c r="K388" s="22">
        <f t="shared" si="45"/>
        <v>6</v>
      </c>
      <c r="AE388" s="34"/>
      <c r="AF388" s="34"/>
      <c r="AK388" s="34"/>
    </row>
    <row r="389" spans="1:37" x14ac:dyDescent="0.35">
      <c r="A389" s="1">
        <v>2042</v>
      </c>
      <c r="B389" s="1">
        <v>4</v>
      </c>
      <c r="C389" s="17">
        <v>237738168.61899999</v>
      </c>
      <c r="D389" s="18">
        <f t="shared" si="42"/>
        <v>0.44351799720904472</v>
      </c>
      <c r="E389" s="7">
        <f t="shared" si="43"/>
        <v>0.55648200279095528</v>
      </c>
      <c r="F389" s="20"/>
      <c r="G389" s="2"/>
      <c r="H389" s="6">
        <f t="shared" si="44"/>
        <v>88930066.373159468</v>
      </c>
      <c r="I389" s="6">
        <f t="shared" si="41"/>
        <v>148808102.24584052</v>
      </c>
      <c r="J389">
        <v>316</v>
      </c>
      <c r="K389" s="22">
        <f t="shared" si="45"/>
        <v>6</v>
      </c>
      <c r="AE389" s="34"/>
      <c r="AF389" s="34"/>
      <c r="AK389" s="34"/>
    </row>
    <row r="390" spans="1:37" x14ac:dyDescent="0.35">
      <c r="A390" s="1">
        <v>2042</v>
      </c>
      <c r="B390" s="1">
        <v>5</v>
      </c>
      <c r="C390" s="17">
        <v>241153792.32800001</v>
      </c>
      <c r="D390" s="18">
        <f t="shared" si="42"/>
        <v>0.43601450225561889</v>
      </c>
      <c r="E390" s="7">
        <f t="shared" si="43"/>
        <v>0.56398549774438111</v>
      </c>
      <c r="F390" s="20"/>
      <c r="G390" s="2"/>
      <c r="H390" s="6">
        <f t="shared" si="44"/>
        <v>90339190.611142457</v>
      </c>
      <c r="I390" s="6">
        <f t="shared" si="41"/>
        <v>150814601.71685755</v>
      </c>
      <c r="J390">
        <v>317</v>
      </c>
      <c r="K390" s="22">
        <f t="shared" si="45"/>
        <v>6</v>
      </c>
      <c r="AE390" s="34"/>
      <c r="AF390" s="34"/>
      <c r="AK390" s="34"/>
    </row>
    <row r="391" spans="1:37" x14ac:dyDescent="0.35">
      <c r="A391" s="1">
        <v>2042</v>
      </c>
      <c r="B391" s="1">
        <v>6</v>
      </c>
      <c r="C391" s="17">
        <v>273146976.06199998</v>
      </c>
      <c r="D391" s="18">
        <f t="shared" si="42"/>
        <v>0.37769790556727711</v>
      </c>
      <c r="E391" s="7">
        <f t="shared" si="43"/>
        <v>0.62230209443272289</v>
      </c>
      <c r="F391" s="20"/>
      <c r="G391" s="2"/>
      <c r="H391" s="6">
        <f t="shared" si="44"/>
        <v>106738011.8336775</v>
      </c>
      <c r="I391" s="6">
        <f t="shared" si="41"/>
        <v>166408964.22832248</v>
      </c>
      <c r="J391">
        <v>318</v>
      </c>
      <c r="K391" s="22">
        <f t="shared" si="45"/>
        <v>6</v>
      </c>
      <c r="AE391" s="34"/>
      <c r="AF391" s="34"/>
      <c r="AK391" s="34"/>
    </row>
    <row r="392" spans="1:37" x14ac:dyDescent="0.35">
      <c r="A392" s="1">
        <v>2042</v>
      </c>
      <c r="B392" s="1">
        <v>7</v>
      </c>
      <c r="C392" s="17">
        <v>287753761.90399998</v>
      </c>
      <c r="D392" s="18">
        <f t="shared" si="42"/>
        <v>0.35670725629062683</v>
      </c>
      <c r="E392" s="7">
        <f t="shared" si="43"/>
        <v>0.64329274370937317</v>
      </c>
      <c r="F392" s="20"/>
      <c r="G392" s="2"/>
      <c r="H392" s="6">
        <f t="shared" si="44"/>
        <v>115731716.44735295</v>
      </c>
      <c r="I392" s="6">
        <f t="shared" si="41"/>
        <v>172022045.45664704</v>
      </c>
      <c r="J392">
        <v>319</v>
      </c>
      <c r="K392" s="22">
        <f t="shared" si="45"/>
        <v>6</v>
      </c>
      <c r="AE392" s="34"/>
      <c r="AF392" s="34"/>
      <c r="AK392" s="34"/>
    </row>
    <row r="393" spans="1:37" x14ac:dyDescent="0.35">
      <c r="A393" s="1">
        <v>2042</v>
      </c>
      <c r="B393" s="1">
        <v>8</v>
      </c>
      <c r="C393" s="17">
        <v>285650741.89600003</v>
      </c>
      <c r="D393" s="18">
        <f t="shared" si="42"/>
        <v>0.35380616498466422</v>
      </c>
      <c r="E393" s="7">
        <f t="shared" si="43"/>
        <v>0.64619383501533578</v>
      </c>
      <c r="F393" s="20"/>
      <c r="G393" s="2"/>
      <c r="H393" s="6">
        <f t="shared" si="44"/>
        <v>112852919.52380669</v>
      </c>
      <c r="I393" s="6">
        <f t="shared" si="41"/>
        <v>172797822.37219334</v>
      </c>
      <c r="J393">
        <v>320</v>
      </c>
      <c r="K393" s="22">
        <f t="shared" si="45"/>
        <v>6</v>
      </c>
      <c r="AE393" s="34"/>
      <c r="AF393" s="34"/>
      <c r="AK393" s="34"/>
    </row>
    <row r="394" spans="1:37" x14ac:dyDescent="0.35">
      <c r="A394" s="1">
        <v>2042</v>
      </c>
      <c r="B394" s="1">
        <v>9</v>
      </c>
      <c r="C394" s="17">
        <v>289152735.94300002</v>
      </c>
      <c r="D394" s="18">
        <f t="shared" si="42"/>
        <v>0.34719208883854358</v>
      </c>
      <c r="E394" s="7">
        <f t="shared" si="43"/>
        <v>0.65280791116145642</v>
      </c>
      <c r="F394" s="20"/>
      <c r="G394" s="2"/>
      <c r="H394" s="6">
        <f t="shared" si="44"/>
        <v>114586252.38414216</v>
      </c>
      <c r="I394" s="6">
        <f t="shared" si="41"/>
        <v>174566483.55885786</v>
      </c>
      <c r="J394">
        <v>321</v>
      </c>
      <c r="K394" s="22">
        <f t="shared" si="45"/>
        <v>6</v>
      </c>
      <c r="AE394" s="34"/>
      <c r="AF394" s="34"/>
      <c r="AK394" s="34"/>
    </row>
    <row r="395" spans="1:37" x14ac:dyDescent="0.35">
      <c r="A395" s="1">
        <v>2042</v>
      </c>
      <c r="B395" s="1">
        <v>10</v>
      </c>
      <c r="C395" s="17">
        <v>246456198.86000001</v>
      </c>
      <c r="D395" s="18">
        <f t="shared" si="42"/>
        <v>0.41306637426044135</v>
      </c>
      <c r="E395" s="7">
        <f t="shared" si="43"/>
        <v>0.58693362573955865</v>
      </c>
      <c r="F395" s="20"/>
      <c r="G395" s="2"/>
      <c r="H395" s="6">
        <f t="shared" si="44"/>
        <v>89505069.169317186</v>
      </c>
      <c r="I395" s="6">
        <f t="shared" si="41"/>
        <v>156951129.69068283</v>
      </c>
      <c r="J395">
        <v>322</v>
      </c>
      <c r="K395" s="22">
        <f t="shared" si="45"/>
        <v>6</v>
      </c>
      <c r="AE395" s="34"/>
      <c r="AF395" s="34"/>
      <c r="AK395" s="34"/>
    </row>
    <row r="396" spans="1:37" x14ac:dyDescent="0.35">
      <c r="A396" s="1">
        <v>2042</v>
      </c>
      <c r="B396" s="1">
        <v>11</v>
      </c>
      <c r="C396" s="17">
        <v>230264656.28</v>
      </c>
      <c r="D396" s="18">
        <f t="shared" si="42"/>
        <v>0.45509432085596668</v>
      </c>
      <c r="E396" s="7">
        <f t="shared" si="43"/>
        <v>0.54490567914403332</v>
      </c>
      <c r="F396" s="20"/>
      <c r="G396" s="2"/>
      <c r="H396" s="6">
        <f t="shared" si="44"/>
        <v>84552163.136057466</v>
      </c>
      <c r="I396" s="6">
        <f t="shared" si="41"/>
        <v>145712493.14394253</v>
      </c>
      <c r="J396">
        <v>323</v>
      </c>
      <c r="K396" s="22">
        <f t="shared" si="45"/>
        <v>6</v>
      </c>
      <c r="AE396" s="34"/>
      <c r="AF396" s="34"/>
      <c r="AK396" s="34"/>
    </row>
    <row r="397" spans="1:37" x14ac:dyDescent="0.35">
      <c r="A397" s="1">
        <v>2042</v>
      </c>
      <c r="B397" s="1">
        <v>12</v>
      </c>
      <c r="C397" s="17">
        <v>243636259.366</v>
      </c>
      <c r="D397" s="18">
        <f t="shared" si="42"/>
        <v>0.43857210760867349</v>
      </c>
      <c r="E397" s="7">
        <f t="shared" si="43"/>
        <v>0.56142789239132651</v>
      </c>
      <c r="F397" s="20"/>
      <c r="G397" s="2"/>
      <c r="H397" s="6">
        <f t="shared" si="44"/>
        <v>93505583.449030071</v>
      </c>
      <c r="I397" s="6">
        <f t="shared" si="41"/>
        <v>150130675.91696993</v>
      </c>
      <c r="J397">
        <v>324</v>
      </c>
      <c r="K397" s="22">
        <f t="shared" si="45"/>
        <v>6</v>
      </c>
      <c r="AE397" s="34"/>
      <c r="AF397" s="34"/>
      <c r="AK397" s="34"/>
    </row>
    <row r="398" spans="1:37" x14ac:dyDescent="0.35">
      <c r="A398" s="1">
        <v>2043</v>
      </c>
      <c r="B398" s="1">
        <v>1</v>
      </c>
      <c r="C398" s="17">
        <v>249263816.55000001</v>
      </c>
      <c r="D398" s="18">
        <f t="shared" si="42"/>
        <v>0.4504445979233227</v>
      </c>
      <c r="E398" s="7">
        <f t="shared" si="43"/>
        <v>0.5495554020766773</v>
      </c>
      <c r="F398" s="20"/>
      <c r="G398" s="2"/>
      <c r="H398" s="6">
        <f t="shared" si="44"/>
        <v>102307947.26432154</v>
      </c>
      <c r="I398" s="6">
        <f t="shared" si="41"/>
        <v>146955869.28567848</v>
      </c>
      <c r="J398">
        <v>325</v>
      </c>
      <c r="K398" s="22">
        <f t="shared" si="45"/>
        <v>6.25</v>
      </c>
      <c r="AE398" s="34"/>
      <c r="AF398" s="34"/>
      <c r="AK398" s="34"/>
    </row>
    <row r="399" spans="1:37" x14ac:dyDescent="0.35">
      <c r="A399" s="1">
        <v>2043</v>
      </c>
      <c r="B399" s="1">
        <v>2</v>
      </c>
      <c r="C399" s="17">
        <v>246792163.60299999</v>
      </c>
      <c r="D399" s="18">
        <f t="shared" si="42"/>
        <v>0.44928166630628241</v>
      </c>
      <c r="E399" s="7">
        <f t="shared" si="43"/>
        <v>0.55071833369371759</v>
      </c>
      <c r="F399" s="20"/>
      <c r="G399" s="2"/>
      <c r="H399" s="6">
        <f t="shared" si="44"/>
        <v>99525316.341204524</v>
      </c>
      <c r="I399" s="6">
        <f t="shared" si="41"/>
        <v>147266847.26179546</v>
      </c>
      <c r="J399">
        <v>326</v>
      </c>
      <c r="K399" s="22">
        <f t="shared" si="45"/>
        <v>6.25</v>
      </c>
      <c r="AE399" s="34"/>
      <c r="AF399" s="34"/>
      <c r="AK399" s="34"/>
    </row>
    <row r="400" spans="1:37" x14ac:dyDescent="0.35">
      <c r="A400" s="1">
        <v>2043</v>
      </c>
      <c r="B400" s="1">
        <v>3</v>
      </c>
      <c r="C400" s="17">
        <v>228312265.56200001</v>
      </c>
      <c r="D400" s="18">
        <f t="shared" si="42"/>
        <v>0.47331810473859715</v>
      </c>
      <c r="E400" s="7">
        <f t="shared" si="43"/>
        <v>0.52668189526140285</v>
      </c>
      <c r="F400" s="20"/>
      <c r="G400" s="2"/>
      <c r="H400" s="6">
        <f t="shared" si="44"/>
        <v>87472969.901015937</v>
      </c>
      <c r="I400" s="6">
        <f t="shared" si="41"/>
        <v>140839295.66098407</v>
      </c>
      <c r="J400">
        <v>327</v>
      </c>
      <c r="K400" s="22">
        <f t="shared" si="45"/>
        <v>6.25</v>
      </c>
      <c r="AE400" s="34"/>
      <c r="AF400" s="34"/>
      <c r="AK400" s="34"/>
    </row>
    <row r="401" spans="1:37" x14ac:dyDescent="0.35">
      <c r="A401" s="1">
        <v>2043</v>
      </c>
      <c r="B401" s="1">
        <v>4</v>
      </c>
      <c r="C401" s="17">
        <v>237263682.273</v>
      </c>
      <c r="D401" s="18">
        <f t="shared" si="42"/>
        <v>0.44321621170962044</v>
      </c>
      <c r="E401" s="7">
        <f t="shared" si="43"/>
        <v>0.55678378829037956</v>
      </c>
      <c r="F401" s="20"/>
      <c r="G401" s="2"/>
      <c r="H401" s="6">
        <f t="shared" si="44"/>
        <v>88374879.973555923</v>
      </c>
      <c r="I401" s="6">
        <f t="shared" si="41"/>
        <v>148888802.29944408</v>
      </c>
      <c r="J401">
        <v>328</v>
      </c>
      <c r="K401" s="22">
        <f t="shared" si="45"/>
        <v>6.25</v>
      </c>
      <c r="AE401" s="34"/>
      <c r="AF401" s="34"/>
      <c r="AK401" s="34"/>
    </row>
    <row r="402" spans="1:37" x14ac:dyDescent="0.35">
      <c r="A402" s="1">
        <v>2043</v>
      </c>
      <c r="B402" s="1">
        <v>5</v>
      </c>
      <c r="C402" s="17">
        <v>240725126.43099999</v>
      </c>
      <c r="D402" s="18">
        <f t="shared" si="42"/>
        <v>0.4357086475392915</v>
      </c>
      <c r="E402" s="7">
        <f t="shared" si="43"/>
        <v>0.5642913524607085</v>
      </c>
      <c r="F402" s="20"/>
      <c r="G402" s="2"/>
      <c r="H402" s="6">
        <f t="shared" si="44"/>
        <v>89828736.516732037</v>
      </c>
      <c r="I402" s="6">
        <f t="shared" si="41"/>
        <v>150896389.91426796</v>
      </c>
      <c r="J402">
        <v>329</v>
      </c>
      <c r="K402" s="22">
        <f t="shared" si="45"/>
        <v>6.25</v>
      </c>
      <c r="AE402" s="34"/>
      <c r="AF402" s="34"/>
      <c r="AK402" s="34"/>
    </row>
    <row r="403" spans="1:37" x14ac:dyDescent="0.35">
      <c r="A403" s="1">
        <v>2043</v>
      </c>
      <c r="B403" s="1">
        <v>6</v>
      </c>
      <c r="C403" s="17">
        <v>272710224.16900003</v>
      </c>
      <c r="D403" s="18">
        <f t="shared" si="42"/>
        <v>0.37736042520417601</v>
      </c>
      <c r="E403" s="7">
        <f t="shared" si="43"/>
        <v>0.62263957479582399</v>
      </c>
      <c r="F403" s="20"/>
      <c r="G403" s="2"/>
      <c r="H403" s="6">
        <f t="shared" si="44"/>
        <v>106211014.77169374</v>
      </c>
      <c r="I403" s="6">
        <f t="shared" si="41"/>
        <v>166499209.39730629</v>
      </c>
      <c r="J403">
        <v>330</v>
      </c>
      <c r="K403" s="22">
        <f t="shared" si="45"/>
        <v>6.25</v>
      </c>
      <c r="AE403" s="34"/>
      <c r="AF403" s="34"/>
      <c r="AK403" s="34"/>
    </row>
    <row r="404" spans="1:37" x14ac:dyDescent="0.35">
      <c r="A404" s="1">
        <v>2043</v>
      </c>
      <c r="B404" s="1">
        <v>7</v>
      </c>
      <c r="C404" s="17">
        <v>287308659.69599998</v>
      </c>
      <c r="D404" s="18">
        <f t="shared" si="42"/>
        <v>0.35635839249815426</v>
      </c>
      <c r="E404" s="7">
        <f t="shared" si="43"/>
        <v>0.64364160750184574</v>
      </c>
      <c r="F404" s="20"/>
      <c r="G404" s="2"/>
      <c r="H404" s="6">
        <f t="shared" si="44"/>
        <v>115193325.04286546</v>
      </c>
      <c r="I404" s="6">
        <f t="shared" si="41"/>
        <v>172115334.65313452</v>
      </c>
      <c r="J404">
        <v>331</v>
      </c>
      <c r="K404" s="22">
        <f t="shared" si="45"/>
        <v>6.25</v>
      </c>
      <c r="AE404" s="34"/>
      <c r="AF404" s="34"/>
      <c r="AK404" s="34"/>
    </row>
    <row r="405" spans="1:37" x14ac:dyDescent="0.35">
      <c r="A405" s="1">
        <v>2043</v>
      </c>
      <c r="B405" s="1">
        <v>8</v>
      </c>
      <c r="C405" s="17">
        <v>285221999.87400001</v>
      </c>
      <c r="D405" s="18">
        <f t="shared" si="42"/>
        <v>0.35345572790269764</v>
      </c>
      <c r="E405" s="7">
        <f t="shared" si="43"/>
        <v>0.64654427209730236</v>
      </c>
      <c r="F405" s="20"/>
      <c r="G405" s="2"/>
      <c r="H405" s="6">
        <f t="shared" si="44"/>
        <v>112330467.5940963</v>
      </c>
      <c r="I405" s="6">
        <f t="shared" si="41"/>
        <v>172891532.27990371</v>
      </c>
      <c r="J405">
        <v>332</v>
      </c>
      <c r="K405" s="22">
        <f t="shared" si="45"/>
        <v>6.25</v>
      </c>
      <c r="AE405" s="34"/>
      <c r="AF405" s="34"/>
      <c r="AK405" s="34"/>
    </row>
    <row r="406" spans="1:37" x14ac:dyDescent="0.35">
      <c r="A406" s="1">
        <v>2043</v>
      </c>
      <c r="B406" s="1">
        <v>9</v>
      </c>
      <c r="C406" s="17">
        <v>288691482.22299999</v>
      </c>
      <c r="D406" s="18">
        <f t="shared" si="42"/>
        <v>0.34683806487997904</v>
      </c>
      <c r="E406" s="7">
        <f t="shared" si="43"/>
        <v>0.65316193512002096</v>
      </c>
      <c r="F406" s="20"/>
      <c r="G406" s="2"/>
      <c r="H406" s="6">
        <f t="shared" si="44"/>
        <v>114030329.5945957</v>
      </c>
      <c r="I406" s="6">
        <f t="shared" ref="I406:I469" si="46">(1+($U$9/K406))*I394</f>
        <v>174661152.62840429</v>
      </c>
      <c r="J406">
        <v>333</v>
      </c>
      <c r="K406" s="22">
        <f t="shared" si="45"/>
        <v>6.25</v>
      </c>
      <c r="AE406" s="34"/>
      <c r="AF406" s="34"/>
      <c r="AK406" s="34"/>
    </row>
    <row r="407" spans="1:37" x14ac:dyDescent="0.35">
      <c r="A407" s="1">
        <v>2043</v>
      </c>
      <c r="B407" s="1">
        <v>10</v>
      </c>
      <c r="C407" s="17">
        <v>246038389.13999999</v>
      </c>
      <c r="D407" s="18">
        <f t="shared" ref="D407:D470" si="47">1-E407</f>
        <v>0.41274807455535767</v>
      </c>
      <c r="E407" s="7">
        <f t="shared" ref="E407:E470" si="48">I407/SUM($H$150:$I$150)</f>
        <v>0.58725192544464233</v>
      </c>
      <c r="F407" s="20"/>
      <c r="G407" s="2"/>
      <c r="H407" s="6">
        <f t="shared" ref="H407:H470" si="49">C407-I407</f>
        <v>89002143.354238868</v>
      </c>
      <c r="I407" s="6">
        <f t="shared" si="46"/>
        <v>157036245.78576112</v>
      </c>
      <c r="J407">
        <v>334</v>
      </c>
      <c r="K407" s="22">
        <f t="shared" si="45"/>
        <v>6.25</v>
      </c>
      <c r="AE407" s="34"/>
      <c r="AF407" s="34"/>
      <c r="AK407" s="34"/>
    </row>
    <row r="408" spans="1:37" x14ac:dyDescent="0.35">
      <c r="A408" s="1">
        <v>2043</v>
      </c>
      <c r="B408" s="1">
        <v>11</v>
      </c>
      <c r="C408" s="17">
        <v>229815076.491</v>
      </c>
      <c r="D408" s="18">
        <f t="shared" si="47"/>
        <v>0.4547988133073041</v>
      </c>
      <c r="E408" s="7">
        <f t="shared" si="48"/>
        <v>0.5452011866926959</v>
      </c>
      <c r="F408" s="20"/>
      <c r="G408" s="2"/>
      <c r="H408" s="6">
        <f t="shared" si="49"/>
        <v>84023562.071804613</v>
      </c>
      <c r="I408" s="6">
        <f t="shared" si="46"/>
        <v>145791514.41919538</v>
      </c>
      <c r="J408">
        <v>335</v>
      </c>
      <c r="K408" s="22">
        <f t="shared" si="45"/>
        <v>6.25</v>
      </c>
      <c r="AE408" s="34"/>
      <c r="AF408" s="34"/>
      <c r="AK408" s="34"/>
    </row>
    <row r="409" spans="1:37" x14ac:dyDescent="0.35">
      <c r="A409" s="1">
        <v>2043</v>
      </c>
      <c r="B409" s="1">
        <v>12</v>
      </c>
      <c r="C409" s="17">
        <v>243164963.037</v>
      </c>
      <c r="D409" s="18">
        <f t="shared" si="47"/>
        <v>0.43826763990613093</v>
      </c>
      <c r="E409" s="7">
        <f t="shared" si="48"/>
        <v>0.56173236009386907</v>
      </c>
      <c r="F409" s="20"/>
      <c r="G409" s="2"/>
      <c r="H409" s="6">
        <f t="shared" si="49"/>
        <v>92952869.822106183</v>
      </c>
      <c r="I409" s="6">
        <f t="shared" si="46"/>
        <v>150212093.21489382</v>
      </c>
      <c r="J409">
        <v>336</v>
      </c>
      <c r="K409" s="22">
        <f t="shared" si="45"/>
        <v>6.25</v>
      </c>
      <c r="AE409" s="34"/>
      <c r="AF409" s="34"/>
      <c r="AK409" s="34"/>
    </row>
    <row r="410" spans="1:37" x14ac:dyDescent="0.35">
      <c r="A410" s="1">
        <v>2044</v>
      </c>
      <c r="B410" s="1">
        <v>1</v>
      </c>
      <c r="C410" s="17">
        <v>248811076.57800001</v>
      </c>
      <c r="D410" s="18">
        <f t="shared" si="47"/>
        <v>0.45015803144469657</v>
      </c>
      <c r="E410" s="7">
        <f t="shared" si="48"/>
        <v>0.54984196855530343</v>
      </c>
      <c r="F410" s="20"/>
      <c r="G410" s="2"/>
      <c r="H410" s="6">
        <f t="shared" si="49"/>
        <v>101778576.93655485</v>
      </c>
      <c r="I410" s="6">
        <f t="shared" si="46"/>
        <v>147032499.64144516</v>
      </c>
      <c r="J410">
        <v>337</v>
      </c>
      <c r="K410" s="22">
        <f t="shared" si="45"/>
        <v>6.5</v>
      </c>
      <c r="AE410" s="34"/>
      <c r="AF410" s="34"/>
      <c r="AK410" s="34"/>
    </row>
    <row r="411" spans="1:37" x14ac:dyDescent="0.35">
      <c r="A411" s="1">
        <v>2044</v>
      </c>
      <c r="B411" s="1">
        <v>2</v>
      </c>
      <c r="C411" s="17">
        <v>247164361.27599999</v>
      </c>
      <c r="D411" s="18">
        <f t="shared" si="47"/>
        <v>0.44899449341524156</v>
      </c>
      <c r="E411" s="7">
        <f t="shared" si="48"/>
        <v>0.55100550658475844</v>
      </c>
      <c r="F411" s="20"/>
      <c r="G411" s="2"/>
      <c r="H411" s="6">
        <f t="shared" si="49"/>
        <v>99820721.498511463</v>
      </c>
      <c r="I411" s="6">
        <f t="shared" si="46"/>
        <v>147343639.77748853</v>
      </c>
      <c r="J411">
        <v>338</v>
      </c>
      <c r="K411" s="22">
        <f t="shared" si="45"/>
        <v>6.5</v>
      </c>
      <c r="AE411" s="34"/>
      <c r="AF411" s="34"/>
      <c r="AK411" s="34"/>
    </row>
    <row r="412" spans="1:37" x14ac:dyDescent="0.35">
      <c r="A412" s="1">
        <v>2044</v>
      </c>
      <c r="B412" s="1">
        <v>3</v>
      </c>
      <c r="C412" s="17">
        <v>234965786.632</v>
      </c>
      <c r="D412" s="18">
        <f t="shared" si="47"/>
        <v>0.47304346568398881</v>
      </c>
      <c r="E412" s="7">
        <f t="shared" si="48"/>
        <v>0.52695653431601119</v>
      </c>
      <c r="F412" s="20"/>
      <c r="G412" s="2"/>
      <c r="H412" s="6">
        <f t="shared" si="49"/>
        <v>94053050.111628056</v>
      </c>
      <c r="I412" s="6">
        <f t="shared" si="46"/>
        <v>140912736.52037194</v>
      </c>
      <c r="J412">
        <v>339</v>
      </c>
      <c r="K412" s="22">
        <f t="shared" si="45"/>
        <v>6.5</v>
      </c>
      <c r="AE412" s="34"/>
      <c r="AF412" s="34"/>
      <c r="AK412" s="34"/>
    </row>
    <row r="413" spans="1:37" x14ac:dyDescent="0.35">
      <c r="A413" s="1">
        <v>2044</v>
      </c>
      <c r="B413" s="1">
        <v>4</v>
      </c>
      <c r="C413" s="17">
        <v>236806504.12400001</v>
      </c>
      <c r="D413" s="18">
        <f t="shared" si="47"/>
        <v>0.44292587597829369</v>
      </c>
      <c r="E413" s="7">
        <f t="shared" si="48"/>
        <v>0.55707412402170631</v>
      </c>
      <c r="F413" s="20"/>
      <c r="G413" s="2"/>
      <c r="H413" s="6">
        <f t="shared" si="49"/>
        <v>87840063.538005412</v>
      </c>
      <c r="I413" s="6">
        <f t="shared" si="46"/>
        <v>148966440.5859946</v>
      </c>
      <c r="J413">
        <v>340</v>
      </c>
      <c r="K413" s="22">
        <f t="shared" si="45"/>
        <v>6.5</v>
      </c>
      <c r="AE413" s="34"/>
      <c r="AF413" s="34"/>
      <c r="AK413" s="34"/>
    </row>
    <row r="414" spans="1:37" x14ac:dyDescent="0.35">
      <c r="A414" s="1">
        <v>2044</v>
      </c>
      <c r="B414" s="1">
        <v>5</v>
      </c>
      <c r="C414" s="17">
        <v>240311692.39899999</v>
      </c>
      <c r="D414" s="18">
        <f t="shared" si="47"/>
        <v>0.43541439697750506</v>
      </c>
      <c r="E414" s="7">
        <f t="shared" si="48"/>
        <v>0.56458560302249494</v>
      </c>
      <c r="F414" s="20"/>
      <c r="G414" s="2"/>
      <c r="H414" s="6">
        <f t="shared" si="49"/>
        <v>89336617.338645339</v>
      </c>
      <c r="I414" s="6">
        <f t="shared" si="46"/>
        <v>150975075.06035465</v>
      </c>
      <c r="J414">
        <v>341</v>
      </c>
      <c r="K414" s="22">
        <f t="shared" si="45"/>
        <v>6.5</v>
      </c>
      <c r="AE414" s="34"/>
      <c r="AF414" s="34"/>
      <c r="AK414" s="34"/>
    </row>
    <row r="415" spans="1:37" x14ac:dyDescent="0.35">
      <c r="A415" s="1">
        <v>2044</v>
      </c>
      <c r="B415" s="1">
        <v>6</v>
      </c>
      <c r="C415" s="17">
        <v>272277214.76700002</v>
      </c>
      <c r="D415" s="18">
        <f t="shared" si="47"/>
        <v>0.37703574887540503</v>
      </c>
      <c r="E415" s="7">
        <f t="shared" si="48"/>
        <v>0.62296425112459497</v>
      </c>
      <c r="F415" s="20"/>
      <c r="G415" s="2"/>
      <c r="H415" s="6">
        <f t="shared" si="49"/>
        <v>105691184.11027071</v>
      </c>
      <c r="I415" s="6">
        <f t="shared" si="46"/>
        <v>166586030.65672931</v>
      </c>
      <c r="J415">
        <v>342</v>
      </c>
      <c r="K415" s="22">
        <f t="shared" si="45"/>
        <v>6.5</v>
      </c>
      <c r="AE415" s="34"/>
      <c r="AF415" s="34"/>
      <c r="AK415" s="34"/>
    </row>
    <row r="416" spans="1:37" x14ac:dyDescent="0.35">
      <c r="A416" s="1">
        <v>2044</v>
      </c>
      <c r="B416" s="1">
        <v>7</v>
      </c>
      <c r="C416" s="17">
        <v>286871011.15600002</v>
      </c>
      <c r="D416" s="18">
        <f t="shared" si="47"/>
        <v>0.35602276462831239</v>
      </c>
      <c r="E416" s="7">
        <f t="shared" si="48"/>
        <v>0.64397723537168761</v>
      </c>
      <c r="F416" s="20"/>
      <c r="G416" s="2"/>
      <c r="H416" s="6">
        <f t="shared" si="49"/>
        <v>114665926.70660704</v>
      </c>
      <c r="I416" s="6">
        <f t="shared" si="46"/>
        <v>172205084.44939297</v>
      </c>
      <c r="J416">
        <v>343</v>
      </c>
      <c r="K416" s="22">
        <f t="shared" si="45"/>
        <v>6.5</v>
      </c>
      <c r="AE416" s="34"/>
      <c r="AF416" s="34"/>
      <c r="AK416" s="34"/>
    </row>
    <row r="417" spans="1:37" x14ac:dyDescent="0.35">
      <c r="A417" s="1">
        <v>2044</v>
      </c>
      <c r="B417" s="1">
        <v>8</v>
      </c>
      <c r="C417" s="17">
        <v>284804274.63599998</v>
      </c>
      <c r="D417" s="18">
        <f t="shared" si="47"/>
        <v>0.35311858643410188</v>
      </c>
      <c r="E417" s="7">
        <f t="shared" si="48"/>
        <v>0.64688141356589812</v>
      </c>
      <c r="F417" s="20"/>
      <c r="G417" s="2"/>
      <c r="H417" s="6">
        <f t="shared" si="49"/>
        <v>111822587.81043532</v>
      </c>
      <c r="I417" s="6">
        <f t="shared" si="46"/>
        <v>172981686.82556465</v>
      </c>
      <c r="J417">
        <v>344</v>
      </c>
      <c r="K417" s="22">
        <f t="shared" si="45"/>
        <v>6.5</v>
      </c>
      <c r="AE417" s="34"/>
      <c r="AF417" s="34"/>
      <c r="AK417" s="34"/>
    </row>
    <row r="418" spans="1:37" x14ac:dyDescent="0.35">
      <c r="A418" s="1">
        <v>2044</v>
      </c>
      <c r="B418" s="1">
        <v>9</v>
      </c>
      <c r="C418" s="17">
        <v>288245183.30599999</v>
      </c>
      <c r="D418" s="18">
        <f t="shared" si="47"/>
        <v>0.34649747262119546</v>
      </c>
      <c r="E418" s="7">
        <f t="shared" si="48"/>
        <v>0.65350252737880454</v>
      </c>
      <c r="F418" s="20"/>
      <c r="G418" s="2"/>
      <c r="H418" s="6">
        <f t="shared" si="49"/>
        <v>113492953.36078221</v>
      </c>
      <c r="I418" s="6">
        <f t="shared" si="46"/>
        <v>174752229.94521779</v>
      </c>
      <c r="J418">
        <v>345</v>
      </c>
      <c r="K418" s="22">
        <f t="shared" si="45"/>
        <v>6.5</v>
      </c>
      <c r="AE418" s="34"/>
      <c r="AF418" s="34"/>
      <c r="AK418" s="34"/>
    </row>
    <row r="419" spans="1:37" x14ac:dyDescent="0.35">
      <c r="A419" s="1">
        <v>2044</v>
      </c>
      <c r="B419" s="1">
        <v>10</v>
      </c>
      <c r="C419" s="17">
        <v>245631610.535</v>
      </c>
      <c r="D419" s="18">
        <f t="shared" si="47"/>
        <v>0.41244185116877063</v>
      </c>
      <c r="E419" s="7">
        <f t="shared" si="48"/>
        <v>0.58755814883122937</v>
      </c>
      <c r="F419" s="20"/>
      <c r="G419" s="2"/>
      <c r="H419" s="6">
        <f t="shared" si="49"/>
        <v>88513477.966211289</v>
      </c>
      <c r="I419" s="6">
        <f t="shared" si="46"/>
        <v>157118132.56878871</v>
      </c>
      <c r="J419">
        <v>346</v>
      </c>
      <c r="K419" s="22">
        <f t="shared" si="45"/>
        <v>6.5</v>
      </c>
      <c r="AE419" s="34"/>
      <c r="AF419" s="34"/>
      <c r="AK419" s="34"/>
    </row>
    <row r="420" spans="1:37" x14ac:dyDescent="0.35">
      <c r="A420" s="1">
        <v>2044</v>
      </c>
      <c r="B420" s="1">
        <v>11</v>
      </c>
      <c r="C420" s="17">
        <v>229367303.79499999</v>
      </c>
      <c r="D420" s="18">
        <f t="shared" si="47"/>
        <v>0.45451451734074111</v>
      </c>
      <c r="E420" s="7">
        <f t="shared" si="48"/>
        <v>0.54548548265925889</v>
      </c>
      <c r="F420" s="20"/>
      <c r="G420" s="2"/>
      <c r="H420" s="6">
        <f t="shared" si="49"/>
        <v>83499766.174608141</v>
      </c>
      <c r="I420" s="6">
        <f t="shared" si="46"/>
        <v>145867537.62039185</v>
      </c>
      <c r="J420">
        <v>347</v>
      </c>
      <c r="K420" s="22">
        <f t="shared" si="45"/>
        <v>6.5</v>
      </c>
      <c r="AE420" s="34"/>
      <c r="AF420" s="34"/>
      <c r="AK420" s="34"/>
    </row>
    <row r="421" spans="1:37" x14ac:dyDescent="0.35">
      <c r="A421" s="1">
        <v>2044</v>
      </c>
      <c r="B421" s="1">
        <v>12</v>
      </c>
      <c r="C421" s="17">
        <v>242692626.537</v>
      </c>
      <c r="D421" s="18">
        <f t="shared" si="47"/>
        <v>0.43797472373470547</v>
      </c>
      <c r="E421" s="7">
        <f t="shared" si="48"/>
        <v>0.56202527626529453</v>
      </c>
      <c r="F421" s="20"/>
      <c r="G421" s="2"/>
      <c r="H421" s="6">
        <f t="shared" si="49"/>
        <v>92402205.003547221</v>
      </c>
      <c r="I421" s="6">
        <f t="shared" si="46"/>
        <v>150290421.53345278</v>
      </c>
      <c r="J421">
        <v>348</v>
      </c>
      <c r="K421" s="22">
        <f t="shared" si="45"/>
        <v>6.5</v>
      </c>
      <c r="AE421" s="34"/>
      <c r="AF421" s="34"/>
      <c r="AK421" s="34"/>
    </row>
    <row r="422" spans="1:37" x14ac:dyDescent="0.35">
      <c r="A422" s="1">
        <v>2045</v>
      </c>
      <c r="B422" s="1">
        <v>1</v>
      </c>
      <c r="C422" s="17">
        <v>248382220.706</v>
      </c>
      <c r="D422" s="18">
        <f t="shared" si="47"/>
        <v>0.44988193464330162</v>
      </c>
      <c r="E422" s="7">
        <f t="shared" si="48"/>
        <v>0.55011806535669838</v>
      </c>
      <c r="F422" s="20"/>
      <c r="G422" s="2"/>
      <c r="H422" s="6">
        <f t="shared" si="49"/>
        <v>101275890.39106372</v>
      </c>
      <c r="I422" s="6">
        <f t="shared" si="46"/>
        <v>147106330.31493628</v>
      </c>
      <c r="J422">
        <v>349</v>
      </c>
      <c r="K422" s="22">
        <f t="shared" si="45"/>
        <v>6.75</v>
      </c>
      <c r="AE422" s="34"/>
      <c r="AF422" s="34"/>
      <c r="AK422" s="34"/>
    </row>
    <row r="423" spans="1:37" x14ac:dyDescent="0.35">
      <c r="A423" s="1">
        <v>2045</v>
      </c>
      <c r="B423" s="1">
        <v>2</v>
      </c>
      <c r="C423" s="17">
        <v>245969833.18200001</v>
      </c>
      <c r="D423" s="18">
        <f t="shared" si="47"/>
        <v>0.44871781235664798</v>
      </c>
      <c r="E423" s="7">
        <f t="shared" si="48"/>
        <v>0.55128218764335202</v>
      </c>
      <c r="F423" s="20"/>
      <c r="G423" s="2"/>
      <c r="H423" s="6">
        <f t="shared" si="49"/>
        <v>98552206.495590448</v>
      </c>
      <c r="I423" s="6">
        <f t="shared" si="46"/>
        <v>147417626.68640956</v>
      </c>
      <c r="J423">
        <v>350</v>
      </c>
      <c r="K423" s="22">
        <f t="shared" si="45"/>
        <v>6.75</v>
      </c>
      <c r="AE423" s="34"/>
      <c r="AF423" s="34"/>
      <c r="AK423" s="34"/>
    </row>
    <row r="424" spans="1:37" x14ac:dyDescent="0.35">
      <c r="A424" s="1">
        <v>2045</v>
      </c>
      <c r="B424" s="1">
        <v>3</v>
      </c>
      <c r="C424" s="17">
        <v>227522667.36000001</v>
      </c>
      <c r="D424" s="18">
        <f t="shared" si="47"/>
        <v>0.47277886053938489</v>
      </c>
      <c r="E424" s="7">
        <f t="shared" si="48"/>
        <v>0.52722113946061511</v>
      </c>
      <c r="F424" s="20"/>
      <c r="G424" s="2"/>
      <c r="H424" s="6">
        <f t="shared" si="49"/>
        <v>86539173.134589076</v>
      </c>
      <c r="I424" s="6">
        <f t="shared" si="46"/>
        <v>140983494.22541094</v>
      </c>
      <c r="J424">
        <v>351</v>
      </c>
      <c r="K424" s="22">
        <f t="shared" si="45"/>
        <v>6.75</v>
      </c>
      <c r="AE424" s="34"/>
      <c r="AF424" s="34"/>
      <c r="AK424" s="34"/>
    </row>
    <row r="425" spans="1:37" x14ac:dyDescent="0.35">
      <c r="A425" s="1">
        <v>2045</v>
      </c>
      <c r="B425" s="1">
        <v>4</v>
      </c>
      <c r="C425" s="17">
        <v>236389533.63699999</v>
      </c>
      <c r="D425" s="18">
        <f t="shared" si="47"/>
        <v>0.44264614763346322</v>
      </c>
      <c r="E425" s="7">
        <f t="shared" si="48"/>
        <v>0.55735385236653678</v>
      </c>
      <c r="F425" s="20"/>
      <c r="G425" s="2"/>
      <c r="H425" s="6">
        <f t="shared" si="49"/>
        <v>87348291.271379411</v>
      </c>
      <c r="I425" s="6">
        <f t="shared" si="46"/>
        <v>149041242.36562058</v>
      </c>
      <c r="J425">
        <v>352</v>
      </c>
      <c r="K425" s="22">
        <f t="shared" si="45"/>
        <v>6.75</v>
      </c>
      <c r="AE425" s="34"/>
      <c r="AF425" s="34"/>
      <c r="AK425" s="34"/>
    </row>
    <row r="426" spans="1:37" x14ac:dyDescent="0.35">
      <c r="A426" s="1">
        <v>2045</v>
      </c>
      <c r="B426" s="1">
        <v>5</v>
      </c>
      <c r="C426" s="17">
        <v>239938982.16800001</v>
      </c>
      <c r="D426" s="18">
        <f t="shared" si="47"/>
        <v>0.43513089683014861</v>
      </c>
      <c r="E426" s="7">
        <f t="shared" si="48"/>
        <v>0.56486910316985139</v>
      </c>
      <c r="F426" s="20"/>
      <c r="G426" s="2"/>
      <c r="H426" s="6">
        <f t="shared" si="49"/>
        <v>88888096.715390176</v>
      </c>
      <c r="I426" s="6">
        <f t="shared" si="46"/>
        <v>151050885.45260984</v>
      </c>
      <c r="J426">
        <v>353</v>
      </c>
      <c r="K426" s="22">
        <f t="shared" si="45"/>
        <v>6.75</v>
      </c>
      <c r="AE426" s="34"/>
      <c r="AF426" s="34"/>
      <c r="AK426" s="34"/>
    </row>
    <row r="427" spans="1:37" x14ac:dyDescent="0.35">
      <c r="A427" s="1">
        <v>2045</v>
      </c>
      <c r="B427" s="1">
        <v>6</v>
      </c>
      <c r="C427" s="17">
        <v>271888774.05900002</v>
      </c>
      <c r="D427" s="18">
        <f t="shared" si="47"/>
        <v>0.37672293456337491</v>
      </c>
      <c r="E427" s="7">
        <f t="shared" si="48"/>
        <v>0.62327706543662509</v>
      </c>
      <c r="F427" s="20"/>
      <c r="G427" s="2"/>
      <c r="H427" s="6">
        <f t="shared" si="49"/>
        <v>105219094.14875472</v>
      </c>
      <c r="I427" s="6">
        <f t="shared" si="46"/>
        <v>166669679.9102453</v>
      </c>
      <c r="J427">
        <v>354</v>
      </c>
      <c r="K427" s="22">
        <f t="shared" si="45"/>
        <v>6.75</v>
      </c>
      <c r="AE427" s="34"/>
      <c r="AF427" s="34"/>
      <c r="AK427" s="34"/>
    </row>
    <row r="428" spans="1:37" x14ac:dyDescent="0.35">
      <c r="A428" s="1">
        <v>2045</v>
      </c>
      <c r="B428" s="1">
        <v>7</v>
      </c>
      <c r="C428" s="17">
        <v>286477694.19400001</v>
      </c>
      <c r="D428" s="18">
        <f t="shared" si="47"/>
        <v>0.35569939888865365</v>
      </c>
      <c r="E428" s="7">
        <f t="shared" si="48"/>
        <v>0.64430060111134635</v>
      </c>
      <c r="F428" s="20"/>
      <c r="G428" s="2"/>
      <c r="H428" s="6">
        <f t="shared" si="49"/>
        <v>114186138.94805187</v>
      </c>
      <c r="I428" s="6">
        <f t="shared" si="46"/>
        <v>172291555.24594814</v>
      </c>
      <c r="J428">
        <v>355</v>
      </c>
      <c r="K428" s="22">
        <f t="shared" si="45"/>
        <v>6.75</v>
      </c>
      <c r="AE428" s="34"/>
      <c r="AF428" s="34"/>
      <c r="AK428" s="34"/>
    </row>
    <row r="429" spans="1:37" x14ac:dyDescent="0.35">
      <c r="A429" s="1">
        <v>2045</v>
      </c>
      <c r="B429" s="1">
        <v>8</v>
      </c>
      <c r="C429" s="17">
        <v>284428173.18400002</v>
      </c>
      <c r="D429" s="18">
        <f t="shared" si="47"/>
        <v>0.35279376239486615</v>
      </c>
      <c r="E429" s="7">
        <f t="shared" si="48"/>
        <v>0.64720623760513385</v>
      </c>
      <c r="F429" s="20"/>
      <c r="G429" s="2"/>
      <c r="H429" s="6">
        <f t="shared" si="49"/>
        <v>111359625.59995607</v>
      </c>
      <c r="I429" s="6">
        <f t="shared" si="46"/>
        <v>173068547.58404395</v>
      </c>
      <c r="J429">
        <v>356</v>
      </c>
      <c r="K429" s="22">
        <f t="shared" si="45"/>
        <v>6.75</v>
      </c>
      <c r="AE429" s="34"/>
      <c r="AF429" s="34"/>
      <c r="AK429" s="34"/>
    </row>
    <row r="430" spans="1:37" x14ac:dyDescent="0.35">
      <c r="A430" s="1">
        <v>2045</v>
      </c>
      <c r="B430" s="1">
        <v>9</v>
      </c>
      <c r="C430" s="17">
        <v>287842822.07300001</v>
      </c>
      <c r="D430" s="18">
        <f t="shared" si="47"/>
        <v>0.34616932386604149</v>
      </c>
      <c r="E430" s="7">
        <f t="shared" si="48"/>
        <v>0.65383067613395851</v>
      </c>
      <c r="F430" s="20"/>
      <c r="G430" s="2"/>
      <c r="H430" s="6">
        <f t="shared" si="49"/>
        <v>113002842.31150085</v>
      </c>
      <c r="I430" s="6">
        <f t="shared" si="46"/>
        <v>174839979.76149917</v>
      </c>
      <c r="J430">
        <v>357</v>
      </c>
      <c r="K430" s="22">
        <f t="shared" si="45"/>
        <v>6.75</v>
      </c>
      <c r="AE430" s="34"/>
      <c r="AF430" s="34"/>
      <c r="AK430" s="34"/>
    </row>
    <row r="431" spans="1:37" x14ac:dyDescent="0.35">
      <c r="A431" s="1">
        <v>2045</v>
      </c>
      <c r="B431" s="1">
        <v>10</v>
      </c>
      <c r="C431" s="17">
        <v>245263737</v>
      </c>
      <c r="D431" s="18">
        <f t="shared" si="47"/>
        <v>0.4121468156225534</v>
      </c>
      <c r="E431" s="7">
        <f t="shared" si="48"/>
        <v>0.5878531843774466</v>
      </c>
      <c r="F431" s="20"/>
      <c r="G431" s="2"/>
      <c r="H431" s="6">
        <f t="shared" si="49"/>
        <v>88066709.373496115</v>
      </c>
      <c r="I431" s="6">
        <f t="shared" si="46"/>
        <v>157197027.62650388</v>
      </c>
      <c r="J431">
        <v>358</v>
      </c>
      <c r="K431" s="22">
        <f t="shared" si="45"/>
        <v>6.75</v>
      </c>
      <c r="AE431" s="34"/>
      <c r="AF431" s="34"/>
      <c r="AK431" s="34"/>
    </row>
    <row r="432" spans="1:37" x14ac:dyDescent="0.35">
      <c r="A432" s="1">
        <v>2045</v>
      </c>
      <c r="B432" s="1">
        <v>11</v>
      </c>
      <c r="C432" s="17">
        <v>228967396.83899999</v>
      </c>
      <c r="D432" s="18">
        <f t="shared" si="47"/>
        <v>0.45424060809848121</v>
      </c>
      <c r="E432" s="7">
        <f t="shared" si="48"/>
        <v>0.54575939190151879</v>
      </c>
      <c r="F432" s="20"/>
      <c r="G432" s="2"/>
      <c r="H432" s="6">
        <f t="shared" si="49"/>
        <v>83026613.517356604</v>
      </c>
      <c r="I432" s="6">
        <f t="shared" si="46"/>
        <v>145940783.32164338</v>
      </c>
      <c r="J432">
        <v>359</v>
      </c>
      <c r="K432" s="22">
        <f t="shared" si="45"/>
        <v>6.75</v>
      </c>
      <c r="AE432" s="34"/>
      <c r="AF432" s="34"/>
      <c r="AK432" s="34"/>
    </row>
    <row r="433" spans="1:37" x14ac:dyDescent="0.35">
      <c r="A433" s="1">
        <v>2045</v>
      </c>
      <c r="B433" s="1">
        <v>12</v>
      </c>
      <c r="C433" s="17">
        <v>242271193.079</v>
      </c>
      <c r="D433" s="18">
        <f t="shared" si="47"/>
        <v>0.43769250922589353</v>
      </c>
      <c r="E433" s="7">
        <f t="shared" si="48"/>
        <v>0.56230749077410647</v>
      </c>
      <c r="F433" s="20"/>
      <c r="G433" s="2"/>
      <c r="H433" s="6">
        <f t="shared" si="49"/>
        <v>91905304.94416222</v>
      </c>
      <c r="I433" s="6">
        <f t="shared" si="46"/>
        <v>150365888.13483778</v>
      </c>
      <c r="J433">
        <v>360</v>
      </c>
      <c r="K433" s="22">
        <f t="shared" si="45"/>
        <v>6.75</v>
      </c>
      <c r="AE433" s="34"/>
      <c r="AF433" s="34"/>
      <c r="AK433" s="34"/>
    </row>
    <row r="434" spans="1:37" x14ac:dyDescent="0.35">
      <c r="A434" s="1">
        <v>2046</v>
      </c>
      <c r="B434" s="1">
        <v>1</v>
      </c>
      <c r="C434" s="17">
        <v>247984209.66600001</v>
      </c>
      <c r="D434" s="18">
        <f t="shared" si="47"/>
        <v>0.44961556475451925</v>
      </c>
      <c r="E434" s="7">
        <f t="shared" si="48"/>
        <v>0.55038443524548075</v>
      </c>
      <c r="F434" s="20"/>
      <c r="G434" s="2"/>
      <c r="H434" s="6">
        <f t="shared" si="49"/>
        <v>100806649.73816279</v>
      </c>
      <c r="I434" s="6">
        <f t="shared" si="46"/>
        <v>147177559.92783722</v>
      </c>
      <c r="J434">
        <v>361</v>
      </c>
      <c r="K434" s="22">
        <f t="shared" si="45"/>
        <v>7</v>
      </c>
      <c r="AE434" s="34"/>
      <c r="AF434" s="34"/>
      <c r="AK434" s="34"/>
    </row>
    <row r="435" spans="1:37" x14ac:dyDescent="0.35">
      <c r="A435" s="1">
        <v>2046</v>
      </c>
      <c r="B435" s="1">
        <v>2</v>
      </c>
      <c r="C435" s="17">
        <v>245595209.708</v>
      </c>
      <c r="D435" s="18">
        <f t="shared" si="47"/>
        <v>0.44845087879409529</v>
      </c>
      <c r="E435" s="7">
        <f t="shared" si="48"/>
        <v>0.55154912120590471</v>
      </c>
      <c r="F435" s="20"/>
      <c r="G435" s="2"/>
      <c r="H435" s="6">
        <f t="shared" si="49"/>
        <v>98106202.677446395</v>
      </c>
      <c r="I435" s="6">
        <f t="shared" si="46"/>
        <v>147489007.03055361</v>
      </c>
      <c r="J435">
        <v>362</v>
      </c>
      <c r="K435" s="22">
        <f t="shared" si="45"/>
        <v>7</v>
      </c>
      <c r="AE435" s="34"/>
      <c r="AF435" s="34"/>
      <c r="AK435" s="34"/>
    </row>
    <row r="436" spans="1:37" x14ac:dyDescent="0.35">
      <c r="A436" s="1">
        <v>2046</v>
      </c>
      <c r="B436" s="1">
        <v>3</v>
      </c>
      <c r="C436" s="17">
        <v>227159795.285</v>
      </c>
      <c r="D436" s="18">
        <f t="shared" si="47"/>
        <v>0.47252357745539686</v>
      </c>
      <c r="E436" s="7">
        <f t="shared" si="48"/>
        <v>0.52747642254460314</v>
      </c>
      <c r="F436" s="20"/>
      <c r="G436" s="2"/>
      <c r="H436" s="6">
        <f t="shared" si="49"/>
        <v>86108036.154213488</v>
      </c>
      <c r="I436" s="6">
        <f t="shared" si="46"/>
        <v>141051759.13078651</v>
      </c>
      <c r="J436">
        <v>363</v>
      </c>
      <c r="K436" s="22">
        <f t="shared" si="45"/>
        <v>7</v>
      </c>
      <c r="AE436" s="34"/>
      <c r="AF436" s="34"/>
      <c r="AK436" s="34"/>
    </row>
    <row r="437" spans="1:37" x14ac:dyDescent="0.35">
      <c r="A437" s="1">
        <v>2046</v>
      </c>
      <c r="B437" s="1">
        <v>4</v>
      </c>
      <c r="C437" s="17">
        <v>235993349.55599999</v>
      </c>
      <c r="D437" s="18">
        <f t="shared" si="47"/>
        <v>0.44237627414081393</v>
      </c>
      <c r="E437" s="7">
        <f t="shared" si="48"/>
        <v>0.55762372585918607</v>
      </c>
      <c r="F437" s="20"/>
      <c r="G437" s="2"/>
      <c r="H437" s="6">
        <f t="shared" si="49"/>
        <v>86879940.68349117</v>
      </c>
      <c r="I437" s="6">
        <f t="shared" si="46"/>
        <v>149113408.87250882</v>
      </c>
      <c r="J437">
        <v>364</v>
      </c>
      <c r="K437" s="22">
        <f t="shared" si="45"/>
        <v>7</v>
      </c>
      <c r="AE437" s="34"/>
      <c r="AF437" s="34"/>
      <c r="AK437" s="34"/>
    </row>
    <row r="438" spans="1:37" x14ac:dyDescent="0.35">
      <c r="A438" s="1">
        <v>2046</v>
      </c>
      <c r="B438" s="1">
        <v>5</v>
      </c>
      <c r="C438" s="17">
        <v>239581300.62799999</v>
      </c>
      <c r="D438" s="18">
        <f t="shared" si="47"/>
        <v>0.43485738441588095</v>
      </c>
      <c r="E438" s="7">
        <f t="shared" si="48"/>
        <v>0.56514261558411905</v>
      </c>
      <c r="F438" s="20"/>
      <c r="G438" s="2"/>
      <c r="H438" s="6">
        <f t="shared" si="49"/>
        <v>88457275.589377105</v>
      </c>
      <c r="I438" s="6">
        <f t="shared" si="46"/>
        <v>151124025.03862289</v>
      </c>
      <c r="J438">
        <v>365</v>
      </c>
      <c r="K438" s="22">
        <f t="shared" si="45"/>
        <v>7</v>
      </c>
      <c r="AE438" s="34"/>
      <c r="AF438" s="34"/>
      <c r="AK438" s="34"/>
    </row>
    <row r="439" spans="1:37" x14ac:dyDescent="0.35">
      <c r="A439" s="1">
        <v>2046</v>
      </c>
      <c r="B439" s="1">
        <v>6</v>
      </c>
      <c r="C439" s="17">
        <v>271520284.68199998</v>
      </c>
      <c r="D439" s="18">
        <f t="shared" si="47"/>
        <v>0.37642114072482258</v>
      </c>
      <c r="E439" s="7">
        <f t="shared" si="48"/>
        <v>0.62357885927517742</v>
      </c>
      <c r="F439" s="20"/>
      <c r="G439" s="2"/>
      <c r="H439" s="6">
        <f t="shared" si="49"/>
        <v>104769902.48819616</v>
      </c>
      <c r="I439" s="6">
        <f t="shared" si="46"/>
        <v>166750382.19380382</v>
      </c>
      <c r="J439">
        <v>366</v>
      </c>
      <c r="K439" s="22">
        <f t="shared" si="45"/>
        <v>7</v>
      </c>
      <c r="AE439" s="34"/>
      <c r="AF439" s="34"/>
      <c r="AK439" s="34"/>
    </row>
    <row r="440" spans="1:37" x14ac:dyDescent="0.35">
      <c r="A440" s="1">
        <v>2046</v>
      </c>
      <c r="B440" s="1">
        <v>7</v>
      </c>
      <c r="C440" s="17">
        <v>286106963.67699999</v>
      </c>
      <c r="D440" s="18">
        <f t="shared" si="47"/>
        <v>0.35538742535012036</v>
      </c>
      <c r="E440" s="7">
        <f t="shared" si="48"/>
        <v>0.64461257464987964</v>
      </c>
      <c r="F440" s="20"/>
      <c r="G440" s="2"/>
      <c r="H440" s="6">
        <f t="shared" si="49"/>
        <v>113731984.00764331</v>
      </c>
      <c r="I440" s="6">
        <f t="shared" si="46"/>
        <v>172374979.66935667</v>
      </c>
      <c r="J440">
        <v>367</v>
      </c>
      <c r="K440" s="22">
        <f t="shared" si="45"/>
        <v>7</v>
      </c>
      <c r="AE440" s="34"/>
      <c r="AF440" s="34"/>
      <c r="AK440" s="34"/>
    </row>
    <row r="441" spans="1:37" x14ac:dyDescent="0.35">
      <c r="A441" s="1">
        <v>2046</v>
      </c>
      <c r="B441" s="1">
        <v>8</v>
      </c>
      <c r="C441" s="17">
        <v>284075600.35799998</v>
      </c>
      <c r="D441" s="18">
        <f t="shared" si="47"/>
        <v>0.35248038193276765</v>
      </c>
      <c r="E441" s="7">
        <f t="shared" si="48"/>
        <v>0.64751961806723235</v>
      </c>
      <c r="F441" s="20"/>
      <c r="G441" s="2"/>
      <c r="H441" s="6">
        <f t="shared" si="49"/>
        <v>110923252.12701344</v>
      </c>
      <c r="I441" s="6">
        <f t="shared" si="46"/>
        <v>173152348.23098654</v>
      </c>
      <c r="J441">
        <v>368</v>
      </c>
      <c r="K441" s="22">
        <f t="shared" si="45"/>
        <v>7</v>
      </c>
      <c r="AE441" s="34"/>
      <c r="AF441" s="34"/>
      <c r="AK441" s="34"/>
    </row>
    <row r="442" spans="1:37" x14ac:dyDescent="0.35">
      <c r="A442" s="1">
        <v>2046</v>
      </c>
      <c r="B442" s="1">
        <v>9</v>
      </c>
      <c r="C442" s="17">
        <v>287468365.52399999</v>
      </c>
      <c r="D442" s="18">
        <f t="shared" si="47"/>
        <v>0.34585273581803511</v>
      </c>
      <c r="E442" s="7">
        <f t="shared" si="48"/>
        <v>0.65414726418196489</v>
      </c>
      <c r="F442" s="20"/>
      <c r="G442" s="2"/>
      <c r="H442" s="6">
        <f t="shared" si="49"/>
        <v>112543727.37933433</v>
      </c>
      <c r="I442" s="6">
        <f t="shared" si="46"/>
        <v>174924638.14466566</v>
      </c>
      <c r="J442">
        <v>369</v>
      </c>
      <c r="K442" s="22">
        <f t="shared" si="45"/>
        <v>7</v>
      </c>
      <c r="AE442" s="34"/>
      <c r="AF442" s="34"/>
      <c r="AK442" s="34"/>
    </row>
    <row r="443" spans="1:37" x14ac:dyDescent="0.35">
      <c r="A443" s="1">
        <v>2046</v>
      </c>
      <c r="B443" s="1">
        <v>10</v>
      </c>
      <c r="C443" s="17">
        <v>244923653.26699999</v>
      </c>
      <c r="D443" s="18">
        <f t="shared" si="47"/>
        <v>0.41186217420245852</v>
      </c>
      <c r="E443" s="7">
        <f t="shared" si="48"/>
        <v>0.58813782579754148</v>
      </c>
      <c r="F443" s="20"/>
      <c r="G443" s="2"/>
      <c r="H443" s="6">
        <f t="shared" si="49"/>
        <v>87650510.062036335</v>
      </c>
      <c r="I443" s="6">
        <f t="shared" si="46"/>
        <v>157273143.20496365</v>
      </c>
      <c r="J443">
        <v>370</v>
      </c>
      <c r="K443" s="22">
        <f t="shared" si="45"/>
        <v>7</v>
      </c>
      <c r="AE443" s="34"/>
      <c r="AF443" s="34"/>
      <c r="AK443" s="34"/>
    </row>
    <row r="444" spans="1:37" x14ac:dyDescent="0.35">
      <c r="A444" s="1">
        <v>2046</v>
      </c>
      <c r="B444" s="1">
        <v>11</v>
      </c>
      <c r="C444" s="17">
        <v>228606068.264</v>
      </c>
      <c r="D444" s="18">
        <f t="shared" si="47"/>
        <v>0.45397634870094905</v>
      </c>
      <c r="E444" s="7">
        <f t="shared" si="48"/>
        <v>0.54602365129905095</v>
      </c>
      <c r="F444" s="20"/>
      <c r="G444" s="2"/>
      <c r="H444" s="6">
        <f t="shared" si="49"/>
        <v>82594619.693076015</v>
      </c>
      <c r="I444" s="6">
        <f t="shared" si="46"/>
        <v>146011448.57092398</v>
      </c>
      <c r="J444">
        <v>371</v>
      </c>
      <c r="K444" s="22">
        <f t="shared" si="45"/>
        <v>7</v>
      </c>
      <c r="AE444" s="34"/>
      <c r="AF444" s="34"/>
      <c r="AK444" s="34"/>
    </row>
    <row r="445" spans="1:37" x14ac:dyDescent="0.35">
      <c r="A445" s="1">
        <v>2046</v>
      </c>
      <c r="B445" s="1">
        <v>12</v>
      </c>
      <c r="C445" s="17">
        <v>241893177.44299999</v>
      </c>
      <c r="D445" s="18">
        <f t="shared" si="47"/>
        <v>0.43742023715702072</v>
      </c>
      <c r="E445" s="7">
        <f t="shared" si="48"/>
        <v>0.56257976284297928</v>
      </c>
      <c r="F445" s="20"/>
      <c r="G445" s="2"/>
      <c r="H445" s="6">
        <f t="shared" si="49"/>
        <v>91454481.401239246</v>
      </c>
      <c r="I445" s="6">
        <f t="shared" si="46"/>
        <v>150438696.04176074</v>
      </c>
      <c r="J445">
        <v>372</v>
      </c>
      <c r="K445" s="22">
        <f t="shared" si="45"/>
        <v>7</v>
      </c>
      <c r="AE445" s="34"/>
      <c r="AF445" s="34"/>
      <c r="AK445" s="34"/>
    </row>
    <row r="446" spans="1:37" x14ac:dyDescent="0.35">
      <c r="A446" s="1">
        <v>2047</v>
      </c>
      <c r="B446" s="1">
        <v>1</v>
      </c>
      <c r="C446" s="17">
        <v>247646266.373</v>
      </c>
      <c r="D446" s="18">
        <f t="shared" si="47"/>
        <v>0.44935825550420161</v>
      </c>
      <c r="E446" s="7">
        <f t="shared" si="48"/>
        <v>0.55064174449579839</v>
      </c>
      <c r="F446" s="20"/>
      <c r="G446" s="2"/>
      <c r="H446" s="6">
        <f t="shared" si="49"/>
        <v>100399899.72538024</v>
      </c>
      <c r="I446" s="6">
        <f t="shared" si="46"/>
        <v>147246366.64761975</v>
      </c>
      <c r="J446">
        <v>373</v>
      </c>
      <c r="K446" s="22">
        <f t="shared" si="45"/>
        <v>7.25</v>
      </c>
      <c r="AE446" s="34"/>
      <c r="AF446" s="34"/>
      <c r="AK446" s="34"/>
    </row>
    <row r="447" spans="1:37" x14ac:dyDescent="0.35">
      <c r="A447" s="1">
        <v>2047</v>
      </c>
      <c r="B447" s="1">
        <v>2</v>
      </c>
      <c r="C447" s="17">
        <v>245281543.21900001</v>
      </c>
      <c r="D447" s="18">
        <f t="shared" si="47"/>
        <v>0.44819302504351177</v>
      </c>
      <c r="E447" s="7">
        <f t="shared" si="48"/>
        <v>0.55180697495648823</v>
      </c>
      <c r="F447" s="20"/>
      <c r="G447" s="2"/>
      <c r="H447" s="6">
        <f t="shared" si="49"/>
        <v>97723583.864581734</v>
      </c>
      <c r="I447" s="6">
        <f t="shared" si="46"/>
        <v>147557959.35441828</v>
      </c>
      <c r="J447">
        <v>374</v>
      </c>
      <c r="K447" s="22">
        <f t="shared" ref="K447:K510" si="50">K435+0.25</f>
        <v>7.25</v>
      </c>
      <c r="AE447" s="34"/>
      <c r="AF447" s="34"/>
      <c r="AK447" s="34"/>
    </row>
    <row r="448" spans="1:37" x14ac:dyDescent="0.35">
      <c r="A448" s="1">
        <v>2047</v>
      </c>
      <c r="B448" s="1">
        <v>3</v>
      </c>
      <c r="C448" s="17">
        <v>226860103.25</v>
      </c>
      <c r="D448" s="18">
        <f t="shared" si="47"/>
        <v>0.47227697788943246</v>
      </c>
      <c r="E448" s="7">
        <f t="shared" si="48"/>
        <v>0.52772302211056754</v>
      </c>
      <c r="F448" s="20"/>
      <c r="G448" s="2"/>
      <c r="H448" s="6">
        <f t="shared" si="49"/>
        <v>85742401.261687517</v>
      </c>
      <c r="I448" s="6">
        <f t="shared" si="46"/>
        <v>141117701.98831248</v>
      </c>
      <c r="J448">
        <v>375</v>
      </c>
      <c r="K448" s="22">
        <f t="shared" si="50"/>
        <v>7.25</v>
      </c>
      <c r="AE448" s="34"/>
      <c r="AF448" s="34"/>
      <c r="AK448" s="34"/>
    </row>
    <row r="449" spans="1:37" x14ac:dyDescent="0.35">
      <c r="A449" s="1">
        <v>2047</v>
      </c>
      <c r="B449" s="1">
        <v>4</v>
      </c>
      <c r="C449" s="17">
        <v>235657832.81900001</v>
      </c>
      <c r="D449" s="18">
        <f t="shared" si="47"/>
        <v>0.44211558046259225</v>
      </c>
      <c r="E449" s="7">
        <f t="shared" si="48"/>
        <v>0.55788441953740775</v>
      </c>
      <c r="F449" s="20"/>
      <c r="G449" s="2"/>
      <c r="H449" s="6">
        <f t="shared" si="49"/>
        <v>86474712.201404929</v>
      </c>
      <c r="I449" s="6">
        <f t="shared" si="46"/>
        <v>149183120.61759508</v>
      </c>
      <c r="J449">
        <v>376</v>
      </c>
      <c r="K449" s="22">
        <f t="shared" si="50"/>
        <v>7.25</v>
      </c>
      <c r="AE449" s="34"/>
      <c r="AF449" s="34"/>
      <c r="AK449" s="34"/>
    </row>
    <row r="450" spans="1:37" x14ac:dyDescent="0.35">
      <c r="A450" s="1">
        <v>2047</v>
      </c>
      <c r="B450" s="1">
        <v>5</v>
      </c>
      <c r="C450" s="17">
        <v>239270587.85499999</v>
      </c>
      <c r="D450" s="18">
        <f t="shared" si="47"/>
        <v>0.43459317559487087</v>
      </c>
      <c r="E450" s="7">
        <f t="shared" si="48"/>
        <v>0.56540682440512913</v>
      </c>
      <c r="F450" s="20"/>
      <c r="G450" s="2"/>
      <c r="H450" s="6">
        <f t="shared" si="49"/>
        <v>88075911.091696113</v>
      </c>
      <c r="I450" s="6">
        <f t="shared" si="46"/>
        <v>151194676.76330388</v>
      </c>
      <c r="J450">
        <v>377</v>
      </c>
      <c r="K450" s="22">
        <f t="shared" si="50"/>
        <v>7.25</v>
      </c>
      <c r="AE450" s="34"/>
      <c r="AF450" s="34"/>
      <c r="AK450" s="34"/>
    </row>
    <row r="451" spans="1:37" x14ac:dyDescent="0.35">
      <c r="A451" s="1">
        <v>2047</v>
      </c>
      <c r="B451" s="1">
        <v>6</v>
      </c>
      <c r="C451" s="17">
        <v>271192727.93699998</v>
      </c>
      <c r="D451" s="18">
        <f t="shared" si="47"/>
        <v>0.37612961247925658</v>
      </c>
      <c r="E451" s="7">
        <f t="shared" si="48"/>
        <v>0.62387038752074342</v>
      </c>
      <c r="F451" s="20"/>
      <c r="G451" s="2"/>
      <c r="H451" s="6">
        <f t="shared" si="49"/>
        <v>104364388.56802037</v>
      </c>
      <c r="I451" s="6">
        <f t="shared" si="46"/>
        <v>166828339.3689796</v>
      </c>
      <c r="J451">
        <v>378</v>
      </c>
      <c r="K451" s="22">
        <f t="shared" si="50"/>
        <v>7.25</v>
      </c>
      <c r="AE451" s="34"/>
      <c r="AF451" s="34"/>
      <c r="AK451" s="34"/>
    </row>
    <row r="452" spans="1:37" x14ac:dyDescent="0.35">
      <c r="A452" s="1">
        <v>2047</v>
      </c>
      <c r="B452" s="1">
        <v>7</v>
      </c>
      <c r="C452" s="17">
        <v>285775113.73799998</v>
      </c>
      <c r="D452" s="18">
        <f t="shared" si="47"/>
        <v>0.35508606366961704</v>
      </c>
      <c r="E452" s="7">
        <f t="shared" si="48"/>
        <v>0.64491393633038296</v>
      </c>
      <c r="F452" s="20"/>
      <c r="G452" s="2"/>
      <c r="H452" s="6">
        <f t="shared" si="49"/>
        <v>113319547.34788612</v>
      </c>
      <c r="I452" s="6">
        <f t="shared" si="46"/>
        <v>172455566.39011386</v>
      </c>
      <c r="J452">
        <v>379</v>
      </c>
      <c r="K452" s="22">
        <f t="shared" si="50"/>
        <v>7.25</v>
      </c>
      <c r="AE452" s="34"/>
      <c r="AF452" s="34"/>
      <c r="AK452" s="34"/>
    </row>
    <row r="453" spans="1:37" x14ac:dyDescent="0.35">
      <c r="A453" s="1">
        <v>2047</v>
      </c>
      <c r="B453" s="1">
        <v>8</v>
      </c>
      <c r="C453" s="17">
        <v>283757796.22399998</v>
      </c>
      <c r="D453" s="18">
        <f t="shared" si="47"/>
        <v>0.35217766118555671</v>
      </c>
      <c r="E453" s="7">
        <f t="shared" si="48"/>
        <v>0.64782233881444329</v>
      </c>
      <c r="F453" s="20"/>
      <c r="G453" s="2"/>
      <c r="H453" s="6">
        <f t="shared" si="49"/>
        <v>110524497.84605995</v>
      </c>
      <c r="I453" s="6">
        <f t="shared" si="46"/>
        <v>173233298.37794003</v>
      </c>
      <c r="J453">
        <v>380</v>
      </c>
      <c r="K453" s="22">
        <f t="shared" si="50"/>
        <v>7.25</v>
      </c>
      <c r="AE453" s="34"/>
      <c r="AF453" s="34"/>
      <c r="AK453" s="34"/>
    </row>
    <row r="454" spans="1:37" x14ac:dyDescent="0.35">
      <c r="A454" s="1">
        <v>2047</v>
      </c>
      <c r="B454" s="1">
        <v>9</v>
      </c>
      <c r="C454" s="17">
        <v>287128383.99699998</v>
      </c>
      <c r="D454" s="18">
        <f t="shared" si="47"/>
        <v>0.34554691659175407</v>
      </c>
      <c r="E454" s="7">
        <f t="shared" si="48"/>
        <v>0.65445308340824593</v>
      </c>
      <c r="F454" s="20"/>
      <c r="G454" s="2"/>
      <c r="H454" s="6">
        <f t="shared" si="49"/>
        <v>112121967.14526933</v>
      </c>
      <c r="I454" s="6">
        <f t="shared" si="46"/>
        <v>175006416.85173064</v>
      </c>
      <c r="J454">
        <v>381</v>
      </c>
      <c r="K454" s="22">
        <f t="shared" si="50"/>
        <v>7.25</v>
      </c>
      <c r="AE454" s="34"/>
      <c r="AF454" s="34"/>
      <c r="AK454" s="34"/>
    </row>
    <row r="455" spans="1:37" x14ac:dyDescent="0.35">
      <c r="A455" s="1">
        <v>2047</v>
      </c>
      <c r="B455" s="1">
        <v>10</v>
      </c>
      <c r="C455" s="17">
        <v>244610635.85699999</v>
      </c>
      <c r="D455" s="18">
        <f t="shared" si="47"/>
        <v>0.41158721493154116</v>
      </c>
      <c r="E455" s="7">
        <f t="shared" si="48"/>
        <v>0.58841278506845884</v>
      </c>
      <c r="F455" s="20"/>
      <c r="G455" s="2"/>
      <c r="H455" s="6">
        <f t="shared" si="49"/>
        <v>87263966.1640369</v>
      </c>
      <c r="I455" s="6">
        <f t="shared" si="46"/>
        <v>157346669.69296309</v>
      </c>
      <c r="J455">
        <v>382</v>
      </c>
      <c r="K455" s="22">
        <f t="shared" si="50"/>
        <v>7.25</v>
      </c>
      <c r="AE455" s="34"/>
      <c r="AF455" s="34"/>
      <c r="AK455" s="34"/>
    </row>
    <row r="456" spans="1:37" x14ac:dyDescent="0.35">
      <c r="A456" s="1">
        <v>2047</v>
      </c>
      <c r="B456" s="1">
        <v>11</v>
      </c>
      <c r="C456" s="17">
        <v>228265373.80599999</v>
      </c>
      <c r="D456" s="18">
        <f t="shared" si="47"/>
        <v>0.45372107815299334</v>
      </c>
      <c r="E456" s="7">
        <f t="shared" si="48"/>
        <v>0.54627892184700666</v>
      </c>
      <c r="F456" s="20"/>
      <c r="G456" s="2"/>
      <c r="H456" s="6">
        <f t="shared" si="49"/>
        <v>82185663.681943953</v>
      </c>
      <c r="I456" s="6">
        <f t="shared" si="46"/>
        <v>146079710.12405604</v>
      </c>
      <c r="J456">
        <v>383</v>
      </c>
      <c r="K456" s="22">
        <f t="shared" si="50"/>
        <v>7.25</v>
      </c>
      <c r="AE456" s="34"/>
      <c r="AF456" s="34"/>
      <c r="AK456" s="34"/>
    </row>
    <row r="457" spans="1:37" x14ac:dyDescent="0.35">
      <c r="A457" s="1">
        <v>2047</v>
      </c>
      <c r="B457" s="1">
        <v>12</v>
      </c>
      <c r="C457" s="17">
        <v>241531079.752</v>
      </c>
      <c r="D457" s="18">
        <f t="shared" si="47"/>
        <v>0.4371572264907464</v>
      </c>
      <c r="E457" s="7">
        <f t="shared" si="48"/>
        <v>0.5628427735092536</v>
      </c>
      <c r="F457" s="20"/>
      <c r="G457" s="2"/>
      <c r="H457" s="6">
        <f t="shared" si="49"/>
        <v>91022052.382501066</v>
      </c>
      <c r="I457" s="6">
        <f t="shared" si="46"/>
        <v>150509027.36949894</v>
      </c>
      <c r="J457">
        <v>384</v>
      </c>
      <c r="K457" s="22">
        <f t="shared" si="50"/>
        <v>7.25</v>
      </c>
      <c r="AE457" s="34"/>
      <c r="AF457" s="34"/>
      <c r="AK457" s="34"/>
    </row>
    <row r="458" spans="1:37" x14ac:dyDescent="0.35">
      <c r="A458">
        <f>A457+1</f>
        <v>2048</v>
      </c>
      <c r="B458">
        <v>1</v>
      </c>
      <c r="C458" s="17">
        <v>247228471.36000001</v>
      </c>
      <c r="D458" s="18">
        <f t="shared" si="47"/>
        <v>0.44910940694451018</v>
      </c>
      <c r="E458" s="7">
        <f t="shared" si="48"/>
        <v>0.55089059305548982</v>
      </c>
      <c r="F458" s="20"/>
      <c r="G458" s="2"/>
      <c r="H458" s="6">
        <f t="shared" si="49"/>
        <v>99915560.454473317</v>
      </c>
      <c r="I458" s="6">
        <f t="shared" si="46"/>
        <v>147312910.9055267</v>
      </c>
      <c r="J458">
        <v>385</v>
      </c>
      <c r="K458" s="22">
        <f t="shared" si="50"/>
        <v>7.5</v>
      </c>
      <c r="AE458" s="34"/>
      <c r="AF458" s="34"/>
      <c r="AK458" s="34"/>
    </row>
    <row r="459" spans="1:37" x14ac:dyDescent="0.35">
      <c r="A459">
        <v>2048</v>
      </c>
      <c r="B459">
        <v>2</v>
      </c>
      <c r="C459" s="17">
        <v>245680879.39899999</v>
      </c>
      <c r="D459" s="18">
        <f t="shared" si="47"/>
        <v>0.44794364988749036</v>
      </c>
      <c r="E459" s="7">
        <f t="shared" si="48"/>
        <v>0.55205635011250964</v>
      </c>
      <c r="F459" s="20"/>
      <c r="G459" s="2"/>
      <c r="H459" s="6">
        <f t="shared" si="49"/>
        <v>98056234.970259994</v>
      </c>
      <c r="I459" s="6">
        <f t="shared" si="46"/>
        <v>147624644.42873999</v>
      </c>
      <c r="J459">
        <v>386</v>
      </c>
      <c r="K459" s="22">
        <f t="shared" si="50"/>
        <v>7.5</v>
      </c>
      <c r="AE459" s="34"/>
      <c r="AF459" s="34"/>
      <c r="AK459" s="34"/>
    </row>
    <row r="460" spans="1:37" x14ac:dyDescent="0.35">
      <c r="A460">
        <v>2048</v>
      </c>
      <c r="B460">
        <v>3</v>
      </c>
      <c r="C460" s="17">
        <v>233499159.41</v>
      </c>
      <c r="D460" s="18">
        <f t="shared" si="47"/>
        <v>0.47203848686458572</v>
      </c>
      <c r="E460" s="7">
        <f t="shared" si="48"/>
        <v>0.52796151313541428</v>
      </c>
      <c r="F460" s="20"/>
      <c r="G460" s="2"/>
      <c r="H460" s="6">
        <f t="shared" si="49"/>
        <v>92317682.858211756</v>
      </c>
      <c r="I460" s="6">
        <f t="shared" si="46"/>
        <v>141181476.55178824</v>
      </c>
      <c r="J460">
        <v>387</v>
      </c>
      <c r="K460" s="22">
        <f t="shared" si="50"/>
        <v>7.5</v>
      </c>
      <c r="AE460" s="34"/>
      <c r="AF460" s="34"/>
      <c r="AK460" s="34"/>
    </row>
    <row r="461" spans="1:37" x14ac:dyDescent="0.35">
      <c r="A461">
        <v>2048</v>
      </c>
      <c r="B461">
        <v>4</v>
      </c>
      <c r="C461" s="17">
        <v>235238294.403</v>
      </c>
      <c r="D461" s="18">
        <f t="shared" si="47"/>
        <v>0.44186345875975386</v>
      </c>
      <c r="E461" s="7">
        <f t="shared" si="48"/>
        <v>0.55813654124024614</v>
      </c>
      <c r="F461" s="20"/>
      <c r="G461" s="2"/>
      <c r="H461" s="6">
        <f t="shared" si="49"/>
        <v>85987754.26070115</v>
      </c>
      <c r="I461" s="6">
        <f t="shared" si="46"/>
        <v>149250540.14229885</v>
      </c>
      <c r="J461">
        <v>388</v>
      </c>
      <c r="K461" s="22">
        <f t="shared" si="50"/>
        <v>7.5</v>
      </c>
      <c r="AE461" s="34"/>
      <c r="AF461" s="34"/>
      <c r="AK461" s="34"/>
    </row>
    <row r="462" spans="1:37" x14ac:dyDescent="0.35">
      <c r="A462">
        <v>2048</v>
      </c>
      <c r="B462">
        <v>5</v>
      </c>
      <c r="C462" s="17">
        <v>238886850.33899999</v>
      </c>
      <c r="D462" s="18">
        <f t="shared" si="47"/>
        <v>0.43433765433209104</v>
      </c>
      <c r="E462" s="7">
        <f t="shared" si="48"/>
        <v>0.56566234566790896</v>
      </c>
      <c r="F462" s="20"/>
      <c r="G462" s="2"/>
      <c r="H462" s="6">
        <f t="shared" si="49"/>
        <v>87623844.979250878</v>
      </c>
      <c r="I462" s="6">
        <f t="shared" si="46"/>
        <v>151263005.35974911</v>
      </c>
      <c r="J462">
        <v>389</v>
      </c>
      <c r="K462" s="22">
        <f t="shared" si="50"/>
        <v>7.5</v>
      </c>
      <c r="AE462" s="34"/>
      <c r="AF462" s="34"/>
      <c r="AK462" s="34"/>
    </row>
    <row r="463" spans="1:37" x14ac:dyDescent="0.35">
      <c r="A463">
        <v>2048</v>
      </c>
      <c r="B463">
        <v>6</v>
      </c>
      <c r="C463" s="17">
        <v>270794377.10500002</v>
      </c>
      <c r="D463" s="18">
        <f t="shared" si="47"/>
        <v>0.37584767009308528</v>
      </c>
      <c r="E463" s="7">
        <f t="shared" si="48"/>
        <v>0.62415232990691472</v>
      </c>
      <c r="F463" s="20"/>
      <c r="G463" s="2"/>
      <c r="H463" s="6">
        <f t="shared" si="49"/>
        <v>103890643.90258396</v>
      </c>
      <c r="I463" s="6">
        <f t="shared" si="46"/>
        <v>166903733.20241606</v>
      </c>
      <c r="J463">
        <v>390</v>
      </c>
      <c r="K463" s="22">
        <f t="shared" si="50"/>
        <v>7.5</v>
      </c>
      <c r="AE463" s="34"/>
      <c r="AF463" s="34"/>
      <c r="AK463" s="34"/>
    </row>
    <row r="464" spans="1:37" x14ac:dyDescent="0.35">
      <c r="A464">
        <v>2048</v>
      </c>
      <c r="B464">
        <v>7</v>
      </c>
      <c r="C464" s="17">
        <v>285375380.47399998</v>
      </c>
      <c r="D464" s="18">
        <f t="shared" si="47"/>
        <v>0.35479461118570177</v>
      </c>
      <c r="E464" s="7">
        <f t="shared" si="48"/>
        <v>0.64520538881429823</v>
      </c>
      <c r="F464" s="20"/>
      <c r="G464" s="2"/>
      <c r="H464" s="6">
        <f t="shared" si="49"/>
        <v>112841877.16803125</v>
      </c>
      <c r="I464" s="6">
        <f t="shared" si="46"/>
        <v>172533503.30596873</v>
      </c>
      <c r="J464">
        <v>391</v>
      </c>
      <c r="K464" s="22">
        <f t="shared" si="50"/>
        <v>7.5</v>
      </c>
      <c r="AE464" s="34"/>
      <c r="AF464" s="34"/>
      <c r="AK464" s="34"/>
    </row>
    <row r="465" spans="1:37" x14ac:dyDescent="0.35">
      <c r="A465">
        <v>2048</v>
      </c>
      <c r="B465">
        <v>8</v>
      </c>
      <c r="C465" s="17">
        <v>283378539.39200002</v>
      </c>
      <c r="D465" s="18">
        <f t="shared" si="47"/>
        <v>0.35188489432296177</v>
      </c>
      <c r="E465" s="7">
        <f t="shared" si="48"/>
        <v>0.64811510567703823</v>
      </c>
      <c r="F465" s="20"/>
      <c r="G465" s="2"/>
      <c r="H465" s="6">
        <f t="shared" si="49"/>
        <v>110066952.62197411</v>
      </c>
      <c r="I465" s="6">
        <f t="shared" si="46"/>
        <v>173311586.77002591</v>
      </c>
      <c r="J465">
        <v>392</v>
      </c>
      <c r="K465" s="22">
        <f t="shared" si="50"/>
        <v>7.5</v>
      </c>
      <c r="AE465" s="34"/>
      <c r="AF465" s="34"/>
      <c r="AK465" s="34"/>
    </row>
    <row r="466" spans="1:37" x14ac:dyDescent="0.35">
      <c r="A466">
        <v>2048</v>
      </c>
      <c r="B466">
        <v>9</v>
      </c>
      <c r="C466" s="17">
        <v>286726637.26099998</v>
      </c>
      <c r="D466" s="18">
        <f t="shared" si="47"/>
        <v>0.34525115313244559</v>
      </c>
      <c r="E466" s="7">
        <f t="shared" si="48"/>
        <v>0.65474884686755441</v>
      </c>
      <c r="F466" s="20"/>
      <c r="G466" s="2"/>
      <c r="H466" s="6">
        <f t="shared" si="49"/>
        <v>111641130.70129561</v>
      </c>
      <c r="I466" s="6">
        <f t="shared" si="46"/>
        <v>175085506.55970436</v>
      </c>
      <c r="J466">
        <v>393</v>
      </c>
      <c r="K466" s="22">
        <f t="shared" si="50"/>
        <v>7.5</v>
      </c>
      <c r="AE466" s="34"/>
      <c r="AF466" s="34"/>
      <c r="AK466" s="34"/>
    </row>
    <row r="467" spans="1:37" x14ac:dyDescent="0.35">
      <c r="A467">
        <v>2048</v>
      </c>
      <c r="B467">
        <v>10</v>
      </c>
      <c r="C467" s="17">
        <v>244243525.914</v>
      </c>
      <c r="D467" s="18">
        <f t="shared" si="47"/>
        <v>0.41132129670879114</v>
      </c>
      <c r="E467" s="7">
        <f t="shared" si="48"/>
        <v>0.58867870329120886</v>
      </c>
      <c r="F467" s="20"/>
      <c r="G467" s="2"/>
      <c r="H467" s="6">
        <f t="shared" si="49"/>
        <v>86825747.387540847</v>
      </c>
      <c r="I467" s="6">
        <f t="shared" si="46"/>
        <v>157417778.52645916</v>
      </c>
      <c r="J467">
        <v>394</v>
      </c>
      <c r="K467" s="22">
        <f t="shared" si="50"/>
        <v>7.5</v>
      </c>
      <c r="AE467" s="34"/>
      <c r="AF467" s="34"/>
      <c r="AK467" s="34"/>
    </row>
    <row r="468" spans="1:37" x14ac:dyDescent="0.35">
      <c r="A468">
        <v>2048</v>
      </c>
      <c r="B468">
        <v>11</v>
      </c>
      <c r="C468" s="17">
        <v>227871473.62</v>
      </c>
      <c r="D468" s="18">
        <f t="shared" si="47"/>
        <v>0.45347420126025817</v>
      </c>
      <c r="E468" s="7">
        <f t="shared" si="48"/>
        <v>0.54652579873974183</v>
      </c>
      <c r="F468" s="20"/>
      <c r="G468" s="2"/>
      <c r="H468" s="6">
        <f t="shared" si="49"/>
        <v>81725746.478840053</v>
      </c>
      <c r="I468" s="6">
        <f t="shared" si="46"/>
        <v>146145727.14115995</v>
      </c>
      <c r="J468">
        <v>395</v>
      </c>
      <c r="K468" s="22">
        <f t="shared" si="50"/>
        <v>7.5</v>
      </c>
      <c r="AE468" s="34"/>
      <c r="AF468" s="34"/>
      <c r="AK468" s="34"/>
    </row>
    <row r="469" spans="1:37" x14ac:dyDescent="0.35">
      <c r="A469">
        <v>2048</v>
      </c>
      <c r="B469">
        <v>12</v>
      </c>
      <c r="C469" s="17">
        <v>241115835.85100001</v>
      </c>
      <c r="D469" s="18">
        <f t="shared" si="47"/>
        <v>0.43690286398568656</v>
      </c>
      <c r="E469" s="7">
        <f t="shared" si="48"/>
        <v>0.56309713601431344</v>
      </c>
      <c r="F469" s="20"/>
      <c r="G469" s="2"/>
      <c r="H469" s="6">
        <f t="shared" si="49"/>
        <v>90538789.74689579</v>
      </c>
      <c r="I469" s="6">
        <f t="shared" si="46"/>
        <v>150577046.10410422</v>
      </c>
      <c r="J469">
        <v>396</v>
      </c>
      <c r="K469" s="22">
        <f t="shared" si="50"/>
        <v>7.5</v>
      </c>
      <c r="AE469" s="34"/>
      <c r="AF469" s="34"/>
      <c r="AK469" s="34"/>
    </row>
    <row r="470" spans="1:37" x14ac:dyDescent="0.35">
      <c r="A470">
        <v>2049</v>
      </c>
      <c r="B470">
        <v>1</v>
      </c>
      <c r="C470" s="17">
        <v>246839204.065</v>
      </c>
      <c r="D470" s="18">
        <f t="shared" si="47"/>
        <v>0.44886847692468934</v>
      </c>
      <c r="E470" s="7">
        <f t="shared" si="48"/>
        <v>0.55113152307531066</v>
      </c>
      <c r="F470" s="20"/>
      <c r="G470" s="2"/>
      <c r="H470" s="6">
        <f t="shared" si="49"/>
        <v>99461866.387639195</v>
      </c>
      <c r="I470" s="6">
        <f t="shared" ref="I470:I533" si="51">(1+($U$9/K470))*I458</f>
        <v>147377337.6773608</v>
      </c>
      <c r="J470">
        <v>397</v>
      </c>
      <c r="K470" s="22">
        <f t="shared" si="50"/>
        <v>7.75</v>
      </c>
      <c r="AE470" s="34"/>
      <c r="AF470" s="34"/>
      <c r="AK470" s="34"/>
    </row>
    <row r="471" spans="1:37" x14ac:dyDescent="0.35">
      <c r="A471">
        <v>2049</v>
      </c>
      <c r="B471">
        <v>2</v>
      </c>
      <c r="C471" s="17">
        <v>244524154.84799999</v>
      </c>
      <c r="D471" s="18">
        <f t="shared" ref="D471:D517" si="52">1-E471</f>
        <v>0.44770221002801269</v>
      </c>
      <c r="E471" s="7">
        <f t="shared" ref="E471:E517" si="53">I471/SUM($H$150:$I$150)</f>
        <v>0.55229778997198731</v>
      </c>
      <c r="F471" s="20"/>
      <c r="G471" s="2"/>
      <c r="H471" s="6">
        <f t="shared" ref="H471:H517" si="54">C471-I471</f>
        <v>96834947.311890513</v>
      </c>
      <c r="I471" s="6">
        <f t="shared" si="51"/>
        <v>147689207.53610948</v>
      </c>
      <c r="J471">
        <v>398</v>
      </c>
      <c r="K471" s="22">
        <f t="shared" si="50"/>
        <v>7.75</v>
      </c>
      <c r="AE471" s="34"/>
      <c r="AF471" s="34"/>
      <c r="AK471" s="34"/>
    </row>
    <row r="472" spans="1:37" x14ac:dyDescent="0.35">
      <c r="A472">
        <v>2049</v>
      </c>
      <c r="B472">
        <v>3</v>
      </c>
      <c r="C472" s="17">
        <v>226128537.669</v>
      </c>
      <c r="D472" s="18">
        <f t="shared" si="52"/>
        <v>0.47180758479541274</v>
      </c>
      <c r="E472" s="7">
        <f t="shared" si="53"/>
        <v>0.52819241520458726</v>
      </c>
      <c r="F472" s="20"/>
      <c r="G472" s="2"/>
      <c r="H472" s="6">
        <f t="shared" si="54"/>
        <v>84885315.906143069</v>
      </c>
      <c r="I472" s="6">
        <f t="shared" si="51"/>
        <v>141243221.76285693</v>
      </c>
      <c r="J472">
        <v>399</v>
      </c>
      <c r="K472" s="22">
        <f t="shared" si="50"/>
        <v>7.75</v>
      </c>
      <c r="AE472" s="34"/>
      <c r="AF472" s="34"/>
      <c r="AK472" s="34"/>
    </row>
    <row r="473" spans="1:37" x14ac:dyDescent="0.35">
      <c r="A473">
        <v>2049</v>
      </c>
      <c r="B473">
        <v>4</v>
      </c>
      <c r="C473" s="17">
        <v>234852616.75400001</v>
      </c>
      <c r="D473" s="18">
        <f t="shared" si="52"/>
        <v>0.44161935975055144</v>
      </c>
      <c r="E473" s="7">
        <f t="shared" si="53"/>
        <v>0.55838064024944856</v>
      </c>
      <c r="F473" s="20"/>
      <c r="G473" s="2"/>
      <c r="H473" s="6">
        <f t="shared" si="54"/>
        <v>85536802.42468822</v>
      </c>
      <c r="I473" s="6">
        <f t="shared" si="51"/>
        <v>149315814.32931179</v>
      </c>
      <c r="J473">
        <v>400</v>
      </c>
      <c r="K473" s="22">
        <f t="shared" si="50"/>
        <v>7.75</v>
      </c>
      <c r="AE473" s="34"/>
      <c r="AF473" s="34"/>
      <c r="AK473" s="34"/>
    </row>
    <row r="474" spans="1:37" x14ac:dyDescent="0.35">
      <c r="A474">
        <v>2049</v>
      </c>
      <c r="B474">
        <v>5</v>
      </c>
      <c r="C474" s="17">
        <v>238540160.36199999</v>
      </c>
      <c r="D474" s="18">
        <f t="shared" si="52"/>
        <v>0.43409026393938555</v>
      </c>
      <c r="E474" s="7">
        <f t="shared" si="53"/>
        <v>0.56590973606061445</v>
      </c>
      <c r="F474" s="20"/>
      <c r="G474" s="2"/>
      <c r="H474" s="6">
        <f t="shared" si="54"/>
        <v>87211000.6708121</v>
      </c>
      <c r="I474" s="6">
        <f t="shared" si="51"/>
        <v>151329159.69118789</v>
      </c>
      <c r="J474">
        <v>401</v>
      </c>
      <c r="K474" s="22">
        <f t="shared" si="50"/>
        <v>7.75</v>
      </c>
      <c r="AE474" s="34"/>
      <c r="AF474" s="34"/>
      <c r="AK474" s="34"/>
    </row>
    <row r="475" spans="1:37" x14ac:dyDescent="0.35">
      <c r="A475">
        <v>2049</v>
      </c>
      <c r="B475">
        <v>6</v>
      </c>
      <c r="C475" s="17">
        <v>270435656.80699998</v>
      </c>
      <c r="D475" s="18">
        <f t="shared" si="52"/>
        <v>0.3755746993161081</v>
      </c>
      <c r="E475" s="7">
        <f t="shared" si="53"/>
        <v>0.6244253006838919</v>
      </c>
      <c r="F475" s="20"/>
      <c r="G475" s="2"/>
      <c r="H475" s="6">
        <f t="shared" si="54"/>
        <v>103458928.8570686</v>
      </c>
      <c r="I475" s="6">
        <f t="shared" si="51"/>
        <v>166976727.94993138</v>
      </c>
      <c r="J475">
        <v>402</v>
      </c>
      <c r="K475" s="22">
        <f t="shared" si="50"/>
        <v>7.75</v>
      </c>
      <c r="AE475" s="34"/>
      <c r="AF475" s="34"/>
      <c r="AK475" s="34"/>
    </row>
    <row r="476" spans="1:37" x14ac:dyDescent="0.35">
      <c r="A476">
        <v>2049</v>
      </c>
      <c r="B476">
        <v>7</v>
      </c>
      <c r="C476" s="17">
        <v>285011290.588</v>
      </c>
      <c r="D476" s="18">
        <f t="shared" si="52"/>
        <v>0.35451243292912016</v>
      </c>
      <c r="E476" s="7">
        <f t="shared" si="53"/>
        <v>0.64548756707087984</v>
      </c>
      <c r="F476" s="20"/>
      <c r="G476" s="2"/>
      <c r="H476" s="6">
        <f t="shared" si="54"/>
        <v>112402330.37480631</v>
      </c>
      <c r="I476" s="6">
        <f t="shared" si="51"/>
        <v>172608960.21319368</v>
      </c>
      <c r="J476">
        <v>403</v>
      </c>
      <c r="K476" s="22">
        <f t="shared" si="50"/>
        <v>7.75</v>
      </c>
      <c r="AE476" s="34"/>
      <c r="AF476" s="34"/>
      <c r="AK476" s="34"/>
    </row>
    <row r="477" spans="1:37" x14ac:dyDescent="0.35">
      <c r="A477">
        <v>2049</v>
      </c>
      <c r="B477">
        <v>8</v>
      </c>
      <c r="C477" s="17">
        <v>283029655.59299999</v>
      </c>
      <c r="D477" s="18">
        <f t="shared" si="52"/>
        <v>0.35160144351217382</v>
      </c>
      <c r="E477" s="7">
        <f t="shared" si="53"/>
        <v>0.64839855648782618</v>
      </c>
      <c r="F477" s="20"/>
      <c r="G477" s="2"/>
      <c r="H477" s="6">
        <f t="shared" si="54"/>
        <v>109642271.62374419</v>
      </c>
      <c r="I477" s="6">
        <f t="shared" si="51"/>
        <v>173387383.96925581</v>
      </c>
      <c r="J477">
        <v>404</v>
      </c>
      <c r="K477" s="22">
        <f t="shared" si="50"/>
        <v>7.75</v>
      </c>
      <c r="AE477" s="34"/>
      <c r="AF477" s="34"/>
      <c r="AK477" s="34"/>
    </row>
    <row r="478" spans="1:37" x14ac:dyDescent="0.35">
      <c r="A478">
        <v>2049</v>
      </c>
      <c r="B478">
        <v>9</v>
      </c>
      <c r="C478" s="17">
        <v>286352344.54000002</v>
      </c>
      <c r="D478" s="18">
        <f t="shared" si="52"/>
        <v>0.34496480107880345</v>
      </c>
      <c r="E478" s="7">
        <f t="shared" si="53"/>
        <v>0.65503519892119655</v>
      </c>
      <c r="F478" s="20"/>
      <c r="G478" s="2"/>
      <c r="H478" s="6">
        <f t="shared" si="54"/>
        <v>111190264.96362492</v>
      </c>
      <c r="I478" s="6">
        <f t="shared" si="51"/>
        <v>175162079.5763751</v>
      </c>
      <c r="J478">
        <v>405</v>
      </c>
      <c r="K478" s="22">
        <f t="shared" si="50"/>
        <v>7.75</v>
      </c>
      <c r="AE478" s="34"/>
      <c r="AF478" s="34"/>
      <c r="AK478" s="34"/>
    </row>
    <row r="479" spans="1:37" x14ac:dyDescent="0.35">
      <c r="A479">
        <v>2049</v>
      </c>
      <c r="B479">
        <v>10</v>
      </c>
      <c r="C479" s="17">
        <v>243900811.104</v>
      </c>
      <c r="D479" s="18">
        <f t="shared" si="52"/>
        <v>0.4110638401948481</v>
      </c>
      <c r="E479" s="7">
        <f t="shared" si="53"/>
        <v>0.5889361598051519</v>
      </c>
      <c r="F479" s="20"/>
      <c r="G479" s="2"/>
      <c r="H479" s="6">
        <f t="shared" si="54"/>
        <v>86414186.47819072</v>
      </c>
      <c r="I479" s="6">
        <f t="shared" si="51"/>
        <v>157486624.62580928</v>
      </c>
      <c r="J479">
        <v>406</v>
      </c>
      <c r="K479" s="22">
        <f t="shared" si="50"/>
        <v>7.75</v>
      </c>
      <c r="AE479" s="34"/>
      <c r="AF479" s="34"/>
      <c r="AK479" s="34"/>
    </row>
    <row r="480" spans="1:37" x14ac:dyDescent="0.35">
      <c r="A480">
        <v>2049</v>
      </c>
      <c r="B480">
        <v>11</v>
      </c>
      <c r="C480" s="17">
        <v>227490600.47099999</v>
      </c>
      <c r="D480" s="18">
        <f t="shared" si="52"/>
        <v>0.45323518016753506</v>
      </c>
      <c r="E480" s="7">
        <f t="shared" si="53"/>
        <v>0.54676481983246494</v>
      </c>
      <c r="F480" s="20"/>
      <c r="G480" s="2"/>
      <c r="H480" s="6">
        <f t="shared" si="54"/>
        <v>81280957.021627963</v>
      </c>
      <c r="I480" s="6">
        <f t="shared" si="51"/>
        <v>146209643.44937202</v>
      </c>
      <c r="J480">
        <v>407</v>
      </c>
      <c r="K480" s="22">
        <f t="shared" si="50"/>
        <v>7.75</v>
      </c>
      <c r="AE480" s="34"/>
      <c r="AF480" s="34"/>
      <c r="AK480" s="34"/>
    </row>
    <row r="481" spans="1:37" x14ac:dyDescent="0.35">
      <c r="A481">
        <v>2049</v>
      </c>
      <c r="B481">
        <v>12</v>
      </c>
      <c r="C481" s="17">
        <v>240711743.31600001</v>
      </c>
      <c r="D481" s="18">
        <f t="shared" si="52"/>
        <v>0.43665659547819835</v>
      </c>
      <c r="E481" s="7">
        <f t="shared" si="53"/>
        <v>0.56334340452180165</v>
      </c>
      <c r="F481" s="20"/>
      <c r="G481" s="2"/>
      <c r="H481" s="6">
        <f t="shared" si="54"/>
        <v>90068842.882270694</v>
      </c>
      <c r="I481" s="6">
        <f t="shared" si="51"/>
        <v>150642900.43372932</v>
      </c>
      <c r="J481">
        <v>408</v>
      </c>
      <c r="K481" s="22">
        <f t="shared" si="50"/>
        <v>7.75</v>
      </c>
      <c r="AE481" s="34"/>
      <c r="AF481" s="34"/>
      <c r="AK481" s="34"/>
    </row>
    <row r="482" spans="1:37" x14ac:dyDescent="0.35">
      <c r="A482">
        <v>2050</v>
      </c>
      <c r="B482">
        <v>1</v>
      </c>
      <c r="C482" s="17">
        <v>246387972.11899999</v>
      </c>
      <c r="D482" s="18">
        <f t="shared" si="52"/>
        <v>0.44863497389091878</v>
      </c>
      <c r="E482" s="7">
        <f t="shared" si="53"/>
        <v>0.55136502610908122</v>
      </c>
      <c r="F482" s="20"/>
      <c r="G482" s="2"/>
      <c r="H482" s="6">
        <f t="shared" si="54"/>
        <v>98948193.710133463</v>
      </c>
      <c r="I482" s="6">
        <f t="shared" si="51"/>
        <v>147439778.40886652</v>
      </c>
      <c r="J482">
        <v>409</v>
      </c>
      <c r="K482" s="22">
        <f t="shared" si="50"/>
        <v>8</v>
      </c>
      <c r="AE482" s="34"/>
      <c r="AF482" s="34"/>
      <c r="AK482" s="34"/>
    </row>
    <row r="483" spans="1:37" x14ac:dyDescent="0.35">
      <c r="A483">
        <v>2050</v>
      </c>
      <c r="B483">
        <v>2</v>
      </c>
      <c r="C483" s="17">
        <v>244107371.42199999</v>
      </c>
      <c r="D483" s="18">
        <f t="shared" si="52"/>
        <v>0.44746821287106608</v>
      </c>
      <c r="E483" s="7">
        <f t="shared" si="53"/>
        <v>0.55253178712893392</v>
      </c>
      <c r="F483" s="20"/>
      <c r="G483" s="2"/>
      <c r="H483" s="6">
        <f t="shared" si="54"/>
        <v>96355591.021572351</v>
      </c>
      <c r="I483" s="6">
        <f t="shared" si="51"/>
        <v>147751780.40042764</v>
      </c>
      <c r="J483">
        <v>410</v>
      </c>
      <c r="K483" s="22">
        <f t="shared" si="50"/>
        <v>8</v>
      </c>
      <c r="AE483" s="34"/>
      <c r="AF483" s="34"/>
      <c r="AK483" s="34"/>
    </row>
    <row r="484" spans="1:37" x14ac:dyDescent="0.35">
      <c r="A484">
        <v>2050</v>
      </c>
      <c r="B484">
        <v>3</v>
      </c>
      <c r="C484" s="17">
        <v>225732334.19600001</v>
      </c>
      <c r="D484" s="18">
        <f t="shared" si="52"/>
        <v>0.47158380058746796</v>
      </c>
      <c r="E484" s="7">
        <f t="shared" si="53"/>
        <v>0.52841619941253204</v>
      </c>
      <c r="F484" s="20"/>
      <c r="G484" s="2"/>
      <c r="H484" s="6">
        <f t="shared" si="54"/>
        <v>84429270.599750727</v>
      </c>
      <c r="I484" s="6">
        <f t="shared" si="51"/>
        <v>141303063.59624928</v>
      </c>
      <c r="J484">
        <v>411</v>
      </c>
      <c r="K484" s="22">
        <f t="shared" si="50"/>
        <v>8</v>
      </c>
      <c r="AE484" s="34"/>
      <c r="AF484" s="34"/>
      <c r="AK484" s="34"/>
    </row>
    <row r="485" spans="1:37" x14ac:dyDescent="0.35">
      <c r="A485">
        <v>2050</v>
      </c>
      <c r="B485">
        <v>4</v>
      </c>
      <c r="C485" s="17">
        <v>234441058.46200001</v>
      </c>
      <c r="D485" s="18">
        <f t="shared" si="52"/>
        <v>0.44138278541568221</v>
      </c>
      <c r="E485" s="7">
        <f t="shared" si="53"/>
        <v>0.55861721458431779</v>
      </c>
      <c r="F485" s="20"/>
      <c r="G485" s="2"/>
      <c r="H485" s="6">
        <f t="shared" si="54"/>
        <v>85061982.108695716</v>
      </c>
      <c r="I485" s="6">
        <f t="shared" si="51"/>
        <v>149379076.3533043</v>
      </c>
      <c r="J485">
        <v>412</v>
      </c>
      <c r="K485" s="22">
        <f t="shared" si="50"/>
        <v>8</v>
      </c>
      <c r="AE485" s="34"/>
      <c r="AF485" s="34"/>
      <c r="AK485" s="34"/>
    </row>
    <row r="486" spans="1:37" x14ac:dyDescent="0.35">
      <c r="A486">
        <v>2050</v>
      </c>
      <c r="B486">
        <v>5</v>
      </c>
      <c r="C486" s="17">
        <v>238197075.037</v>
      </c>
      <c r="D486" s="18">
        <f t="shared" si="52"/>
        <v>0.43385049968225664</v>
      </c>
      <c r="E486" s="7">
        <f t="shared" si="53"/>
        <v>0.56614950031774336</v>
      </c>
      <c r="F486" s="20"/>
      <c r="G486" s="2"/>
      <c r="H486" s="6">
        <f t="shared" si="54"/>
        <v>86803800.309008062</v>
      </c>
      <c r="I486" s="6">
        <f t="shared" si="51"/>
        <v>151393274.72799194</v>
      </c>
      <c r="J486">
        <v>413</v>
      </c>
      <c r="K486" s="22">
        <f t="shared" si="50"/>
        <v>8</v>
      </c>
      <c r="AE486" s="34"/>
      <c r="AF486" s="34"/>
      <c r="AK486" s="34"/>
    </row>
    <row r="487" spans="1:37" x14ac:dyDescent="0.35">
      <c r="A487">
        <v>2050</v>
      </c>
      <c r="B487">
        <v>6</v>
      </c>
      <c r="C487" s="17">
        <v>270103101.95099998</v>
      </c>
      <c r="D487" s="18">
        <f t="shared" si="52"/>
        <v>0.37531014322383605</v>
      </c>
      <c r="E487" s="7">
        <f t="shared" si="53"/>
        <v>0.62468985677616395</v>
      </c>
      <c r="F487" s="20"/>
      <c r="G487" s="2"/>
      <c r="H487" s="6">
        <f t="shared" si="54"/>
        <v>103055629.41304752</v>
      </c>
      <c r="I487" s="6">
        <f t="shared" si="51"/>
        <v>167047472.53795245</v>
      </c>
      <c r="J487">
        <v>414</v>
      </c>
      <c r="K487" s="22">
        <f t="shared" si="50"/>
        <v>8</v>
      </c>
      <c r="AE487" s="34"/>
      <c r="AF487" s="34"/>
      <c r="AK487" s="34"/>
    </row>
    <row r="488" spans="1:37" x14ac:dyDescent="0.35">
      <c r="A488">
        <v>2050</v>
      </c>
      <c r="B488">
        <v>7</v>
      </c>
      <c r="C488" s="17">
        <v>284648626.44499999</v>
      </c>
      <c r="D488" s="18">
        <f t="shared" si="52"/>
        <v>0.35423895318996235</v>
      </c>
      <c r="E488" s="7">
        <f t="shared" si="53"/>
        <v>0.64576104681003765</v>
      </c>
      <c r="F488" s="20"/>
      <c r="G488" s="2"/>
      <c r="H488" s="6">
        <f t="shared" si="54"/>
        <v>111966535.38340035</v>
      </c>
      <c r="I488" s="6">
        <f t="shared" si="51"/>
        <v>172682091.06159964</v>
      </c>
      <c r="J488">
        <v>415</v>
      </c>
      <c r="K488" s="22">
        <f t="shared" si="50"/>
        <v>8</v>
      </c>
      <c r="AE488" s="34"/>
      <c r="AF488" s="34"/>
      <c r="AK488" s="34"/>
    </row>
    <row r="489" spans="1:37" x14ac:dyDescent="0.35">
      <c r="A489">
        <v>2050</v>
      </c>
      <c r="B489">
        <v>8</v>
      </c>
      <c r="C489" s="17">
        <v>282658371.19700003</v>
      </c>
      <c r="D489" s="18">
        <f t="shared" si="52"/>
        <v>0.35132673044697382</v>
      </c>
      <c r="E489" s="7">
        <f t="shared" si="53"/>
        <v>0.64867326955302618</v>
      </c>
      <c r="F489" s="20"/>
      <c r="G489" s="2"/>
      <c r="H489" s="6">
        <f t="shared" si="54"/>
        <v>109197526.5772838</v>
      </c>
      <c r="I489" s="6">
        <f t="shared" si="51"/>
        <v>173460844.61971623</v>
      </c>
      <c r="J489">
        <v>416</v>
      </c>
      <c r="K489" s="22">
        <f t="shared" si="50"/>
        <v>8</v>
      </c>
      <c r="AE489" s="34"/>
      <c r="AF489" s="34"/>
      <c r="AK489" s="34"/>
    </row>
    <row r="490" spans="1:37" x14ac:dyDescent="0.35">
      <c r="A490">
        <v>2050</v>
      </c>
      <c r="B490">
        <v>9</v>
      </c>
      <c r="C490" s="17">
        <v>285928866.30699998</v>
      </c>
      <c r="D490" s="18">
        <f t="shared" si="52"/>
        <v>0.34468727620539197</v>
      </c>
      <c r="E490" s="7">
        <f t="shared" si="53"/>
        <v>0.65531272379460803</v>
      </c>
      <c r="F490" s="20"/>
      <c r="G490" s="2"/>
      <c r="H490" s="6">
        <f t="shared" si="54"/>
        <v>110692574.17832083</v>
      </c>
      <c r="I490" s="6">
        <f t="shared" si="51"/>
        <v>175236292.12867916</v>
      </c>
      <c r="J490">
        <v>417</v>
      </c>
      <c r="K490" s="22">
        <f t="shared" si="50"/>
        <v>8</v>
      </c>
      <c r="AE490" s="34"/>
      <c r="AF490" s="34"/>
      <c r="AK490" s="34"/>
    </row>
    <row r="491" spans="1:37" x14ac:dyDescent="0.35">
      <c r="A491">
        <v>2050</v>
      </c>
      <c r="B491">
        <v>10</v>
      </c>
      <c r="C491" s="17">
        <v>243515293.30500001</v>
      </c>
      <c r="D491" s="18">
        <f t="shared" si="52"/>
        <v>0.41081432011796271</v>
      </c>
      <c r="E491" s="7">
        <f t="shared" si="53"/>
        <v>0.58918567988203729</v>
      </c>
      <c r="F491" s="20"/>
      <c r="G491" s="2"/>
      <c r="H491" s="6">
        <f t="shared" si="54"/>
        <v>85961944.851776153</v>
      </c>
      <c r="I491" s="6">
        <f t="shared" si="51"/>
        <v>157553348.45322385</v>
      </c>
      <c r="J491">
        <v>418</v>
      </c>
      <c r="K491" s="22">
        <f t="shared" si="50"/>
        <v>8</v>
      </c>
      <c r="AE491" s="34"/>
      <c r="AF491" s="34"/>
      <c r="AK491" s="34"/>
    </row>
    <row r="492" spans="1:37" x14ac:dyDescent="0.35">
      <c r="A492">
        <v>2050</v>
      </c>
      <c r="B492">
        <v>11</v>
      </c>
      <c r="C492" s="17">
        <v>227070398.10800001</v>
      </c>
      <c r="D492" s="18">
        <f t="shared" si="52"/>
        <v>0.45300352721566339</v>
      </c>
      <c r="E492" s="7">
        <f t="shared" si="53"/>
        <v>0.54699647278433661</v>
      </c>
      <c r="F492" s="20"/>
      <c r="G492" s="2"/>
      <c r="H492" s="6">
        <f t="shared" si="54"/>
        <v>80798808.655028999</v>
      </c>
      <c r="I492" s="6">
        <f t="shared" si="51"/>
        <v>146271589.45297101</v>
      </c>
      <c r="J492">
        <v>419</v>
      </c>
      <c r="K492" s="22">
        <f t="shared" si="50"/>
        <v>8</v>
      </c>
      <c r="AE492" s="34"/>
      <c r="AF492" s="34"/>
      <c r="AK492" s="34"/>
    </row>
    <row r="493" spans="1:37" x14ac:dyDescent="0.35">
      <c r="A493">
        <v>2050</v>
      </c>
      <c r="B493">
        <v>12</v>
      </c>
      <c r="C493" s="17">
        <v>240269973.80000001</v>
      </c>
      <c r="D493" s="18">
        <f t="shared" si="52"/>
        <v>0.43641791852269329</v>
      </c>
      <c r="E493" s="7">
        <f t="shared" si="53"/>
        <v>0.56358208147730671</v>
      </c>
      <c r="F493" s="20"/>
      <c r="G493" s="2"/>
      <c r="H493" s="6">
        <f t="shared" si="54"/>
        <v>89563249.083328217</v>
      </c>
      <c r="I493" s="6">
        <f t="shared" si="51"/>
        <v>150706724.71667179</v>
      </c>
      <c r="J493">
        <v>420</v>
      </c>
      <c r="K493" s="22">
        <f t="shared" si="50"/>
        <v>8</v>
      </c>
      <c r="AE493" s="34"/>
      <c r="AF493" s="34"/>
      <c r="AK493" s="34"/>
    </row>
    <row r="494" spans="1:37" x14ac:dyDescent="0.35">
      <c r="A494">
        <f>A482+1</f>
        <v>2051</v>
      </c>
      <c r="B494">
        <f>B482</f>
        <v>1</v>
      </c>
      <c r="C494" s="17">
        <v>246030791.58500001</v>
      </c>
      <c r="D494" s="18">
        <f t="shared" si="52"/>
        <v>0.44840845077413904</v>
      </c>
      <c r="E494" s="7">
        <f t="shared" si="53"/>
        <v>0.55159154922586096</v>
      </c>
      <c r="H494" s="6">
        <f t="shared" si="54"/>
        <v>98530438.934821546</v>
      </c>
      <c r="I494" s="6">
        <f t="shared" si="51"/>
        <v>147500352.65017846</v>
      </c>
      <c r="K494" s="22">
        <f t="shared" si="50"/>
        <v>8.25</v>
      </c>
      <c r="AE494" s="34"/>
      <c r="AF494" s="34"/>
    </row>
    <row r="495" spans="1:37" x14ac:dyDescent="0.35">
      <c r="A495">
        <f t="shared" ref="A495:A517" si="55">A483+1</f>
        <v>2051</v>
      </c>
      <c r="B495">
        <f t="shared" ref="B495:B517" si="56">B483</f>
        <v>2</v>
      </c>
      <c r="C495" s="17">
        <v>243778425.009</v>
      </c>
      <c r="D495" s="18">
        <f t="shared" si="52"/>
        <v>0.44724121040153419</v>
      </c>
      <c r="E495" s="7">
        <f t="shared" si="53"/>
        <v>0.55275878959846581</v>
      </c>
      <c r="H495" s="6">
        <f t="shared" si="54"/>
        <v>95965942.184187114</v>
      </c>
      <c r="I495" s="6">
        <f t="shared" si="51"/>
        <v>147812482.82481289</v>
      </c>
      <c r="K495" s="22">
        <f t="shared" si="50"/>
        <v>8.25</v>
      </c>
      <c r="AE495" s="34"/>
      <c r="AF495" s="34"/>
    </row>
    <row r="496" spans="1:37" x14ac:dyDescent="0.35">
      <c r="A496">
        <f t="shared" si="55"/>
        <v>2051</v>
      </c>
      <c r="B496">
        <f t="shared" si="56"/>
        <v>3</v>
      </c>
      <c r="C496" s="17">
        <v>225420567.08199999</v>
      </c>
      <c r="D496" s="18">
        <f t="shared" si="52"/>
        <v>0.47136670577952822</v>
      </c>
      <c r="E496" s="7">
        <f t="shared" si="53"/>
        <v>0.52863329422047178</v>
      </c>
      <c r="H496" s="6">
        <f t="shared" si="54"/>
        <v>84059450.455796599</v>
      </c>
      <c r="I496" s="6">
        <f t="shared" si="51"/>
        <v>141361116.62620339</v>
      </c>
      <c r="K496" s="22">
        <f t="shared" si="50"/>
        <v>8.25</v>
      </c>
      <c r="AE496" s="34"/>
      <c r="AF496" s="34"/>
    </row>
    <row r="497" spans="1:32" x14ac:dyDescent="0.35">
      <c r="A497">
        <f t="shared" si="55"/>
        <v>2051</v>
      </c>
      <c r="B497">
        <f t="shared" si="56"/>
        <v>4</v>
      </c>
      <c r="C497" s="17">
        <v>234122321.875</v>
      </c>
      <c r="D497" s="18">
        <f t="shared" si="52"/>
        <v>0.44115328280571897</v>
      </c>
      <c r="E497" s="7">
        <f t="shared" si="53"/>
        <v>0.55884671719428103</v>
      </c>
      <c r="H497" s="6">
        <f t="shared" si="54"/>
        <v>84681874.53812784</v>
      </c>
      <c r="I497" s="6">
        <f t="shared" si="51"/>
        <v>149440447.33687216</v>
      </c>
      <c r="K497" s="22">
        <f t="shared" si="50"/>
        <v>8.25</v>
      </c>
      <c r="AE497" s="34"/>
      <c r="AF497" s="34"/>
    </row>
    <row r="498" spans="1:32" x14ac:dyDescent="0.35">
      <c r="A498">
        <f t="shared" si="55"/>
        <v>2051</v>
      </c>
      <c r="B498">
        <f t="shared" si="56"/>
        <v>5</v>
      </c>
      <c r="C498" s="17">
        <v>237937522.11500001</v>
      </c>
      <c r="D498" s="18">
        <f t="shared" si="52"/>
        <v>0.43361790250379528</v>
      </c>
      <c r="E498" s="7">
        <f t="shared" si="53"/>
        <v>0.56638209749620472</v>
      </c>
      <c r="H498" s="6">
        <f t="shared" si="54"/>
        <v>86482048.8890495</v>
      </c>
      <c r="I498" s="6">
        <f t="shared" si="51"/>
        <v>151455473.22595051</v>
      </c>
      <c r="K498" s="22">
        <f t="shared" si="50"/>
        <v>8.25</v>
      </c>
      <c r="AE498" s="34"/>
      <c r="AF498" s="34"/>
    </row>
    <row r="499" spans="1:32" x14ac:dyDescent="0.35">
      <c r="A499">
        <f t="shared" si="55"/>
        <v>2051</v>
      </c>
      <c r="B499">
        <f t="shared" si="56"/>
        <v>6</v>
      </c>
      <c r="C499" s="17">
        <v>269856902.45099998</v>
      </c>
      <c r="D499" s="18">
        <f t="shared" si="52"/>
        <v>0.37505349529247145</v>
      </c>
      <c r="E499" s="7">
        <f t="shared" si="53"/>
        <v>0.62494650470752855</v>
      </c>
      <c r="H499" s="6">
        <f t="shared" si="54"/>
        <v>102740800.03567478</v>
      </c>
      <c r="I499" s="6">
        <f t="shared" si="51"/>
        <v>167116102.41532519</v>
      </c>
      <c r="K499" s="22">
        <f t="shared" si="50"/>
        <v>8.25</v>
      </c>
      <c r="AE499" s="34"/>
      <c r="AF499" s="34"/>
    </row>
    <row r="500" spans="1:32" x14ac:dyDescent="0.35">
      <c r="A500">
        <f t="shared" si="55"/>
        <v>2051</v>
      </c>
      <c r="B500">
        <f t="shared" si="56"/>
        <v>7</v>
      </c>
      <c r="C500" s="17">
        <v>284373105.55800003</v>
      </c>
      <c r="D500" s="18">
        <f t="shared" si="52"/>
        <v>0.3539736483590582</v>
      </c>
      <c r="E500" s="7">
        <f t="shared" si="53"/>
        <v>0.6460263516409418</v>
      </c>
      <c r="H500" s="6">
        <f t="shared" si="54"/>
        <v>111620069.68919098</v>
      </c>
      <c r="I500" s="6">
        <f t="shared" si="51"/>
        <v>172753035.86880904</v>
      </c>
      <c r="K500" s="22">
        <f t="shared" si="50"/>
        <v>8.25</v>
      </c>
      <c r="AE500" s="34"/>
      <c r="AF500" s="34"/>
    </row>
    <row r="501" spans="1:32" x14ac:dyDescent="0.35">
      <c r="A501">
        <f t="shared" si="55"/>
        <v>2051</v>
      </c>
      <c r="B501">
        <f t="shared" si="56"/>
        <v>8</v>
      </c>
      <c r="C501" s="17">
        <v>282370113.051</v>
      </c>
      <c r="D501" s="18">
        <f t="shared" si="52"/>
        <v>0.35106022915684343</v>
      </c>
      <c r="E501" s="7">
        <f t="shared" si="53"/>
        <v>0.64893977084315657</v>
      </c>
      <c r="H501" s="6">
        <f t="shared" si="54"/>
        <v>108838003.68052548</v>
      </c>
      <c r="I501" s="6">
        <f t="shared" si="51"/>
        <v>173532109.37047452</v>
      </c>
      <c r="K501" s="22">
        <f t="shared" si="50"/>
        <v>8.25</v>
      </c>
      <c r="AE501" s="34"/>
      <c r="AF501" s="34"/>
    </row>
    <row r="502" spans="1:32" x14ac:dyDescent="0.35">
      <c r="A502">
        <f t="shared" si="55"/>
        <v>2051</v>
      </c>
      <c r="B502">
        <f t="shared" si="56"/>
        <v>9</v>
      </c>
      <c r="C502" s="17">
        <v>285593921.27600002</v>
      </c>
      <c r="D502" s="18">
        <f t="shared" si="52"/>
        <v>0.34441804715815449</v>
      </c>
      <c r="E502" s="7">
        <f t="shared" si="53"/>
        <v>0.65558195284184551</v>
      </c>
      <c r="H502" s="6">
        <f t="shared" si="54"/>
        <v>110285634.9707115</v>
      </c>
      <c r="I502" s="6">
        <f t="shared" si="51"/>
        <v>175308286.30528852</v>
      </c>
      <c r="K502" s="22">
        <f t="shared" si="50"/>
        <v>8.25</v>
      </c>
      <c r="AE502" s="34"/>
      <c r="AF502" s="34"/>
    </row>
    <row r="503" spans="1:32" x14ac:dyDescent="0.35">
      <c r="A503">
        <f t="shared" si="55"/>
        <v>2051</v>
      </c>
      <c r="B503">
        <f t="shared" si="56"/>
        <v>10</v>
      </c>
      <c r="C503" s="17">
        <v>243210236.866</v>
      </c>
      <c r="D503" s="18">
        <f t="shared" si="52"/>
        <v>0.41057225874256009</v>
      </c>
      <c r="E503" s="7">
        <f t="shared" si="53"/>
        <v>0.58942774125743991</v>
      </c>
      <c r="H503" s="6">
        <f t="shared" si="54"/>
        <v>85592159.106670946</v>
      </c>
      <c r="I503" s="6">
        <f t="shared" si="51"/>
        <v>157618077.75932905</v>
      </c>
      <c r="K503" s="22">
        <f t="shared" si="50"/>
        <v>8.25</v>
      </c>
      <c r="AE503" s="34"/>
      <c r="AF503" s="34"/>
    </row>
    <row r="504" spans="1:32" x14ac:dyDescent="0.35">
      <c r="A504">
        <f t="shared" si="55"/>
        <v>2051</v>
      </c>
      <c r="B504">
        <f t="shared" si="56"/>
        <v>11</v>
      </c>
      <c r="C504" s="17">
        <v>226738995.61199999</v>
      </c>
      <c r="D504" s="18">
        <f t="shared" si="52"/>
        <v>0.45277879887778338</v>
      </c>
      <c r="E504" s="7">
        <f t="shared" si="53"/>
        <v>0.54722120112221662</v>
      </c>
      <c r="H504" s="6">
        <f t="shared" si="54"/>
        <v>80407311.857123315</v>
      </c>
      <c r="I504" s="6">
        <f t="shared" si="51"/>
        <v>146331683.75487667</v>
      </c>
      <c r="K504" s="22">
        <f t="shared" si="50"/>
        <v>8.25</v>
      </c>
      <c r="AE504" s="34"/>
      <c r="AF504" s="34"/>
    </row>
    <row r="505" spans="1:32" x14ac:dyDescent="0.35">
      <c r="A505">
        <f t="shared" si="55"/>
        <v>2051</v>
      </c>
      <c r="B505">
        <f t="shared" si="56"/>
        <v>12</v>
      </c>
      <c r="C505" s="17">
        <v>239921776.24200001</v>
      </c>
      <c r="D505" s="18">
        <f t="shared" si="52"/>
        <v>0.43618637614402922</v>
      </c>
      <c r="E505" s="7">
        <f t="shared" si="53"/>
        <v>0.56381362385597078</v>
      </c>
      <c r="H505" s="6">
        <f t="shared" si="54"/>
        <v>89153135.089961618</v>
      </c>
      <c r="I505" s="6">
        <f t="shared" si="51"/>
        <v>150768641.1520384</v>
      </c>
      <c r="K505" s="22">
        <f t="shared" si="50"/>
        <v>8.25</v>
      </c>
    </row>
    <row r="506" spans="1:32" x14ac:dyDescent="0.35">
      <c r="A506">
        <f t="shared" si="55"/>
        <v>2052</v>
      </c>
      <c r="B506">
        <f t="shared" si="56"/>
        <v>1</v>
      </c>
      <c r="C506" s="17">
        <v>244502779.81299999</v>
      </c>
      <c r="D506" s="18">
        <f t="shared" si="52"/>
        <v>0.44818849977428843</v>
      </c>
      <c r="E506" s="7">
        <f t="shared" si="53"/>
        <v>0.55181150022571157</v>
      </c>
      <c r="H506" s="6">
        <f t="shared" si="54"/>
        <v>96943610.362438619</v>
      </c>
      <c r="I506" s="6">
        <f t="shared" si="51"/>
        <v>147559169.45056137</v>
      </c>
      <c r="K506" s="22">
        <f t="shared" si="50"/>
        <v>8.5</v>
      </c>
    </row>
    <row r="507" spans="1:32" x14ac:dyDescent="0.35">
      <c r="A507">
        <f t="shared" si="55"/>
        <v>2052</v>
      </c>
      <c r="B507">
        <f t="shared" si="56"/>
        <v>2</v>
      </c>
      <c r="C507" s="17">
        <v>243139768.32600001</v>
      </c>
      <c r="D507" s="18">
        <f t="shared" si="52"/>
        <v>0.44702079395639638</v>
      </c>
      <c r="E507" s="7">
        <f t="shared" si="53"/>
        <v>0.55297920604360362</v>
      </c>
      <c r="H507" s="6">
        <f t="shared" si="54"/>
        <v>95268344.23670736</v>
      </c>
      <c r="I507" s="6">
        <f t="shared" si="51"/>
        <v>147871424.08929265</v>
      </c>
      <c r="K507" s="22">
        <f t="shared" si="50"/>
        <v>8.5</v>
      </c>
    </row>
    <row r="508" spans="1:32" x14ac:dyDescent="0.35">
      <c r="A508">
        <f t="shared" si="55"/>
        <v>2052</v>
      </c>
      <c r="B508">
        <f t="shared" si="56"/>
        <v>3</v>
      </c>
      <c r="C508" s="17">
        <v>231000647.41999999</v>
      </c>
      <c r="D508" s="18">
        <f t="shared" si="52"/>
        <v>0.4711559095449207</v>
      </c>
      <c r="E508" s="7">
        <f t="shared" si="53"/>
        <v>0.5288440904550793</v>
      </c>
      <c r="H508" s="6">
        <f t="shared" si="54"/>
        <v>89583162.056847006</v>
      </c>
      <c r="I508" s="6">
        <f t="shared" si="51"/>
        <v>141417485.36315298</v>
      </c>
      <c r="K508" s="22">
        <f t="shared" si="50"/>
        <v>8.5</v>
      </c>
    </row>
    <row r="509" spans="1:32" x14ac:dyDescent="0.35">
      <c r="A509">
        <f t="shared" si="55"/>
        <v>2052</v>
      </c>
      <c r="B509">
        <f t="shared" si="56"/>
        <v>4</v>
      </c>
      <c r="C509" s="17">
        <v>232645992.22299999</v>
      </c>
      <c r="D509" s="18">
        <f t="shared" si="52"/>
        <v>0.44093043875674354</v>
      </c>
      <c r="E509" s="7">
        <f t="shared" si="53"/>
        <v>0.55906956124325646</v>
      </c>
      <c r="H509" s="6">
        <f t="shared" si="54"/>
        <v>83145954.459378183</v>
      </c>
      <c r="I509" s="6">
        <f t="shared" si="51"/>
        <v>149500037.76362181</v>
      </c>
      <c r="K509" s="22">
        <f t="shared" si="50"/>
        <v>8.5</v>
      </c>
    </row>
    <row r="510" spans="1:32" x14ac:dyDescent="0.35">
      <c r="A510">
        <f t="shared" si="55"/>
        <v>2052</v>
      </c>
      <c r="B510">
        <f t="shared" si="56"/>
        <v>5</v>
      </c>
      <c r="C510" s="17">
        <v>236584259.44400001</v>
      </c>
      <c r="D510" s="18">
        <f t="shared" si="52"/>
        <v>0.43339205366906131</v>
      </c>
      <c r="E510" s="7">
        <f t="shared" si="53"/>
        <v>0.56660794633093869</v>
      </c>
      <c r="H510" s="6">
        <f t="shared" si="54"/>
        <v>85068392.2855905</v>
      </c>
      <c r="I510" s="6">
        <f t="shared" si="51"/>
        <v>151515867.15840951</v>
      </c>
      <c r="K510" s="22">
        <f t="shared" si="50"/>
        <v>8.5</v>
      </c>
    </row>
    <row r="511" spans="1:32" x14ac:dyDescent="0.35">
      <c r="A511">
        <f t="shared" si="55"/>
        <v>2052</v>
      </c>
      <c r="B511">
        <f t="shared" si="56"/>
        <v>6</v>
      </c>
      <c r="C511" s="17">
        <v>268480189.28600001</v>
      </c>
      <c r="D511" s="18">
        <f t="shared" si="52"/>
        <v>0.37480429348951338</v>
      </c>
      <c r="E511" s="7">
        <f t="shared" si="53"/>
        <v>0.62519570651048662</v>
      </c>
      <c r="H511" s="6">
        <f t="shared" si="54"/>
        <v>101297448.1524621</v>
      </c>
      <c r="I511" s="6">
        <f t="shared" si="51"/>
        <v>167182741.13353792</v>
      </c>
      <c r="K511" s="22">
        <f t="shared" ref="K511:K517" si="57">K499+0.25</f>
        <v>8.5</v>
      </c>
    </row>
    <row r="512" spans="1:32" x14ac:dyDescent="0.35">
      <c r="A512">
        <f t="shared" si="55"/>
        <v>2052</v>
      </c>
      <c r="B512">
        <f t="shared" si="56"/>
        <v>7</v>
      </c>
      <c r="C512" s="17">
        <v>282958866.99599999</v>
      </c>
      <c r="D512" s="18">
        <f t="shared" si="52"/>
        <v>0.35371604081925323</v>
      </c>
      <c r="E512" s="7">
        <f t="shared" si="53"/>
        <v>0.64628395918074677</v>
      </c>
      <c r="H512" s="6">
        <f t="shared" si="54"/>
        <v>110136944.64221868</v>
      </c>
      <c r="I512" s="6">
        <f t="shared" si="51"/>
        <v>172821922.35378131</v>
      </c>
      <c r="K512" s="22">
        <f t="shared" si="57"/>
        <v>8.5</v>
      </c>
    </row>
    <row r="513" spans="1:11" x14ac:dyDescent="0.35">
      <c r="A513">
        <f t="shared" si="55"/>
        <v>2052</v>
      </c>
      <c r="B513">
        <f t="shared" si="56"/>
        <v>8</v>
      </c>
      <c r="C513" s="17">
        <v>280995908.11900002</v>
      </c>
      <c r="D513" s="18">
        <f t="shared" si="52"/>
        <v>0.350801459870693</v>
      </c>
      <c r="E513" s="7">
        <f t="shared" si="53"/>
        <v>0.649198540129307</v>
      </c>
      <c r="H513" s="6">
        <f t="shared" si="54"/>
        <v>107394601.60252899</v>
      </c>
      <c r="I513" s="6">
        <f t="shared" si="51"/>
        <v>173601306.51647103</v>
      </c>
      <c r="K513" s="22">
        <f t="shared" si="57"/>
        <v>8.5</v>
      </c>
    </row>
    <row r="514" spans="1:11" x14ac:dyDescent="0.35">
      <c r="A514">
        <f t="shared" si="55"/>
        <v>2052</v>
      </c>
      <c r="B514">
        <f t="shared" si="56"/>
        <v>9</v>
      </c>
      <c r="C514" s="17">
        <v>284105661.949</v>
      </c>
      <c r="D514" s="18">
        <f t="shared" si="52"/>
        <v>0.34415662925533497</v>
      </c>
      <c r="E514" s="7">
        <f t="shared" si="53"/>
        <v>0.65584337074466503</v>
      </c>
      <c r="H514" s="6">
        <f t="shared" si="54"/>
        <v>108727470.23470175</v>
      </c>
      <c r="I514" s="6">
        <f t="shared" si="51"/>
        <v>175378191.71429825</v>
      </c>
      <c r="K514" s="22">
        <f t="shared" si="57"/>
        <v>8.5</v>
      </c>
    </row>
    <row r="515" spans="1:11" x14ac:dyDescent="0.35">
      <c r="A515">
        <f t="shared" si="55"/>
        <v>2052</v>
      </c>
      <c r="B515">
        <f t="shared" si="56"/>
        <v>10</v>
      </c>
      <c r="C515" s="17">
        <v>241852217.435</v>
      </c>
      <c r="D515" s="18">
        <f t="shared" si="52"/>
        <v>0.41033722029570352</v>
      </c>
      <c r="E515" s="7">
        <f t="shared" si="53"/>
        <v>0.58966277970429648</v>
      </c>
      <c r="H515" s="6">
        <f t="shared" si="54"/>
        <v>84171288.361421585</v>
      </c>
      <c r="I515" s="6">
        <f t="shared" si="51"/>
        <v>157680929.07357842</v>
      </c>
      <c r="K515" s="22">
        <f t="shared" si="57"/>
        <v>8.5</v>
      </c>
    </row>
    <row r="516" spans="1:11" x14ac:dyDescent="0.35">
      <c r="A516">
        <f t="shared" si="55"/>
        <v>2052</v>
      </c>
      <c r="B516">
        <f t="shared" si="56"/>
        <v>11</v>
      </c>
      <c r="C516" s="17">
        <v>225301920.13699999</v>
      </c>
      <c r="D516" s="18">
        <f t="shared" si="52"/>
        <v>0.45256059058489861</v>
      </c>
      <c r="E516" s="7">
        <f t="shared" si="53"/>
        <v>0.54743940941510139</v>
      </c>
      <c r="H516" s="6">
        <f t="shared" si="54"/>
        <v>78911885.596661001</v>
      </c>
      <c r="I516" s="6">
        <f t="shared" si="51"/>
        <v>146390034.54033899</v>
      </c>
      <c r="K516" s="22">
        <f t="shared" si="57"/>
        <v>8.5</v>
      </c>
    </row>
    <row r="517" spans="1:11" x14ac:dyDescent="0.35">
      <c r="A517">
        <f t="shared" si="55"/>
        <v>2052</v>
      </c>
      <c r="B517">
        <f t="shared" si="56"/>
        <v>12</v>
      </c>
      <c r="C517" s="17">
        <v>238408400.25600001</v>
      </c>
      <c r="D517" s="18">
        <f t="shared" si="52"/>
        <v>0.43596155150617799</v>
      </c>
      <c r="E517" s="7">
        <f t="shared" si="53"/>
        <v>0.56403844849382201</v>
      </c>
      <c r="H517" s="6">
        <f t="shared" si="54"/>
        <v>87579639.050610453</v>
      </c>
      <c r="I517" s="6">
        <f t="shared" si="51"/>
        <v>150828761.20538956</v>
      </c>
      <c r="K517" s="22">
        <f t="shared" si="57"/>
        <v>8.5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04"/>
  <sheetViews>
    <sheetView zoomScaleNormal="100" workbookViewId="0">
      <selection activeCell="C2" sqref="C2"/>
    </sheetView>
  </sheetViews>
  <sheetFormatPr defaultRowHeight="14.5" x14ac:dyDescent="0.35"/>
  <cols>
    <col min="1" max="1" width="5" bestFit="1" customWidth="1"/>
    <col min="2" max="2" width="3" bestFit="1" customWidth="1"/>
    <col min="3" max="3" width="20.453125" bestFit="1" customWidth="1"/>
    <col min="4" max="4" width="14.453125" bestFit="1" customWidth="1"/>
    <col min="5" max="5" width="16" bestFit="1" customWidth="1"/>
    <col min="6" max="6" width="20.26953125" bestFit="1" customWidth="1"/>
    <col min="7" max="7" width="22" bestFit="1" customWidth="1"/>
    <col min="8" max="8" width="11.7265625" bestFit="1" customWidth="1"/>
    <col min="9" max="9" width="13.453125" bestFit="1" customWidth="1"/>
    <col min="10" max="10" width="17.7265625" bestFit="1" customWidth="1"/>
    <col min="11" max="11" width="19.26953125" bestFit="1" customWidth="1"/>
    <col min="12" max="12" width="12.7265625" bestFit="1" customWidth="1"/>
    <col min="13" max="13" width="14.453125" bestFit="1" customWidth="1"/>
    <col min="14" max="14" width="18.7265625" bestFit="1" customWidth="1"/>
    <col min="15" max="15" width="20.26953125" bestFit="1" customWidth="1"/>
    <col min="16" max="16" width="11.54296875" bestFit="1" customWidth="1"/>
    <col min="17" max="17" width="13.26953125" bestFit="1" customWidth="1"/>
    <col min="20" max="20" width="12.7265625" bestFit="1" customWidth="1"/>
    <col min="21" max="21" width="13.453125" bestFit="1" customWidth="1"/>
    <col min="22" max="22" width="12.7265625" bestFit="1" customWidth="1"/>
    <col min="23" max="23" width="13.26953125" bestFit="1" customWidth="1"/>
    <col min="24" max="24" width="12.7265625" bestFit="1" customWidth="1"/>
    <col min="25" max="25" width="13.26953125" bestFit="1" customWidth="1"/>
    <col min="39" max="40" width="11.1796875" bestFit="1" customWidth="1"/>
  </cols>
  <sheetData>
    <row r="1" spans="1:40" x14ac:dyDescent="0.35">
      <c r="C1" t="s">
        <v>42</v>
      </c>
      <c r="D1" t="s">
        <v>23</v>
      </c>
      <c r="E1" t="s">
        <v>24</v>
      </c>
      <c r="F1" t="s">
        <v>12</v>
      </c>
      <c r="G1" t="s">
        <v>13</v>
      </c>
      <c r="H1" t="s">
        <v>25</v>
      </c>
      <c r="I1" t="s">
        <v>29</v>
      </c>
      <c r="J1" t="s">
        <v>14</v>
      </c>
      <c r="K1" t="s">
        <v>15</v>
      </c>
      <c r="L1" t="s">
        <v>26</v>
      </c>
      <c r="M1" t="s">
        <v>30</v>
      </c>
      <c r="N1" t="s">
        <v>16</v>
      </c>
      <c r="O1" t="s">
        <v>17</v>
      </c>
      <c r="P1" t="s">
        <v>27</v>
      </c>
      <c r="Q1" t="s">
        <v>31</v>
      </c>
      <c r="T1" t="s">
        <v>25</v>
      </c>
      <c r="U1" t="s">
        <v>29</v>
      </c>
      <c r="V1" t="s">
        <v>28</v>
      </c>
      <c r="W1" t="s">
        <v>32</v>
      </c>
      <c r="X1" t="s">
        <v>27</v>
      </c>
      <c r="Y1" t="s">
        <v>31</v>
      </c>
      <c r="AM1" t="s">
        <v>18</v>
      </c>
      <c r="AN1" t="s">
        <v>19</v>
      </c>
    </row>
    <row r="2" spans="1:40" x14ac:dyDescent="0.35">
      <c r="A2" s="4">
        <v>2010</v>
      </c>
      <c r="B2" s="4">
        <v>1</v>
      </c>
      <c r="C2" s="17">
        <v>291860103.05800003</v>
      </c>
      <c r="D2" s="7">
        <f t="shared" ref="D2:D65" si="0">H2/SUM($H2:$K2)</f>
        <v>0.93144317322685488</v>
      </c>
      <c r="E2" s="7">
        <f t="shared" ref="E2:E65" si="1">I2/SUM($H2:$K2)</f>
        <v>6.8556826773145105E-2</v>
      </c>
      <c r="F2" s="7">
        <f t="shared" ref="F2:G33" si="2">J2/SUM($H2:$K2)</f>
        <v>0</v>
      </c>
      <c r="G2" s="7">
        <f t="shared" si="2"/>
        <v>0</v>
      </c>
      <c r="H2" s="14">
        <v>283236122</v>
      </c>
      <c r="I2" s="14">
        <v>20846972</v>
      </c>
      <c r="J2" s="14"/>
      <c r="K2" s="14"/>
      <c r="L2" s="6"/>
      <c r="M2" s="6"/>
      <c r="N2" s="6"/>
      <c r="O2" s="6"/>
      <c r="P2" s="15"/>
      <c r="Q2" s="15"/>
      <c r="S2">
        <v>2010</v>
      </c>
      <c r="T2" s="3">
        <f t="shared" ref="T2:U8" si="3">SUMIF($A$2:$A$1000,$S2,H$2:H$1000)</f>
        <v>3315213178</v>
      </c>
      <c r="U2" s="3">
        <f t="shared" si="3"/>
        <v>325908344</v>
      </c>
      <c r="V2" s="3"/>
      <c r="W2" s="3"/>
      <c r="AM2" s="3"/>
      <c r="AN2" s="3"/>
    </row>
    <row r="3" spans="1:40" x14ac:dyDescent="0.35">
      <c r="A3" s="4">
        <v>2010</v>
      </c>
      <c r="B3" s="4">
        <v>2</v>
      </c>
      <c r="C3" s="17">
        <v>285312366.59500003</v>
      </c>
      <c r="D3" s="7">
        <f t="shared" si="0"/>
        <v>0.92804029070997696</v>
      </c>
      <c r="E3" s="7">
        <f t="shared" si="1"/>
        <v>7.1959709290023016E-2</v>
      </c>
      <c r="F3" s="7">
        <f t="shared" si="2"/>
        <v>0</v>
      </c>
      <c r="G3" s="7">
        <f t="shared" si="2"/>
        <v>0</v>
      </c>
      <c r="H3" s="14">
        <v>259903273</v>
      </c>
      <c r="I3" s="14">
        <v>20152750</v>
      </c>
      <c r="J3" s="14"/>
      <c r="K3" s="14"/>
      <c r="L3" s="6"/>
      <c r="M3" s="6"/>
      <c r="N3" s="6"/>
      <c r="O3" s="6"/>
      <c r="P3" s="15"/>
      <c r="Q3" s="15"/>
      <c r="S3">
        <v>2011</v>
      </c>
      <c r="T3" s="3">
        <f t="shared" si="3"/>
        <v>3083366151</v>
      </c>
      <c r="U3" s="3">
        <f t="shared" si="3"/>
        <v>400440160</v>
      </c>
      <c r="V3" s="3">
        <f t="shared" ref="V3:W42" si="4">SUMIF($A$2:$A$1000,$S3,L$2:L$1000)+SUMIF($A$2:$A$1000,$S3,N$2:N$1000)</f>
        <v>3109022641.4991293</v>
      </c>
      <c r="W3" s="3">
        <f t="shared" si="4"/>
        <v>403758405.02687055</v>
      </c>
      <c r="X3" s="3"/>
      <c r="Y3" s="3"/>
      <c r="AM3" s="3"/>
      <c r="AN3" s="3"/>
    </row>
    <row r="4" spans="1:40" x14ac:dyDescent="0.35">
      <c r="A4" s="4">
        <v>2010</v>
      </c>
      <c r="B4" s="4">
        <v>3</v>
      </c>
      <c r="C4" s="17">
        <v>291748283.79100001</v>
      </c>
      <c r="D4" s="7">
        <f t="shared" si="0"/>
        <v>0.92566891376268046</v>
      </c>
      <c r="E4" s="7">
        <f t="shared" si="1"/>
        <v>7.4331086237319585E-2</v>
      </c>
      <c r="F4" s="7">
        <f t="shared" si="2"/>
        <v>0</v>
      </c>
      <c r="G4" s="7">
        <f t="shared" si="2"/>
        <v>0</v>
      </c>
      <c r="H4" s="14">
        <v>257858425</v>
      </c>
      <c r="I4" s="14">
        <v>20705996</v>
      </c>
      <c r="J4" s="14"/>
      <c r="K4" s="14"/>
      <c r="L4" s="6"/>
      <c r="M4" s="6"/>
      <c r="N4" s="6"/>
      <c r="O4" s="6"/>
      <c r="P4" s="15"/>
      <c r="Q4" s="15"/>
      <c r="S4">
        <v>2012</v>
      </c>
      <c r="T4" s="3">
        <f t="shared" si="3"/>
        <v>2874680034</v>
      </c>
      <c r="U4" s="3">
        <f t="shared" si="3"/>
        <v>647524898</v>
      </c>
      <c r="V4" s="3">
        <f t="shared" si="4"/>
        <v>2872732369.4958777</v>
      </c>
      <c r="W4" s="3">
        <f t="shared" si="4"/>
        <v>648514600.47212219</v>
      </c>
      <c r="X4" s="3"/>
      <c r="Y4" s="3"/>
      <c r="AM4" s="3"/>
      <c r="AN4" s="3"/>
    </row>
    <row r="5" spans="1:40" x14ac:dyDescent="0.35">
      <c r="A5" s="4">
        <v>2010</v>
      </c>
      <c r="B5" s="4">
        <v>4</v>
      </c>
      <c r="C5" s="17">
        <v>282908978.55400002</v>
      </c>
      <c r="D5" s="7">
        <f t="shared" si="0"/>
        <v>0.92147003643422087</v>
      </c>
      <c r="E5" s="7">
        <f t="shared" si="1"/>
        <v>7.8529963565779112E-2</v>
      </c>
      <c r="F5" s="7">
        <f t="shared" si="2"/>
        <v>0</v>
      </c>
      <c r="G5" s="7">
        <f t="shared" si="2"/>
        <v>0</v>
      </c>
      <c r="H5" s="14">
        <v>263286324</v>
      </c>
      <c r="I5" s="14">
        <v>22437914</v>
      </c>
      <c r="J5" s="14"/>
      <c r="K5" s="14"/>
      <c r="L5" s="6"/>
      <c r="M5" s="6"/>
      <c r="N5" s="6"/>
      <c r="O5" s="6"/>
      <c r="P5" s="15"/>
      <c r="Q5" s="15"/>
      <c r="S5">
        <v>2013</v>
      </c>
      <c r="T5" s="3">
        <f t="shared" si="3"/>
        <v>2568998037</v>
      </c>
      <c r="U5" s="3">
        <f t="shared" si="3"/>
        <v>984906202</v>
      </c>
      <c r="V5" s="3">
        <f t="shared" si="4"/>
        <v>2556272207.5836082</v>
      </c>
      <c r="W5" s="3">
        <f t="shared" si="4"/>
        <v>980357955.49639177</v>
      </c>
      <c r="X5" s="3"/>
      <c r="Y5" s="3"/>
      <c r="AM5" s="3"/>
      <c r="AN5" s="3"/>
    </row>
    <row r="6" spans="1:40" x14ac:dyDescent="0.35">
      <c r="A6" s="4">
        <v>2010</v>
      </c>
      <c r="B6" s="4">
        <v>5</v>
      </c>
      <c r="C6" s="17">
        <v>275152338.75800002</v>
      </c>
      <c r="D6" s="7">
        <f t="shared" si="0"/>
        <v>0.92203423917330152</v>
      </c>
      <c r="E6" s="7">
        <f t="shared" si="1"/>
        <v>7.7965760826698441E-2</v>
      </c>
      <c r="F6" s="7">
        <f t="shared" si="2"/>
        <v>0</v>
      </c>
      <c r="G6" s="7">
        <f t="shared" si="2"/>
        <v>0</v>
      </c>
      <c r="H6" s="14">
        <v>258988275</v>
      </c>
      <c r="I6" s="14">
        <v>21899640</v>
      </c>
      <c r="J6" s="14"/>
      <c r="K6" s="14"/>
      <c r="L6" s="6"/>
      <c r="M6" s="6"/>
      <c r="N6" s="6"/>
      <c r="O6" s="6"/>
      <c r="P6" s="15"/>
      <c r="Q6" s="15"/>
      <c r="S6">
        <v>2014</v>
      </c>
      <c r="T6" s="3">
        <f t="shared" si="3"/>
        <v>2346810447</v>
      </c>
      <c r="U6" s="3">
        <f t="shared" si="3"/>
        <v>1345307223</v>
      </c>
      <c r="V6" s="3">
        <f t="shared" si="4"/>
        <v>2328433836.0950961</v>
      </c>
      <c r="W6" s="3">
        <f t="shared" si="4"/>
        <v>1335071218.0249038</v>
      </c>
      <c r="X6" s="3"/>
      <c r="Y6" s="3"/>
      <c r="AM6" s="3"/>
      <c r="AN6" s="3"/>
    </row>
    <row r="7" spans="1:40" x14ac:dyDescent="0.35">
      <c r="A7" s="4">
        <v>2010</v>
      </c>
      <c r="B7" s="4">
        <v>6</v>
      </c>
      <c r="C7" s="17">
        <v>323971172.68300003</v>
      </c>
      <c r="D7" s="7">
        <f t="shared" si="0"/>
        <v>0.92060129638630195</v>
      </c>
      <c r="E7" s="7">
        <f t="shared" si="1"/>
        <v>7.9398703613698093E-2</v>
      </c>
      <c r="F7" s="7">
        <f t="shared" si="2"/>
        <v>0</v>
      </c>
      <c r="G7" s="7">
        <f t="shared" si="2"/>
        <v>0</v>
      </c>
      <c r="H7" s="14">
        <v>306503252</v>
      </c>
      <c r="I7" s="14">
        <v>26434854</v>
      </c>
      <c r="J7" s="14"/>
      <c r="K7" s="14"/>
      <c r="L7" s="6"/>
      <c r="M7" s="6"/>
      <c r="N7" s="6"/>
      <c r="O7" s="6"/>
      <c r="P7" s="15"/>
      <c r="Q7" s="15"/>
      <c r="S7">
        <v>2015</v>
      </c>
      <c r="T7" s="3">
        <f t="shared" si="3"/>
        <v>2073518377</v>
      </c>
      <c r="U7" s="3">
        <f t="shared" si="3"/>
        <v>1644803132</v>
      </c>
      <c r="V7" s="3">
        <f t="shared" si="4"/>
        <v>2066441303.7270443</v>
      </c>
      <c r="W7" s="3">
        <f t="shared" si="4"/>
        <v>1639643985.3849556</v>
      </c>
      <c r="X7" s="3"/>
      <c r="Y7" s="3"/>
      <c r="AM7" s="3"/>
      <c r="AN7" s="3"/>
    </row>
    <row r="8" spans="1:40" x14ac:dyDescent="0.35">
      <c r="A8" s="4">
        <v>2010</v>
      </c>
      <c r="B8" s="4">
        <v>7</v>
      </c>
      <c r="C8" s="17">
        <v>350103484.18000001</v>
      </c>
      <c r="D8" s="7">
        <f t="shared" si="0"/>
        <v>0.91222304544431765</v>
      </c>
      <c r="E8" s="7">
        <f t="shared" si="1"/>
        <v>8.777695455568231E-2</v>
      </c>
      <c r="F8" s="7">
        <f t="shared" si="2"/>
        <v>0</v>
      </c>
      <c r="G8" s="7">
        <f t="shared" si="2"/>
        <v>0</v>
      </c>
      <c r="H8" s="14">
        <v>316071975</v>
      </c>
      <c r="I8" s="14">
        <v>30413434</v>
      </c>
      <c r="J8" s="14"/>
      <c r="K8" s="14"/>
      <c r="L8" s="6"/>
      <c r="M8" s="6"/>
      <c r="N8" s="6"/>
      <c r="O8" s="6"/>
      <c r="P8" s="15"/>
      <c r="Q8" s="15"/>
      <c r="S8">
        <v>2016</v>
      </c>
      <c r="T8" s="3">
        <f t="shared" si="3"/>
        <v>2011599279</v>
      </c>
      <c r="U8" s="3">
        <f t="shared" si="3"/>
        <v>1721202841</v>
      </c>
      <c r="V8" s="3">
        <f t="shared" si="4"/>
        <v>2006060638.3241765</v>
      </c>
      <c r="W8" s="3">
        <f t="shared" si="4"/>
        <v>1716052285.8338237</v>
      </c>
      <c r="X8" s="3"/>
      <c r="Y8" s="3"/>
      <c r="AM8" s="3"/>
      <c r="AN8" s="3"/>
    </row>
    <row r="9" spans="1:40" x14ac:dyDescent="0.35">
      <c r="A9" s="4">
        <v>2010</v>
      </c>
      <c r="B9" s="4">
        <v>8</v>
      </c>
      <c r="C9" s="17">
        <v>364991509.051</v>
      </c>
      <c r="D9" s="7">
        <f t="shared" si="0"/>
        <v>0.89717760675681157</v>
      </c>
      <c r="E9" s="7">
        <f t="shared" si="1"/>
        <v>0.10282239324318844</v>
      </c>
      <c r="F9" s="7">
        <f t="shared" si="2"/>
        <v>0</v>
      </c>
      <c r="G9" s="7">
        <f t="shared" si="2"/>
        <v>0</v>
      </c>
      <c r="H9" s="14">
        <v>319986992</v>
      </c>
      <c r="I9" s="14">
        <v>36672592</v>
      </c>
      <c r="J9" s="14"/>
      <c r="K9" s="14"/>
      <c r="L9" s="6"/>
      <c r="M9" s="6"/>
      <c r="N9" s="6"/>
      <c r="O9" s="6"/>
      <c r="P9" s="15"/>
      <c r="Q9" s="15"/>
      <c r="S9">
        <v>2017</v>
      </c>
      <c r="T9" s="3">
        <f>SUMIF($A$2:$A$1000,$S9,H$2:H$1000)+SUMIF($A$2:$A$1000,$S9,J$2:J$1000)</f>
        <v>1869525011</v>
      </c>
      <c r="U9" s="3">
        <f>SUMIF($A$2:$A$1000,$S9,I$2:I$1000)+SUMIF($A$2:$A$1000,$S9,K$2:K$1000)</f>
        <v>1770529110</v>
      </c>
      <c r="V9" s="3">
        <f t="shared" si="4"/>
        <v>1865661393.9267545</v>
      </c>
      <c r="W9" s="3">
        <f t="shared" si="4"/>
        <v>1766677013.1902449</v>
      </c>
      <c r="X9" s="3">
        <f t="shared" ref="X9:Y39" si="5">SUMIF($A$2:$A$1000,$S9,P$2:P$1000)</f>
        <v>1965695863.27</v>
      </c>
      <c r="Y9" s="3">
        <f t="shared" si="5"/>
        <v>1717701004.3699999</v>
      </c>
      <c r="AM9" s="3"/>
      <c r="AN9" s="3"/>
    </row>
    <row r="10" spans="1:40" x14ac:dyDescent="0.35">
      <c r="A10" s="4">
        <v>2010</v>
      </c>
      <c r="B10" s="4">
        <v>9</v>
      </c>
      <c r="C10" s="17">
        <v>352863929.81699997</v>
      </c>
      <c r="D10" s="7">
        <f t="shared" si="0"/>
        <v>0.89789952599079181</v>
      </c>
      <c r="E10" s="7">
        <f t="shared" si="1"/>
        <v>0.10210047400920816</v>
      </c>
      <c r="F10" s="7">
        <f t="shared" si="2"/>
        <v>0</v>
      </c>
      <c r="G10" s="7">
        <f t="shared" si="2"/>
        <v>0</v>
      </c>
      <c r="H10" s="14">
        <v>308000832</v>
      </c>
      <c r="I10" s="14">
        <v>35022884</v>
      </c>
      <c r="J10" s="14"/>
      <c r="K10" s="14"/>
      <c r="L10" s="6"/>
      <c r="M10" s="6"/>
      <c r="N10" s="6"/>
      <c r="O10" s="6"/>
      <c r="P10" s="15"/>
      <c r="Q10" s="15"/>
      <c r="S10">
        <v>2018</v>
      </c>
      <c r="V10" s="3">
        <f t="shared" si="4"/>
        <v>1767166961.0775681</v>
      </c>
      <c r="W10" s="3">
        <f t="shared" si="4"/>
        <v>1758903570.5513139</v>
      </c>
      <c r="X10" s="3">
        <f t="shared" si="5"/>
        <v>1955917269.3199997</v>
      </c>
      <c r="Y10" s="3">
        <f t="shared" si="5"/>
        <v>1725711377.6999998</v>
      </c>
      <c r="AM10" s="3"/>
      <c r="AN10" s="3"/>
    </row>
    <row r="11" spans="1:40" x14ac:dyDescent="0.35">
      <c r="A11" s="4">
        <v>2010</v>
      </c>
      <c r="B11" s="4">
        <v>10</v>
      </c>
      <c r="C11" s="17">
        <v>293884849.16500002</v>
      </c>
      <c r="D11" s="7">
        <f t="shared" si="0"/>
        <v>0.89229224862798673</v>
      </c>
      <c r="E11" s="7">
        <f t="shared" si="1"/>
        <v>0.10770775137201323</v>
      </c>
      <c r="F11" s="7">
        <f t="shared" si="2"/>
        <v>0</v>
      </c>
      <c r="G11" s="7">
        <f t="shared" si="2"/>
        <v>0</v>
      </c>
      <c r="H11" s="14">
        <v>259894196</v>
      </c>
      <c r="I11" s="14">
        <v>31371582</v>
      </c>
      <c r="J11" s="14"/>
      <c r="K11" s="14"/>
      <c r="L11" s="6"/>
      <c r="M11" s="6"/>
      <c r="N11" s="6"/>
      <c r="O11" s="6"/>
      <c r="P11" s="15"/>
      <c r="Q11" s="15"/>
      <c r="S11">
        <v>2019</v>
      </c>
      <c r="V11" s="3">
        <f t="shared" si="4"/>
        <v>1724172773.2205276</v>
      </c>
      <c r="W11" s="3">
        <f t="shared" si="4"/>
        <v>1742639726.0084727</v>
      </c>
      <c r="X11" s="3">
        <f t="shared" si="5"/>
        <v>1946886020.3799999</v>
      </c>
      <c r="Y11" s="3">
        <f t="shared" si="5"/>
        <v>1733676618.6499999</v>
      </c>
      <c r="AM11" s="3"/>
      <c r="AN11" s="3"/>
    </row>
    <row r="12" spans="1:40" x14ac:dyDescent="0.35">
      <c r="A12" s="4">
        <v>2010</v>
      </c>
      <c r="B12" s="4">
        <v>11</v>
      </c>
      <c r="C12" s="17">
        <v>271234435.93300003</v>
      </c>
      <c r="D12" s="7">
        <f t="shared" si="0"/>
        <v>0.88800293611537795</v>
      </c>
      <c r="E12" s="7">
        <f t="shared" si="1"/>
        <v>0.11199706388462208</v>
      </c>
      <c r="F12" s="7">
        <f t="shared" si="2"/>
        <v>0</v>
      </c>
      <c r="G12" s="7">
        <f t="shared" si="2"/>
        <v>0</v>
      </c>
      <c r="H12" s="14">
        <v>230281325</v>
      </c>
      <c r="I12" s="14">
        <v>29043634</v>
      </c>
      <c r="J12" s="14"/>
      <c r="K12" s="14"/>
      <c r="L12" s="6"/>
      <c r="M12" s="6"/>
      <c r="N12" s="6"/>
      <c r="O12" s="6"/>
      <c r="P12" s="15"/>
      <c r="Q12" s="15"/>
      <c r="S12">
        <v>2020</v>
      </c>
      <c r="V12" s="3">
        <f t="shared" si="4"/>
        <v>1700199155.8746097</v>
      </c>
      <c r="W12" s="3">
        <f t="shared" si="4"/>
        <v>1743704341.4733901</v>
      </c>
      <c r="X12" s="3">
        <f t="shared" si="5"/>
        <v>1938447296.7900002</v>
      </c>
      <c r="Y12" s="3">
        <f t="shared" si="5"/>
        <v>1741466636.04</v>
      </c>
      <c r="AM12" s="3"/>
      <c r="AN12" s="3"/>
    </row>
    <row r="13" spans="1:40" x14ac:dyDescent="0.35">
      <c r="A13" s="4">
        <v>2010</v>
      </c>
      <c r="B13" s="4">
        <v>12</v>
      </c>
      <c r="C13" s="17">
        <v>278678848.56199998</v>
      </c>
      <c r="D13" s="7">
        <f t="shared" si="0"/>
        <v>0.89044599431979099</v>
      </c>
      <c r="E13" s="7">
        <f t="shared" si="1"/>
        <v>0.10955400568020905</v>
      </c>
      <c r="F13" s="7">
        <f t="shared" si="2"/>
        <v>0</v>
      </c>
      <c r="G13" s="7">
        <f t="shared" si="2"/>
        <v>0</v>
      </c>
      <c r="H13" s="14">
        <v>251202187</v>
      </c>
      <c r="I13" s="14">
        <v>30906092</v>
      </c>
      <c r="J13" s="14"/>
      <c r="K13" s="14"/>
      <c r="L13" s="6"/>
      <c r="M13" s="6"/>
      <c r="N13" s="6"/>
      <c r="O13" s="6"/>
      <c r="P13" s="15"/>
      <c r="Q13" s="15"/>
      <c r="S13">
        <v>2021</v>
      </c>
      <c r="V13" s="3">
        <f t="shared" si="4"/>
        <v>1669061146.9028206</v>
      </c>
      <c r="W13" s="3">
        <f t="shared" si="4"/>
        <v>1736158017.32318</v>
      </c>
      <c r="X13" s="3">
        <f t="shared" si="5"/>
        <v>1930512499.49</v>
      </c>
      <c r="Y13" s="3">
        <f t="shared" si="5"/>
        <v>1749006671.03</v>
      </c>
      <c r="AM13" s="3"/>
      <c r="AN13" s="3"/>
    </row>
    <row r="14" spans="1:40" x14ac:dyDescent="0.35">
      <c r="A14" s="4">
        <f>+A2+1</f>
        <v>2011</v>
      </c>
      <c r="B14" s="4">
        <f>+B2</f>
        <v>1</v>
      </c>
      <c r="C14" s="17">
        <v>303392406.14700001</v>
      </c>
      <c r="D14" s="7">
        <f t="shared" si="0"/>
        <v>0.89602449354142666</v>
      </c>
      <c r="E14" s="7">
        <f t="shared" si="1"/>
        <v>0.10397550645857333</v>
      </c>
      <c r="F14" s="7">
        <f t="shared" si="2"/>
        <v>0</v>
      </c>
      <c r="G14" s="7">
        <f t="shared" si="2"/>
        <v>0</v>
      </c>
      <c r="H14" s="14">
        <v>265904545</v>
      </c>
      <c r="I14" s="14">
        <v>30855808</v>
      </c>
      <c r="J14" s="14"/>
      <c r="K14" s="14"/>
      <c r="L14" s="6">
        <f t="shared" ref="L14:O77" si="6">$C14*D14</f>
        <v>271847027.06218052</v>
      </c>
      <c r="M14" s="6">
        <f t="shared" si="6"/>
        <v>31545379.084819503</v>
      </c>
      <c r="N14" s="6">
        <f t="shared" si="6"/>
        <v>0</v>
      </c>
      <c r="O14" s="6">
        <f t="shared" si="6"/>
        <v>0</v>
      </c>
      <c r="P14" s="15"/>
      <c r="Q14" s="15"/>
      <c r="S14">
        <v>2022</v>
      </c>
      <c r="V14" s="3">
        <f t="shared" si="4"/>
        <v>1642709111.9110575</v>
      </c>
      <c r="W14" s="3">
        <f t="shared" si="4"/>
        <v>1732269319.3549426</v>
      </c>
      <c r="X14" s="3">
        <f t="shared" si="5"/>
        <v>1923027987.6500001</v>
      </c>
      <c r="Y14" s="3">
        <f t="shared" si="5"/>
        <v>1756250955.0500002</v>
      </c>
      <c r="AM14" s="3">
        <f t="shared" ref="AM14:AN77" si="7">L14+N14</f>
        <v>271847027.06218052</v>
      </c>
      <c r="AN14" s="3">
        <f t="shared" si="7"/>
        <v>31545379.084819503</v>
      </c>
    </row>
    <row r="15" spans="1:40" x14ac:dyDescent="0.35">
      <c r="A15" s="4">
        <f t="shared" ref="A15:A78" si="8">+A3+1</f>
        <v>2011</v>
      </c>
      <c r="B15" s="4">
        <f t="shared" ref="B15:B78" si="9">+B3</f>
        <v>2</v>
      </c>
      <c r="C15" s="17">
        <v>265527476.94400001</v>
      </c>
      <c r="D15" s="7">
        <f t="shared" si="0"/>
        <v>0.89597085694105227</v>
      </c>
      <c r="E15" s="7">
        <f t="shared" si="1"/>
        <v>0.10402914305894775</v>
      </c>
      <c r="F15" s="7">
        <f t="shared" si="2"/>
        <v>0</v>
      </c>
      <c r="G15" s="7">
        <f t="shared" si="2"/>
        <v>0</v>
      </c>
      <c r="H15" s="14">
        <v>237982758</v>
      </c>
      <c r="I15" s="14">
        <v>27631638</v>
      </c>
      <c r="J15" s="14"/>
      <c r="K15" s="14"/>
      <c r="L15" s="6">
        <f t="shared" si="6"/>
        <v>237904881.05891117</v>
      </c>
      <c r="M15" s="6">
        <f t="shared" si="6"/>
        <v>27622595.885088827</v>
      </c>
      <c r="N15" s="6">
        <f t="shared" si="6"/>
        <v>0</v>
      </c>
      <c r="O15" s="6">
        <f t="shared" si="6"/>
        <v>0</v>
      </c>
      <c r="P15" s="15"/>
      <c r="Q15" s="15"/>
      <c r="S15">
        <v>2023</v>
      </c>
      <c r="V15" s="3">
        <f t="shared" si="4"/>
        <v>1618778513.3659635</v>
      </c>
      <c r="W15" s="3">
        <f t="shared" si="4"/>
        <v>1729695157.9360368</v>
      </c>
      <c r="X15" s="3">
        <f t="shared" si="5"/>
        <v>1915961280</v>
      </c>
      <c r="Y15" s="3">
        <f t="shared" si="5"/>
        <v>1763171474.97</v>
      </c>
      <c r="AM15" s="3">
        <f t="shared" si="7"/>
        <v>237904881.05891117</v>
      </c>
      <c r="AN15" s="3">
        <f t="shared" si="7"/>
        <v>27622595.885088827</v>
      </c>
    </row>
    <row r="16" spans="1:40" x14ac:dyDescent="0.35">
      <c r="A16" s="4">
        <f t="shared" si="8"/>
        <v>2011</v>
      </c>
      <c r="B16" s="4">
        <f t="shared" si="9"/>
        <v>3</v>
      </c>
      <c r="C16" s="17">
        <v>276907322.40499997</v>
      </c>
      <c r="D16" s="7">
        <f t="shared" si="0"/>
        <v>0.88836722323459905</v>
      </c>
      <c r="E16" s="7">
        <f t="shared" si="1"/>
        <v>0.1116327767654009</v>
      </c>
      <c r="F16" s="7">
        <f t="shared" si="2"/>
        <v>0</v>
      </c>
      <c r="G16" s="7">
        <f t="shared" si="2"/>
        <v>0</v>
      </c>
      <c r="H16" s="14">
        <v>241417620</v>
      </c>
      <c r="I16" s="14">
        <v>30336688</v>
      </c>
      <c r="J16" s="14"/>
      <c r="K16" s="14"/>
      <c r="L16" s="6">
        <f t="shared" si="6"/>
        <v>245995389.09825769</v>
      </c>
      <c r="M16" s="6">
        <f t="shared" si="6"/>
        <v>30911933.306742255</v>
      </c>
      <c r="N16" s="6">
        <f t="shared" si="6"/>
        <v>0</v>
      </c>
      <c r="O16" s="6">
        <f t="shared" si="6"/>
        <v>0</v>
      </c>
      <c r="P16" s="15"/>
      <c r="Q16" s="15"/>
      <c r="S16">
        <v>2024</v>
      </c>
      <c r="V16" s="3">
        <f t="shared" si="4"/>
        <v>1603231295.4803889</v>
      </c>
      <c r="W16" s="3">
        <f t="shared" si="4"/>
        <v>1734996203.8756115</v>
      </c>
      <c r="X16" s="3">
        <f t="shared" si="5"/>
        <v>1909292705.0499997</v>
      </c>
      <c r="Y16" s="3">
        <f t="shared" si="5"/>
        <v>1769751089.1500001</v>
      </c>
      <c r="AM16" s="3">
        <f t="shared" si="7"/>
        <v>245995389.09825769</v>
      </c>
      <c r="AN16" s="3">
        <f t="shared" si="7"/>
        <v>30911933.306742255</v>
      </c>
    </row>
    <row r="17" spans="1:40" x14ac:dyDescent="0.35">
      <c r="A17" s="4">
        <f t="shared" si="8"/>
        <v>2011</v>
      </c>
      <c r="B17" s="4">
        <f t="shared" si="9"/>
        <v>4</v>
      </c>
      <c r="C17" s="17">
        <v>263851239.91499999</v>
      </c>
      <c r="D17" s="7">
        <f t="shared" si="0"/>
        <v>0.88519565313018034</v>
      </c>
      <c r="E17" s="7">
        <f t="shared" si="1"/>
        <v>0.11480434686981972</v>
      </c>
      <c r="F17" s="7">
        <f t="shared" si="2"/>
        <v>0</v>
      </c>
      <c r="G17" s="7">
        <f t="shared" si="2"/>
        <v>0</v>
      </c>
      <c r="H17" s="14">
        <v>236490634</v>
      </c>
      <c r="I17" s="14">
        <v>30671358</v>
      </c>
      <c r="J17" s="14"/>
      <c r="K17" s="14"/>
      <c r="L17" s="6">
        <f t="shared" si="6"/>
        <v>233559970.64576632</v>
      </c>
      <c r="M17" s="6">
        <f t="shared" si="6"/>
        <v>30291269.269233681</v>
      </c>
      <c r="N17" s="6">
        <f t="shared" si="6"/>
        <v>0</v>
      </c>
      <c r="O17" s="6">
        <f t="shared" si="6"/>
        <v>0</v>
      </c>
      <c r="P17" s="15"/>
      <c r="Q17" s="15"/>
      <c r="S17">
        <v>2025</v>
      </c>
      <c r="V17" s="3">
        <f t="shared" si="4"/>
        <v>1583835540.4512358</v>
      </c>
      <c r="W17" s="3">
        <f t="shared" si="4"/>
        <v>1735133087.0087643</v>
      </c>
      <c r="X17" s="3">
        <f t="shared" si="5"/>
        <v>1903010347.1400001</v>
      </c>
      <c r="Y17" s="3">
        <f t="shared" si="5"/>
        <v>1775979311.0699999</v>
      </c>
      <c r="AM17" s="3">
        <f t="shared" si="7"/>
        <v>233559970.64576632</v>
      </c>
      <c r="AN17" s="3">
        <f t="shared" si="7"/>
        <v>30291269.269233681</v>
      </c>
    </row>
    <row r="18" spans="1:40" x14ac:dyDescent="0.35">
      <c r="A18" s="4">
        <f t="shared" si="8"/>
        <v>2011</v>
      </c>
      <c r="B18" s="4">
        <f t="shared" si="9"/>
        <v>5</v>
      </c>
      <c r="C18" s="17">
        <v>278491198.32800001</v>
      </c>
      <c r="D18" s="7">
        <f t="shared" si="0"/>
        <v>0.88313779314910756</v>
      </c>
      <c r="E18" s="7">
        <f t="shared" si="1"/>
        <v>0.11686220685089239</v>
      </c>
      <c r="F18" s="7">
        <f t="shared" si="2"/>
        <v>0</v>
      </c>
      <c r="G18" s="7">
        <f t="shared" si="2"/>
        <v>0</v>
      </c>
      <c r="H18" s="14">
        <v>242814113</v>
      </c>
      <c r="I18" s="14">
        <v>32130652</v>
      </c>
      <c r="J18" s="14"/>
      <c r="K18" s="14"/>
      <c r="L18" s="6">
        <f t="shared" si="6"/>
        <v>245946102.30284035</v>
      </c>
      <c r="M18" s="6">
        <f t="shared" si="6"/>
        <v>32545096.025159635</v>
      </c>
      <c r="N18" s="6">
        <f t="shared" si="6"/>
        <v>0</v>
      </c>
      <c r="O18" s="6">
        <f t="shared" si="6"/>
        <v>0</v>
      </c>
      <c r="P18" s="15"/>
      <c r="Q18" s="15"/>
      <c r="S18">
        <v>2026</v>
      </c>
      <c r="V18" s="3">
        <f t="shared" si="4"/>
        <v>1570892985.3464999</v>
      </c>
      <c r="W18" s="3">
        <f t="shared" si="4"/>
        <v>1741324074.4665</v>
      </c>
      <c r="X18" s="3">
        <f t="shared" si="5"/>
        <v>1897106987.3999999</v>
      </c>
      <c r="Y18" s="3">
        <f t="shared" si="5"/>
        <v>1781849726.9999998</v>
      </c>
      <c r="AM18" s="3">
        <f t="shared" si="7"/>
        <v>245946102.30284035</v>
      </c>
      <c r="AN18" s="3">
        <f t="shared" si="7"/>
        <v>32545096.025159635</v>
      </c>
    </row>
    <row r="19" spans="1:40" x14ac:dyDescent="0.35">
      <c r="A19" s="4">
        <f t="shared" si="8"/>
        <v>2011</v>
      </c>
      <c r="B19" s="4">
        <f t="shared" si="9"/>
        <v>6</v>
      </c>
      <c r="C19" s="17">
        <v>311738914.60500002</v>
      </c>
      <c r="D19" s="7">
        <f t="shared" si="0"/>
        <v>0.88357712313252201</v>
      </c>
      <c r="E19" s="7">
        <f t="shared" si="1"/>
        <v>0.11642287686747803</v>
      </c>
      <c r="F19" s="7">
        <f t="shared" si="2"/>
        <v>0</v>
      </c>
      <c r="G19" s="7">
        <f t="shared" si="2"/>
        <v>0</v>
      </c>
      <c r="H19" s="14">
        <v>275506018</v>
      </c>
      <c r="I19" s="14">
        <v>36301532</v>
      </c>
      <c r="J19" s="14"/>
      <c r="K19" s="14"/>
      <c r="L19" s="6">
        <f t="shared" si="6"/>
        <v>275445373.33514088</v>
      </c>
      <c r="M19" s="6">
        <f t="shared" si="6"/>
        <v>36293541.269859165</v>
      </c>
      <c r="N19" s="6">
        <f t="shared" si="6"/>
        <v>0</v>
      </c>
      <c r="O19" s="6">
        <f t="shared" si="6"/>
        <v>0</v>
      </c>
      <c r="P19" s="15"/>
      <c r="Q19" s="15"/>
      <c r="S19">
        <v>2027</v>
      </c>
      <c r="V19" s="3">
        <f t="shared" si="4"/>
        <v>1559924973.0021353</v>
      </c>
      <c r="W19" s="3">
        <f t="shared" si="4"/>
        <v>1748802790.4238651</v>
      </c>
      <c r="X19" s="3">
        <f t="shared" si="5"/>
        <v>1891578251.6599998</v>
      </c>
      <c r="Y19" s="3">
        <f t="shared" si="5"/>
        <v>1787358415.1800001</v>
      </c>
      <c r="AM19" s="3">
        <f t="shared" si="7"/>
        <v>275445373.33514088</v>
      </c>
      <c r="AN19" s="3">
        <f t="shared" si="7"/>
        <v>36293541.269859165</v>
      </c>
    </row>
    <row r="20" spans="1:40" x14ac:dyDescent="0.35">
      <c r="A20" s="4">
        <f t="shared" si="8"/>
        <v>2011</v>
      </c>
      <c r="B20" s="4">
        <f t="shared" si="9"/>
        <v>7</v>
      </c>
      <c r="C20" s="17">
        <v>302016678.176</v>
      </c>
      <c r="D20" s="7">
        <f t="shared" si="0"/>
        <v>0.88097835030317873</v>
      </c>
      <c r="E20" s="7">
        <f t="shared" si="1"/>
        <v>0.11902164969682133</v>
      </c>
      <c r="F20" s="7">
        <f t="shared" si="2"/>
        <v>0</v>
      </c>
      <c r="G20" s="7">
        <f t="shared" si="2"/>
        <v>0</v>
      </c>
      <c r="H20" s="14">
        <v>280106167</v>
      </c>
      <c r="I20" s="14">
        <v>37842812</v>
      </c>
      <c r="J20" s="14"/>
      <c r="K20" s="14"/>
      <c r="L20" s="6">
        <f t="shared" si="6"/>
        <v>266070154.90353853</v>
      </c>
      <c r="M20" s="6">
        <f t="shared" si="6"/>
        <v>35946523.272461496</v>
      </c>
      <c r="N20" s="6">
        <f t="shared" si="6"/>
        <v>0</v>
      </c>
      <c r="O20" s="6">
        <f t="shared" si="6"/>
        <v>0</v>
      </c>
      <c r="P20" s="15"/>
      <c r="Q20" s="15"/>
      <c r="S20">
        <v>2028</v>
      </c>
      <c r="V20" s="3">
        <f t="shared" si="4"/>
        <v>1553898542.8156731</v>
      </c>
      <c r="W20" s="3">
        <f t="shared" si="4"/>
        <v>1760979603.8703272</v>
      </c>
      <c r="X20" s="3">
        <f t="shared" si="5"/>
        <v>1886421489.0900002</v>
      </c>
      <c r="Y20" s="3">
        <f t="shared" si="5"/>
        <v>1792502978.0700002</v>
      </c>
      <c r="AM20" s="3">
        <f t="shared" si="7"/>
        <v>266070154.90353853</v>
      </c>
      <c r="AN20" s="3">
        <f t="shared" si="7"/>
        <v>35946523.272461496</v>
      </c>
    </row>
    <row r="21" spans="1:40" x14ac:dyDescent="0.35">
      <c r="A21" s="4">
        <f t="shared" si="8"/>
        <v>2011</v>
      </c>
      <c r="B21" s="4">
        <f t="shared" si="9"/>
        <v>8</v>
      </c>
      <c r="C21" s="17">
        <v>358739037.63599998</v>
      </c>
      <c r="D21" s="7">
        <f t="shared" si="0"/>
        <v>0.88626919946966043</v>
      </c>
      <c r="E21" s="7">
        <f t="shared" si="1"/>
        <v>0.11373080053033952</v>
      </c>
      <c r="F21" s="7">
        <f t="shared" si="2"/>
        <v>0</v>
      </c>
      <c r="G21" s="7">
        <f t="shared" si="2"/>
        <v>0</v>
      </c>
      <c r="H21" s="14">
        <v>303355881</v>
      </c>
      <c r="I21" s="14">
        <v>38928248</v>
      </c>
      <c r="J21" s="14"/>
      <c r="K21" s="14"/>
      <c r="L21" s="6">
        <f t="shared" si="6"/>
        <v>317939359.7041741</v>
      </c>
      <c r="M21" s="6">
        <f t="shared" si="6"/>
        <v>40799677.931825876</v>
      </c>
      <c r="N21" s="6">
        <f t="shared" si="6"/>
        <v>0</v>
      </c>
      <c r="O21" s="6">
        <f t="shared" si="6"/>
        <v>0</v>
      </c>
      <c r="P21" s="15"/>
      <c r="Q21" s="15"/>
      <c r="S21">
        <v>2029</v>
      </c>
      <c r="V21" s="3">
        <f t="shared" si="4"/>
        <v>1541111605.8326447</v>
      </c>
      <c r="W21" s="3">
        <f t="shared" si="4"/>
        <v>1764660043.3623555</v>
      </c>
      <c r="X21" s="3">
        <f t="shared" si="5"/>
        <v>1881635092.8099999</v>
      </c>
      <c r="Y21" s="3">
        <f t="shared" si="5"/>
        <v>1797281950.3600001</v>
      </c>
      <c r="AM21" s="3">
        <f t="shared" si="7"/>
        <v>317939359.7041741</v>
      </c>
      <c r="AN21" s="3">
        <f t="shared" si="7"/>
        <v>40799677.931825876</v>
      </c>
    </row>
    <row r="22" spans="1:40" x14ac:dyDescent="0.35">
      <c r="A22" s="4">
        <f t="shared" si="8"/>
        <v>2011</v>
      </c>
      <c r="B22" s="4">
        <f t="shared" si="9"/>
        <v>9</v>
      </c>
      <c r="C22" s="17">
        <v>322020071.07800001</v>
      </c>
      <c r="D22" s="7">
        <f t="shared" si="0"/>
        <v>0.88483894388528483</v>
      </c>
      <c r="E22" s="7">
        <f t="shared" si="1"/>
        <v>0.11516105611471515</v>
      </c>
      <c r="F22" s="7">
        <f t="shared" si="2"/>
        <v>0</v>
      </c>
      <c r="G22" s="7">
        <f t="shared" si="2"/>
        <v>0</v>
      </c>
      <c r="H22" s="14">
        <v>293610857</v>
      </c>
      <c r="I22" s="14">
        <v>38213210</v>
      </c>
      <c r="J22" s="14"/>
      <c r="K22" s="14"/>
      <c r="L22" s="6">
        <f t="shared" si="6"/>
        <v>284935899.6025219</v>
      </c>
      <c r="M22" s="6">
        <f t="shared" si="6"/>
        <v>37084171.47547812</v>
      </c>
      <c r="N22" s="6">
        <f t="shared" si="6"/>
        <v>0</v>
      </c>
      <c r="O22" s="6">
        <f t="shared" si="6"/>
        <v>0</v>
      </c>
      <c r="P22" s="15"/>
      <c r="Q22" s="15"/>
      <c r="S22">
        <v>2030</v>
      </c>
      <c r="V22" s="3">
        <f t="shared" si="4"/>
        <v>1529992249.9285402</v>
      </c>
      <c r="W22" s="3">
        <f t="shared" si="4"/>
        <v>1769299943.29246</v>
      </c>
      <c r="X22" s="3">
        <f t="shared" si="5"/>
        <v>1877218088.7099998</v>
      </c>
      <c r="Y22" s="3">
        <f t="shared" si="5"/>
        <v>1801694436.7099998</v>
      </c>
      <c r="AM22" s="3">
        <f t="shared" si="7"/>
        <v>284935899.6025219</v>
      </c>
      <c r="AN22" s="3">
        <f t="shared" si="7"/>
        <v>37084171.47547812</v>
      </c>
    </row>
    <row r="23" spans="1:40" x14ac:dyDescent="0.35">
      <c r="A23" s="4">
        <f t="shared" si="8"/>
        <v>2011</v>
      </c>
      <c r="B23" s="4">
        <f t="shared" si="9"/>
        <v>10</v>
      </c>
      <c r="C23" s="17">
        <v>295250308.26099998</v>
      </c>
      <c r="D23" s="7">
        <f t="shared" si="0"/>
        <v>0.88190369237952837</v>
      </c>
      <c r="E23" s="7">
        <f t="shared" si="1"/>
        <v>0.11809630762047167</v>
      </c>
      <c r="F23" s="7">
        <f t="shared" si="2"/>
        <v>0</v>
      </c>
      <c r="G23" s="7">
        <f t="shared" si="2"/>
        <v>0</v>
      </c>
      <c r="H23" s="14">
        <v>250563976</v>
      </c>
      <c r="I23" s="14">
        <v>33553188</v>
      </c>
      <c r="J23" s="14"/>
      <c r="K23" s="14"/>
      <c r="L23" s="6">
        <f t="shared" si="6"/>
        <v>260382337.03156984</v>
      </c>
      <c r="M23" s="6">
        <f t="shared" si="6"/>
        <v>34867971.229430139</v>
      </c>
      <c r="N23" s="6">
        <f t="shared" si="6"/>
        <v>0</v>
      </c>
      <c r="O23" s="6">
        <f t="shared" si="6"/>
        <v>0</v>
      </c>
      <c r="P23" s="15"/>
      <c r="Q23" s="15"/>
      <c r="S23">
        <v>2031</v>
      </c>
      <c r="V23" s="3">
        <f t="shared" si="4"/>
        <v>1519516249.9483964</v>
      </c>
      <c r="W23" s="3">
        <f t="shared" si="4"/>
        <v>1773764936.7526033</v>
      </c>
      <c r="X23" s="3">
        <f t="shared" si="5"/>
        <v>1873169886.0900002</v>
      </c>
      <c r="Y23" s="3">
        <f t="shared" si="5"/>
        <v>1805739890.0800002</v>
      </c>
      <c r="AM23" s="3">
        <f t="shared" si="7"/>
        <v>260382337.03156984</v>
      </c>
      <c r="AN23" s="3">
        <f t="shared" si="7"/>
        <v>34867971.229430139</v>
      </c>
    </row>
    <row r="24" spans="1:40" x14ac:dyDescent="0.35">
      <c r="A24" s="4">
        <f t="shared" si="8"/>
        <v>2011</v>
      </c>
      <c r="B24" s="4">
        <f t="shared" si="9"/>
        <v>11</v>
      </c>
      <c r="C24" s="17">
        <v>257521564.63299999</v>
      </c>
      <c r="D24" s="7">
        <f t="shared" si="0"/>
        <v>0.87875184553034946</v>
      </c>
      <c r="E24" s="7">
        <f t="shared" si="1"/>
        <v>0.12124815446965057</v>
      </c>
      <c r="F24" s="7">
        <f t="shared" si="2"/>
        <v>0</v>
      </c>
      <c r="G24" s="7">
        <f t="shared" si="2"/>
        <v>0</v>
      </c>
      <c r="H24" s="14">
        <v>219034402</v>
      </c>
      <c r="I24" s="14">
        <v>30221862</v>
      </c>
      <c r="J24" s="14"/>
      <c r="K24" s="14"/>
      <c r="L24" s="6">
        <f t="shared" si="6"/>
        <v>226297550.18511191</v>
      </c>
      <c r="M24" s="6">
        <f t="shared" si="6"/>
        <v>31224014.447888084</v>
      </c>
      <c r="N24" s="6">
        <f t="shared" si="6"/>
        <v>0</v>
      </c>
      <c r="O24" s="6">
        <f t="shared" si="6"/>
        <v>0</v>
      </c>
      <c r="P24" s="15"/>
      <c r="Q24" s="15"/>
      <c r="S24">
        <v>2032</v>
      </c>
      <c r="V24" s="3">
        <f t="shared" si="4"/>
        <v>1514316569.6741574</v>
      </c>
      <c r="W24" s="3">
        <f t="shared" si="4"/>
        <v>1783512902.954843</v>
      </c>
      <c r="X24" s="3">
        <f t="shared" si="5"/>
        <v>1869490126.7200003</v>
      </c>
      <c r="Y24" s="3">
        <f t="shared" si="5"/>
        <v>1809417976.4299998</v>
      </c>
      <c r="AM24" s="3">
        <f t="shared" si="7"/>
        <v>226297550.18511191</v>
      </c>
      <c r="AN24" s="3">
        <f t="shared" si="7"/>
        <v>31224014.447888084</v>
      </c>
    </row>
    <row r="25" spans="1:40" x14ac:dyDescent="0.35">
      <c r="A25" s="4">
        <f t="shared" si="8"/>
        <v>2011</v>
      </c>
      <c r="B25" s="4">
        <f t="shared" si="9"/>
        <v>12</v>
      </c>
      <c r="C25" s="17">
        <v>277324828.398</v>
      </c>
      <c r="D25" s="7">
        <f t="shared" si="0"/>
        <v>0.87514196969342295</v>
      </c>
      <c r="E25" s="7">
        <f t="shared" si="1"/>
        <v>0.12485803030657701</v>
      </c>
      <c r="F25" s="7">
        <f t="shared" si="2"/>
        <v>0</v>
      </c>
      <c r="G25" s="7">
        <f t="shared" si="2"/>
        <v>0</v>
      </c>
      <c r="H25" s="14">
        <v>236579180</v>
      </c>
      <c r="I25" s="14">
        <v>33753164</v>
      </c>
      <c r="J25" s="14"/>
      <c r="K25" s="14"/>
      <c r="L25" s="6">
        <f t="shared" si="6"/>
        <v>242698596.56911623</v>
      </c>
      <c r="M25" s="6">
        <f t="shared" si="6"/>
        <v>34626231.828883752</v>
      </c>
      <c r="N25" s="6">
        <f t="shared" si="6"/>
        <v>0</v>
      </c>
      <c r="O25" s="6">
        <f t="shared" si="6"/>
        <v>0</v>
      </c>
      <c r="P25" s="15"/>
      <c r="Q25" s="15"/>
      <c r="S25">
        <v>2033</v>
      </c>
      <c r="V25" s="3">
        <f t="shared" si="4"/>
        <v>1502290384.5755243</v>
      </c>
      <c r="W25" s="3">
        <f t="shared" si="4"/>
        <v>1784354240.9444757</v>
      </c>
      <c r="X25" s="3">
        <f t="shared" si="5"/>
        <v>1866178593.3600001</v>
      </c>
      <c r="Y25" s="3">
        <f t="shared" si="5"/>
        <v>1812728491.6900001</v>
      </c>
      <c r="AM25" s="3">
        <f t="shared" si="7"/>
        <v>242698596.56911623</v>
      </c>
      <c r="AN25" s="3">
        <f t="shared" si="7"/>
        <v>34626231.828883752</v>
      </c>
    </row>
    <row r="26" spans="1:40" x14ac:dyDescent="0.35">
      <c r="A26" s="4">
        <f t="shared" si="8"/>
        <v>2012</v>
      </c>
      <c r="B26" s="4">
        <f t="shared" si="9"/>
        <v>1</v>
      </c>
      <c r="C26" s="17">
        <v>291585115.03399998</v>
      </c>
      <c r="D26" s="7">
        <f t="shared" si="0"/>
        <v>0.87760098111539209</v>
      </c>
      <c r="E26" s="7">
        <f t="shared" si="1"/>
        <v>0.12239901888460791</v>
      </c>
      <c r="F26" s="7">
        <f t="shared" si="2"/>
        <v>0</v>
      </c>
      <c r="G26" s="7">
        <f t="shared" si="2"/>
        <v>0</v>
      </c>
      <c r="H26" s="14">
        <v>253571629</v>
      </c>
      <c r="I26" s="14">
        <v>35365638</v>
      </c>
      <c r="J26" s="14"/>
      <c r="K26" s="14"/>
      <c r="L26" s="6">
        <f t="shared" si="6"/>
        <v>255895383.03248283</v>
      </c>
      <c r="M26" s="6">
        <f t="shared" si="6"/>
        <v>35689732.001517132</v>
      </c>
      <c r="N26" s="6">
        <f t="shared" si="6"/>
        <v>0</v>
      </c>
      <c r="O26" s="6">
        <f t="shared" si="6"/>
        <v>0</v>
      </c>
      <c r="P26" s="15"/>
      <c r="Q26" s="15"/>
      <c r="S26">
        <v>2034</v>
      </c>
      <c r="V26" s="3">
        <f t="shared" si="4"/>
        <v>1495952861.321255</v>
      </c>
      <c r="W26" s="3">
        <f t="shared" si="4"/>
        <v>1791026617.2817454</v>
      </c>
      <c r="X26" s="3">
        <f t="shared" si="5"/>
        <v>1863235154.1200001</v>
      </c>
      <c r="Y26" s="3">
        <f t="shared" si="5"/>
        <v>1815671311.3700001</v>
      </c>
      <c r="AM26" s="3">
        <f t="shared" si="7"/>
        <v>255895383.03248283</v>
      </c>
      <c r="AN26" s="3">
        <f t="shared" si="7"/>
        <v>35689732.001517132</v>
      </c>
    </row>
    <row r="27" spans="1:40" x14ac:dyDescent="0.35">
      <c r="A27" s="4">
        <f t="shared" si="8"/>
        <v>2012</v>
      </c>
      <c r="B27" s="4">
        <f t="shared" si="9"/>
        <v>2</v>
      </c>
      <c r="C27" s="17">
        <v>269580132.31599998</v>
      </c>
      <c r="D27" s="7">
        <f t="shared" si="0"/>
        <v>0.87575975626542835</v>
      </c>
      <c r="E27" s="7">
        <f t="shared" si="1"/>
        <v>0.12424024373457163</v>
      </c>
      <c r="F27" s="7">
        <f t="shared" si="2"/>
        <v>0</v>
      </c>
      <c r="G27" s="7">
        <f t="shared" si="2"/>
        <v>0</v>
      </c>
      <c r="H27" s="14">
        <v>238523839</v>
      </c>
      <c r="I27" s="14">
        <v>33838344</v>
      </c>
      <c r="J27" s="14"/>
      <c r="K27" s="14"/>
      <c r="L27" s="6">
        <f t="shared" si="6"/>
        <v>236087430.97106206</v>
      </c>
      <c r="M27" s="6">
        <f t="shared" si="6"/>
        <v>33492701.344937906</v>
      </c>
      <c r="N27" s="6">
        <f t="shared" si="6"/>
        <v>0</v>
      </c>
      <c r="O27" s="6">
        <f t="shared" si="6"/>
        <v>0</v>
      </c>
      <c r="P27" s="15"/>
      <c r="Q27" s="15"/>
      <c r="S27">
        <v>2035</v>
      </c>
      <c r="V27" s="3">
        <f t="shared" si="4"/>
        <v>1490544138.5628974</v>
      </c>
      <c r="W27" s="3">
        <f t="shared" si="4"/>
        <v>1797952181.5511024</v>
      </c>
      <c r="X27" s="3">
        <f t="shared" si="5"/>
        <v>1860659729.0599997</v>
      </c>
      <c r="Y27" s="3">
        <f t="shared" si="5"/>
        <v>1818246359.4400001</v>
      </c>
      <c r="AM27" s="3">
        <f t="shared" si="7"/>
        <v>236087430.97106206</v>
      </c>
      <c r="AN27" s="3">
        <f t="shared" si="7"/>
        <v>33492701.344937906</v>
      </c>
    </row>
    <row r="28" spans="1:40" x14ac:dyDescent="0.35">
      <c r="A28" s="4">
        <f t="shared" si="8"/>
        <v>2012</v>
      </c>
      <c r="B28" s="4">
        <f t="shared" si="9"/>
        <v>3</v>
      </c>
      <c r="C28" s="17">
        <v>264374805.33700001</v>
      </c>
      <c r="D28" s="7">
        <f t="shared" si="0"/>
        <v>0.87136788497033169</v>
      </c>
      <c r="E28" s="7">
        <f t="shared" si="1"/>
        <v>0.12863211502966837</v>
      </c>
      <c r="F28" s="7">
        <f t="shared" si="2"/>
        <v>0</v>
      </c>
      <c r="G28" s="7">
        <f t="shared" si="2"/>
        <v>0</v>
      </c>
      <c r="H28" s="14">
        <v>233381581</v>
      </c>
      <c r="I28" s="14">
        <v>34452000</v>
      </c>
      <c r="J28" s="14"/>
      <c r="K28" s="14"/>
      <c r="L28" s="6">
        <f t="shared" si="6"/>
        <v>230367714.96594486</v>
      </c>
      <c r="M28" s="6">
        <f t="shared" si="6"/>
        <v>34007090.371055171</v>
      </c>
      <c r="N28" s="6">
        <f t="shared" si="6"/>
        <v>0</v>
      </c>
      <c r="O28" s="6">
        <f t="shared" si="6"/>
        <v>0</v>
      </c>
      <c r="P28" s="15"/>
      <c r="Q28" s="15"/>
      <c r="S28">
        <v>2036</v>
      </c>
      <c r="V28" s="3">
        <f t="shared" si="4"/>
        <v>1489886441.324791</v>
      </c>
      <c r="W28" s="3">
        <f t="shared" si="4"/>
        <v>1809777429.669209</v>
      </c>
      <c r="X28" s="3">
        <f t="shared" si="5"/>
        <v>1858452269.5800002</v>
      </c>
      <c r="Y28" s="3">
        <f t="shared" si="5"/>
        <v>1820453589.47</v>
      </c>
      <c r="AM28" s="3">
        <f t="shared" si="7"/>
        <v>230367714.96594486</v>
      </c>
      <c r="AN28" s="3">
        <f t="shared" si="7"/>
        <v>34007090.371055171</v>
      </c>
    </row>
    <row r="29" spans="1:40" x14ac:dyDescent="0.35">
      <c r="A29" s="4">
        <f t="shared" si="8"/>
        <v>2012</v>
      </c>
      <c r="B29" s="4">
        <f t="shared" si="9"/>
        <v>4</v>
      </c>
      <c r="C29" s="17">
        <v>270034961.49699998</v>
      </c>
      <c r="D29" s="7">
        <f t="shared" si="0"/>
        <v>0.8598502857152267</v>
      </c>
      <c r="E29" s="7">
        <f t="shared" si="1"/>
        <v>0.14014971428477332</v>
      </c>
      <c r="F29" s="7">
        <f t="shared" si="2"/>
        <v>0</v>
      </c>
      <c r="G29" s="7">
        <f t="shared" si="2"/>
        <v>0</v>
      </c>
      <c r="H29" s="14">
        <v>236023096</v>
      </c>
      <c r="I29" s="14">
        <v>38470150</v>
      </c>
      <c r="J29" s="14"/>
      <c r="K29" s="14"/>
      <c r="L29" s="6">
        <f t="shared" si="6"/>
        <v>232189638.79629567</v>
      </c>
      <c r="M29" s="6">
        <f t="shared" si="6"/>
        <v>37845322.700704314</v>
      </c>
      <c r="N29" s="6">
        <f t="shared" si="6"/>
        <v>0</v>
      </c>
      <c r="O29" s="6">
        <f t="shared" si="6"/>
        <v>0</v>
      </c>
      <c r="P29" s="15"/>
      <c r="Q29" s="15"/>
      <c r="S29">
        <v>2037</v>
      </c>
      <c r="V29" s="3">
        <f t="shared" si="4"/>
        <v>1482577601.9961557</v>
      </c>
      <c r="W29" s="3">
        <f t="shared" si="4"/>
        <v>1812693157.7548444</v>
      </c>
      <c r="X29" s="3">
        <f t="shared" si="5"/>
        <v>1856612746.2400002</v>
      </c>
      <c r="Y29" s="3">
        <f t="shared" si="5"/>
        <v>1822292973.1899998</v>
      </c>
      <c r="AM29" s="3">
        <f t="shared" si="7"/>
        <v>232189638.79629567</v>
      </c>
      <c r="AN29" s="3">
        <f t="shared" si="7"/>
        <v>37845322.700704314</v>
      </c>
    </row>
    <row r="30" spans="1:40" x14ac:dyDescent="0.35">
      <c r="A30" s="4">
        <f t="shared" si="8"/>
        <v>2012</v>
      </c>
      <c r="B30" s="4">
        <f t="shared" si="9"/>
        <v>5</v>
      </c>
      <c r="C30" s="17">
        <v>284142001.02100003</v>
      </c>
      <c r="D30" s="7">
        <f t="shared" si="0"/>
        <v>0.84635832968445157</v>
      </c>
      <c r="E30" s="7">
        <f t="shared" si="1"/>
        <v>0.15364167031554837</v>
      </c>
      <c r="F30" s="7">
        <f t="shared" si="2"/>
        <v>0</v>
      </c>
      <c r="G30" s="7">
        <f t="shared" si="2"/>
        <v>0</v>
      </c>
      <c r="H30" s="14">
        <v>245323913</v>
      </c>
      <c r="I30" s="14">
        <v>44534300</v>
      </c>
      <c r="J30" s="14"/>
      <c r="K30" s="14"/>
      <c r="L30" s="6">
        <f t="shared" si="6"/>
        <v>240485949.37733132</v>
      </c>
      <c r="M30" s="6">
        <f t="shared" si="6"/>
        <v>43656051.643668696</v>
      </c>
      <c r="N30" s="6">
        <f t="shared" si="6"/>
        <v>0</v>
      </c>
      <c r="O30" s="6">
        <f t="shared" si="6"/>
        <v>0</v>
      </c>
      <c r="P30" s="15"/>
      <c r="Q30" s="15"/>
      <c r="S30">
        <v>2038</v>
      </c>
      <c r="V30" s="3">
        <f t="shared" si="4"/>
        <v>1479524897.502284</v>
      </c>
      <c r="W30" s="3">
        <f t="shared" si="4"/>
        <v>1819921724.8507161</v>
      </c>
      <c r="X30" s="3">
        <f t="shared" si="5"/>
        <v>1855141141.1700001</v>
      </c>
      <c r="Y30" s="3">
        <f t="shared" si="5"/>
        <v>1823764493.3500001</v>
      </c>
      <c r="AM30" s="3">
        <f t="shared" si="7"/>
        <v>240485949.37733132</v>
      </c>
      <c r="AN30" s="3">
        <f t="shared" si="7"/>
        <v>43656051.643668696</v>
      </c>
    </row>
    <row r="31" spans="1:40" x14ac:dyDescent="0.35">
      <c r="A31" s="4">
        <f t="shared" si="8"/>
        <v>2012</v>
      </c>
      <c r="B31" s="4">
        <f t="shared" si="9"/>
        <v>6</v>
      </c>
      <c r="C31" s="17">
        <v>314822536.09399998</v>
      </c>
      <c r="D31" s="7">
        <f t="shared" si="0"/>
        <v>0.80862193253325299</v>
      </c>
      <c r="E31" s="7">
        <f t="shared" si="1"/>
        <v>0.19137806746674699</v>
      </c>
      <c r="F31" s="7">
        <f t="shared" si="2"/>
        <v>0</v>
      </c>
      <c r="G31" s="7">
        <f t="shared" si="2"/>
        <v>0</v>
      </c>
      <c r="H31" s="14">
        <v>254819304</v>
      </c>
      <c r="I31" s="14">
        <v>60308562</v>
      </c>
      <c r="J31" s="14"/>
      <c r="K31" s="14"/>
      <c r="L31" s="6">
        <f t="shared" si="6"/>
        <v>254572407.54135007</v>
      </c>
      <c r="M31" s="6">
        <f t="shared" si="6"/>
        <v>60250128.552649915</v>
      </c>
      <c r="N31" s="6">
        <f t="shared" si="6"/>
        <v>0</v>
      </c>
      <c r="O31" s="6">
        <f t="shared" si="6"/>
        <v>0</v>
      </c>
      <c r="P31" s="15"/>
      <c r="Q31" s="15"/>
      <c r="S31">
        <v>2039</v>
      </c>
      <c r="V31" s="3">
        <f t="shared" si="4"/>
        <v>1476935374.4773178</v>
      </c>
      <c r="W31" s="3">
        <f t="shared" si="4"/>
        <v>1826864642.5006826</v>
      </c>
      <c r="X31" s="3">
        <f t="shared" si="5"/>
        <v>1854037443.4100001</v>
      </c>
      <c r="Y31" s="3">
        <f t="shared" si="5"/>
        <v>1824868139.3700001</v>
      </c>
      <c r="AM31" s="3">
        <f t="shared" si="7"/>
        <v>254572407.54135007</v>
      </c>
      <c r="AN31" s="3">
        <f t="shared" si="7"/>
        <v>60250128.552649915</v>
      </c>
    </row>
    <row r="32" spans="1:40" x14ac:dyDescent="0.35">
      <c r="A32" s="4">
        <f t="shared" si="8"/>
        <v>2012</v>
      </c>
      <c r="B32" s="4">
        <f t="shared" si="9"/>
        <v>7</v>
      </c>
      <c r="C32" s="17">
        <v>343290745.19400001</v>
      </c>
      <c r="D32" s="7">
        <f t="shared" si="0"/>
        <v>0.79978271210129481</v>
      </c>
      <c r="E32" s="7">
        <f t="shared" si="1"/>
        <v>0.20021728789870522</v>
      </c>
      <c r="F32" s="7">
        <f t="shared" si="2"/>
        <v>0</v>
      </c>
      <c r="G32" s="7">
        <f t="shared" si="2"/>
        <v>0</v>
      </c>
      <c r="H32" s="14">
        <v>266506269</v>
      </c>
      <c r="I32" s="14">
        <v>66717074</v>
      </c>
      <c r="J32" s="14"/>
      <c r="K32" s="14"/>
      <c r="L32" s="6">
        <f t="shared" si="6"/>
        <v>274558003.23053187</v>
      </c>
      <c r="M32" s="6">
        <f t="shared" si="6"/>
        <v>68732741.963468149</v>
      </c>
      <c r="N32" s="6">
        <f t="shared" si="6"/>
        <v>0</v>
      </c>
      <c r="O32" s="6">
        <f t="shared" si="6"/>
        <v>0</v>
      </c>
      <c r="P32" s="15"/>
      <c r="Q32" s="15"/>
      <c r="S32">
        <v>2040</v>
      </c>
      <c r="V32" s="3">
        <f t="shared" si="4"/>
        <v>1479808528.728337</v>
      </c>
      <c r="W32" s="3">
        <f t="shared" si="4"/>
        <v>1839728231.7956636</v>
      </c>
      <c r="X32" s="3">
        <f t="shared" si="5"/>
        <v>1853301646.4599996</v>
      </c>
      <c r="Y32" s="3">
        <f t="shared" si="5"/>
        <v>1825603904.8500001</v>
      </c>
      <c r="AM32" s="3">
        <f t="shared" si="7"/>
        <v>274558003.23053187</v>
      </c>
      <c r="AN32" s="3">
        <f t="shared" si="7"/>
        <v>68732741.963468149</v>
      </c>
    </row>
    <row r="33" spans="1:40" x14ac:dyDescent="0.35">
      <c r="A33" s="4">
        <f t="shared" si="8"/>
        <v>2012</v>
      </c>
      <c r="B33" s="4">
        <f t="shared" si="9"/>
        <v>8</v>
      </c>
      <c r="C33" s="17">
        <v>325621193.58399999</v>
      </c>
      <c r="D33" s="7">
        <f t="shared" si="0"/>
        <v>0.78645879130810492</v>
      </c>
      <c r="E33" s="7">
        <f t="shared" si="1"/>
        <v>0.21354120869189505</v>
      </c>
      <c r="F33" s="7">
        <f t="shared" si="2"/>
        <v>0</v>
      </c>
      <c r="G33" s="7">
        <f t="shared" si="2"/>
        <v>0</v>
      </c>
      <c r="H33" s="14">
        <v>264152946</v>
      </c>
      <c r="I33" s="14">
        <v>71723452</v>
      </c>
      <c r="J33" s="14"/>
      <c r="K33" s="14"/>
      <c r="L33" s="6">
        <f t="shared" si="6"/>
        <v>256087650.33037508</v>
      </c>
      <c r="M33" s="6">
        <f t="shared" si="6"/>
        <v>69533543.253624901</v>
      </c>
      <c r="N33" s="6">
        <f t="shared" si="6"/>
        <v>0</v>
      </c>
      <c r="O33" s="6">
        <f t="shared" si="6"/>
        <v>0</v>
      </c>
      <c r="P33" s="15"/>
      <c r="Q33" s="15"/>
      <c r="S33">
        <v>2041</v>
      </c>
      <c r="V33" s="3">
        <f t="shared" si="4"/>
        <v>1474083184.2709863</v>
      </c>
      <c r="W33" s="3">
        <f t="shared" si="4"/>
        <v>1841055086.1820138</v>
      </c>
      <c r="X33" s="3">
        <f t="shared" si="5"/>
        <v>1852933746.2599998</v>
      </c>
      <c r="Y33" s="3">
        <f t="shared" si="5"/>
        <v>1825971785.9099998</v>
      </c>
      <c r="AM33" s="3">
        <f t="shared" si="7"/>
        <v>256087650.33037508</v>
      </c>
      <c r="AN33" s="3">
        <f t="shared" si="7"/>
        <v>69533543.253624901</v>
      </c>
    </row>
    <row r="34" spans="1:40" x14ac:dyDescent="0.35">
      <c r="A34" s="4">
        <f t="shared" si="8"/>
        <v>2012</v>
      </c>
      <c r="B34" s="4">
        <f t="shared" si="9"/>
        <v>9</v>
      </c>
      <c r="C34" s="17">
        <v>322237038.83399999</v>
      </c>
      <c r="D34" s="7">
        <f t="shared" si="0"/>
        <v>0.77916870886073053</v>
      </c>
      <c r="E34" s="7">
        <f t="shared" si="1"/>
        <v>0.2208312911392695</v>
      </c>
      <c r="F34" s="7">
        <f t="shared" ref="F34:G65" si="10">J34/SUM($H34:$K34)</f>
        <v>0</v>
      </c>
      <c r="G34" s="7">
        <f t="shared" si="10"/>
        <v>0</v>
      </c>
      <c r="H34" s="14">
        <v>258529771</v>
      </c>
      <c r="I34" s="14">
        <v>73272274</v>
      </c>
      <c r="J34" s="14"/>
      <c r="K34" s="14"/>
      <c r="L34" s="6">
        <f t="shared" si="6"/>
        <v>251077017.49539286</v>
      </c>
      <c r="M34" s="6">
        <f t="shared" si="6"/>
        <v>71160021.338607147</v>
      </c>
      <c r="N34" s="6">
        <f t="shared" si="6"/>
        <v>0</v>
      </c>
      <c r="O34" s="6">
        <f t="shared" si="6"/>
        <v>0</v>
      </c>
      <c r="P34" s="15"/>
      <c r="Q34" s="15"/>
      <c r="S34">
        <v>2042</v>
      </c>
      <c r="V34" s="3">
        <f t="shared" si="4"/>
        <v>1472579501.8706191</v>
      </c>
      <c r="W34" s="3">
        <f t="shared" si="4"/>
        <v>1846751965.6133814</v>
      </c>
      <c r="X34" s="3">
        <f t="shared" si="5"/>
        <v>1852933740.4100003</v>
      </c>
      <c r="Y34" s="3">
        <f t="shared" si="5"/>
        <v>1825971780.1099999</v>
      </c>
      <c r="AM34" s="3">
        <f t="shared" si="7"/>
        <v>251077017.49539286</v>
      </c>
      <c r="AN34" s="3">
        <f t="shared" si="7"/>
        <v>71160021.338607147</v>
      </c>
    </row>
    <row r="35" spans="1:40" x14ac:dyDescent="0.35">
      <c r="A35" s="4">
        <f t="shared" si="8"/>
        <v>2012</v>
      </c>
      <c r="B35" s="4">
        <f t="shared" si="9"/>
        <v>10</v>
      </c>
      <c r="C35" s="17">
        <v>290170661.10100001</v>
      </c>
      <c r="D35" s="7">
        <f t="shared" si="0"/>
        <v>0.76787158968876379</v>
      </c>
      <c r="E35" s="7">
        <f t="shared" si="1"/>
        <v>0.23212841031123618</v>
      </c>
      <c r="F35" s="7">
        <f t="shared" si="10"/>
        <v>0</v>
      </c>
      <c r="G35" s="7">
        <f t="shared" si="10"/>
        <v>0</v>
      </c>
      <c r="H35" s="14">
        <v>212741953</v>
      </c>
      <c r="I35" s="14">
        <v>64312122</v>
      </c>
      <c r="J35" s="14"/>
      <c r="K35" s="14"/>
      <c r="L35" s="6">
        <f t="shared" si="6"/>
        <v>222813806.82066441</v>
      </c>
      <c r="M35" s="6">
        <f t="shared" si="6"/>
        <v>67356854.28033559</v>
      </c>
      <c r="N35" s="6">
        <f t="shared" si="6"/>
        <v>0</v>
      </c>
      <c r="O35" s="6">
        <f t="shared" si="6"/>
        <v>0</v>
      </c>
      <c r="P35" s="15"/>
      <c r="Q35" s="15"/>
      <c r="S35">
        <v>2043</v>
      </c>
      <c r="V35" s="3">
        <f t="shared" si="4"/>
        <v>1472158712.3869612</v>
      </c>
      <c r="W35" s="3">
        <f t="shared" si="4"/>
        <v>1852929829.5220387</v>
      </c>
      <c r="X35" s="3">
        <f t="shared" si="5"/>
        <v>1853301627.3899999</v>
      </c>
      <c r="Y35" s="3">
        <f t="shared" si="5"/>
        <v>1825603886.0399997</v>
      </c>
      <c r="AM35" s="3">
        <f t="shared" si="7"/>
        <v>222813806.82066441</v>
      </c>
      <c r="AN35" s="3">
        <f t="shared" si="7"/>
        <v>67356854.28033559</v>
      </c>
    </row>
    <row r="36" spans="1:40" x14ac:dyDescent="0.35">
      <c r="A36" s="4">
        <f t="shared" si="8"/>
        <v>2012</v>
      </c>
      <c r="B36" s="4">
        <f t="shared" si="9"/>
        <v>11</v>
      </c>
      <c r="C36" s="17">
        <v>271431706.07300001</v>
      </c>
      <c r="D36" s="7">
        <f t="shared" si="0"/>
        <v>0.76991685868410908</v>
      </c>
      <c r="E36" s="7">
        <f t="shared" si="1"/>
        <v>0.23008314131589086</v>
      </c>
      <c r="F36" s="7">
        <f t="shared" si="10"/>
        <v>0</v>
      </c>
      <c r="G36" s="7">
        <f t="shared" si="10"/>
        <v>0</v>
      </c>
      <c r="H36" s="14">
        <v>204036499</v>
      </c>
      <c r="I36" s="14">
        <v>60974582</v>
      </c>
      <c r="J36" s="14"/>
      <c r="K36" s="14"/>
      <c r="L36" s="6">
        <f t="shared" si="6"/>
        <v>208979846.4869926</v>
      </c>
      <c r="M36" s="6">
        <f t="shared" si="6"/>
        <v>62451859.586007416</v>
      </c>
      <c r="N36" s="6">
        <f t="shared" si="6"/>
        <v>0</v>
      </c>
      <c r="O36" s="6">
        <f t="shared" si="6"/>
        <v>0</v>
      </c>
      <c r="P36" s="15"/>
      <c r="Q36" s="15"/>
      <c r="S36">
        <v>2044</v>
      </c>
      <c r="V36" s="3">
        <f t="shared" si="4"/>
        <v>1477160733.7456205</v>
      </c>
      <c r="W36" s="3">
        <f t="shared" si="4"/>
        <v>1865069134.0543799</v>
      </c>
      <c r="X36" s="3">
        <f t="shared" si="5"/>
        <v>1854037406.3299999</v>
      </c>
      <c r="Y36" s="3">
        <f t="shared" si="5"/>
        <v>1824868102.8099999</v>
      </c>
      <c r="AM36" s="3">
        <f t="shared" si="7"/>
        <v>208979846.4869926</v>
      </c>
      <c r="AN36" s="3">
        <f t="shared" si="7"/>
        <v>62451859.586007416</v>
      </c>
    </row>
    <row r="37" spans="1:40" x14ac:dyDescent="0.35">
      <c r="A37" s="4">
        <f t="shared" si="8"/>
        <v>2012</v>
      </c>
      <c r="B37" s="4">
        <f t="shared" si="9"/>
        <v>12</v>
      </c>
      <c r="C37" s="17">
        <v>273956073.88300002</v>
      </c>
      <c r="D37" s="7">
        <f t="shared" si="0"/>
        <v>0.76515011138966971</v>
      </c>
      <c r="E37" s="7">
        <f t="shared" si="1"/>
        <v>0.23484988861033024</v>
      </c>
      <c r="F37" s="7">
        <f t="shared" si="10"/>
        <v>0</v>
      </c>
      <c r="G37" s="7">
        <f t="shared" si="10"/>
        <v>0</v>
      </c>
      <c r="H37" s="14">
        <v>207069234</v>
      </c>
      <c r="I37" s="14">
        <v>63556400</v>
      </c>
      <c r="J37" s="14"/>
      <c r="K37" s="14"/>
      <c r="L37" s="6">
        <f t="shared" si="6"/>
        <v>209617520.44745404</v>
      </c>
      <c r="M37" s="6">
        <f t="shared" si="6"/>
        <v>64338553.435545951</v>
      </c>
      <c r="N37" s="6">
        <f t="shared" si="6"/>
        <v>0</v>
      </c>
      <c r="O37" s="6">
        <f t="shared" si="6"/>
        <v>0</v>
      </c>
      <c r="P37" s="15"/>
      <c r="Q37" s="15"/>
      <c r="S37">
        <v>2045</v>
      </c>
      <c r="V37" s="3">
        <f t="shared" si="4"/>
        <v>1474332327.2675481</v>
      </c>
      <c r="W37" s="3">
        <f t="shared" si="4"/>
        <v>1866450713.8374519</v>
      </c>
      <c r="X37" s="3">
        <f t="shared" si="5"/>
        <v>1855141076.6499996</v>
      </c>
      <c r="Y37" s="3">
        <f t="shared" si="5"/>
        <v>1823764429.8399999</v>
      </c>
      <c r="AM37" s="3">
        <f t="shared" si="7"/>
        <v>209617520.44745404</v>
      </c>
      <c r="AN37" s="3">
        <f t="shared" si="7"/>
        <v>64338553.435545951</v>
      </c>
    </row>
    <row r="38" spans="1:40" x14ac:dyDescent="0.35">
      <c r="A38" s="4">
        <f t="shared" si="8"/>
        <v>2013</v>
      </c>
      <c r="B38" s="4">
        <f t="shared" si="9"/>
        <v>1</v>
      </c>
      <c r="C38" s="17">
        <v>288008146.28799999</v>
      </c>
      <c r="D38" s="7">
        <f t="shared" si="0"/>
        <v>0.77194187756790833</v>
      </c>
      <c r="E38" s="7">
        <f t="shared" si="1"/>
        <v>0.22805812243209164</v>
      </c>
      <c r="F38" s="7">
        <f t="shared" si="10"/>
        <v>0</v>
      </c>
      <c r="G38" s="7">
        <f t="shared" si="10"/>
        <v>0</v>
      </c>
      <c r="H38" s="14">
        <v>220958399</v>
      </c>
      <c r="I38" s="14">
        <v>65278694</v>
      </c>
      <c r="J38" s="14"/>
      <c r="K38" s="14"/>
      <c r="L38" s="6">
        <f t="shared" si="6"/>
        <v>222325549.20041153</v>
      </c>
      <c r="M38" s="6">
        <f t="shared" si="6"/>
        <v>65682597.087588459</v>
      </c>
      <c r="N38" s="6">
        <f t="shared" si="6"/>
        <v>0</v>
      </c>
      <c r="O38" s="6">
        <f t="shared" si="6"/>
        <v>0</v>
      </c>
      <c r="P38" s="15"/>
      <c r="Q38" s="15"/>
      <c r="S38">
        <v>2046</v>
      </c>
      <c r="V38" s="3">
        <f t="shared" si="4"/>
        <v>1475074735.98927</v>
      </c>
      <c r="W38" s="3">
        <f t="shared" si="4"/>
        <v>1871444983.4077303</v>
      </c>
      <c r="X38" s="3">
        <f t="shared" si="5"/>
        <v>1856612638.0599999</v>
      </c>
      <c r="Y38" s="3">
        <f t="shared" si="5"/>
        <v>1822292866.8600001</v>
      </c>
      <c r="AM38" s="3">
        <f t="shared" si="7"/>
        <v>222325549.20041153</v>
      </c>
      <c r="AN38" s="3">
        <f t="shared" si="7"/>
        <v>65682597.087588459</v>
      </c>
    </row>
    <row r="39" spans="1:40" x14ac:dyDescent="0.35">
      <c r="A39" s="4">
        <f t="shared" si="8"/>
        <v>2013</v>
      </c>
      <c r="B39" s="4">
        <f t="shared" si="9"/>
        <v>2</v>
      </c>
      <c r="C39" s="17">
        <v>279622595.05299997</v>
      </c>
      <c r="D39" s="7">
        <f t="shared" si="0"/>
        <v>0.76204092369901189</v>
      </c>
      <c r="E39" s="7">
        <f t="shared" si="1"/>
        <v>0.23795907630098811</v>
      </c>
      <c r="F39" s="7">
        <f t="shared" si="10"/>
        <v>0</v>
      </c>
      <c r="G39" s="7">
        <f t="shared" si="10"/>
        <v>0</v>
      </c>
      <c r="H39" s="14">
        <v>212584912</v>
      </c>
      <c r="I39" s="14">
        <v>66382930</v>
      </c>
      <c r="J39" s="14"/>
      <c r="K39" s="14"/>
      <c r="L39" s="6">
        <f t="shared" si="6"/>
        <v>213083860.62130284</v>
      </c>
      <c r="M39" s="6">
        <f t="shared" si="6"/>
        <v>66538734.431697123</v>
      </c>
      <c r="N39" s="6">
        <f t="shared" si="6"/>
        <v>0</v>
      </c>
      <c r="O39" s="6">
        <f t="shared" si="6"/>
        <v>0</v>
      </c>
      <c r="P39" s="15"/>
      <c r="Q39" s="15"/>
      <c r="S39">
        <v>2047</v>
      </c>
      <c r="V39" s="3">
        <f t="shared" si="4"/>
        <v>1475657264.3085616</v>
      </c>
      <c r="W39" s="3">
        <f t="shared" si="4"/>
        <v>1875336439.6374388</v>
      </c>
      <c r="X39" s="3">
        <f t="shared" si="5"/>
        <v>1858452090.3199997</v>
      </c>
      <c r="Y39" s="3">
        <f t="shared" si="5"/>
        <v>1820453413.6200001</v>
      </c>
      <c r="AM39" s="3">
        <f t="shared" si="7"/>
        <v>213083860.62130284</v>
      </c>
      <c r="AN39" s="3">
        <f t="shared" si="7"/>
        <v>66538734.431697123</v>
      </c>
    </row>
    <row r="40" spans="1:40" x14ac:dyDescent="0.35">
      <c r="A40" s="4">
        <f t="shared" si="8"/>
        <v>2013</v>
      </c>
      <c r="B40" s="4">
        <f t="shared" si="9"/>
        <v>3</v>
      </c>
      <c r="C40" s="17">
        <v>267465507.662</v>
      </c>
      <c r="D40" s="7">
        <f t="shared" si="0"/>
        <v>0.75471082325198258</v>
      </c>
      <c r="E40" s="7">
        <f t="shared" si="1"/>
        <v>0.24528917674801737</v>
      </c>
      <c r="F40" s="7">
        <f t="shared" si="10"/>
        <v>0</v>
      </c>
      <c r="G40" s="7">
        <f t="shared" si="10"/>
        <v>0</v>
      </c>
      <c r="H40" s="14">
        <v>204428049</v>
      </c>
      <c r="I40" s="14">
        <v>66441326</v>
      </c>
      <c r="J40" s="14"/>
      <c r="K40" s="14"/>
      <c r="L40" s="6">
        <f t="shared" si="6"/>
        <v>201859113.47909749</v>
      </c>
      <c r="M40" s="6">
        <f t="shared" si="6"/>
        <v>65606394.182902515</v>
      </c>
      <c r="N40" s="6">
        <f t="shared" si="6"/>
        <v>0</v>
      </c>
      <c r="O40" s="6">
        <f t="shared" si="6"/>
        <v>0</v>
      </c>
      <c r="P40" s="15"/>
      <c r="Q40" s="15"/>
      <c r="S40">
        <v>2048</v>
      </c>
      <c r="V40" s="3">
        <f t="shared" si="4"/>
        <v>1480893452.0739686</v>
      </c>
      <c r="W40" s="3">
        <f t="shared" si="4"/>
        <v>1884241046.1580319</v>
      </c>
      <c r="X40" s="3"/>
      <c r="Y40" s="3"/>
      <c r="AM40" s="3">
        <f t="shared" si="7"/>
        <v>201859113.47909749</v>
      </c>
      <c r="AN40" s="3">
        <f t="shared" si="7"/>
        <v>65606394.182902515</v>
      </c>
    </row>
    <row r="41" spans="1:40" x14ac:dyDescent="0.35">
      <c r="A41" s="4">
        <f t="shared" si="8"/>
        <v>2013</v>
      </c>
      <c r="B41" s="4">
        <f t="shared" si="9"/>
        <v>4</v>
      </c>
      <c r="C41" s="17">
        <v>261083346.808</v>
      </c>
      <c r="D41" s="7">
        <f t="shared" si="0"/>
        <v>0.742790454048461</v>
      </c>
      <c r="E41" s="7">
        <f t="shared" si="1"/>
        <v>0.25720954595153905</v>
      </c>
      <c r="F41" s="7">
        <f t="shared" si="10"/>
        <v>0</v>
      </c>
      <c r="G41" s="7">
        <f t="shared" si="10"/>
        <v>0</v>
      </c>
      <c r="H41" s="14">
        <v>196263882</v>
      </c>
      <c r="I41" s="14">
        <v>67961218</v>
      </c>
      <c r="J41" s="14"/>
      <c r="K41" s="14"/>
      <c r="L41" s="6">
        <f t="shared" si="6"/>
        <v>193930217.72000614</v>
      </c>
      <c r="M41" s="6">
        <f t="shared" si="6"/>
        <v>67153129.08799389</v>
      </c>
      <c r="N41" s="6">
        <f t="shared" si="6"/>
        <v>0</v>
      </c>
      <c r="O41" s="6">
        <f t="shared" si="6"/>
        <v>0</v>
      </c>
      <c r="P41" s="15"/>
      <c r="Q41" s="15"/>
      <c r="S41">
        <v>2049</v>
      </c>
      <c r="V41" s="3">
        <f t="shared" si="4"/>
        <v>1478228578.8044705</v>
      </c>
      <c r="W41" s="3">
        <f t="shared" si="4"/>
        <v>1882185633.2005301</v>
      </c>
      <c r="X41" s="3"/>
      <c r="Y41" s="3"/>
      <c r="AM41" s="3">
        <f t="shared" si="7"/>
        <v>193930217.72000614</v>
      </c>
      <c r="AN41" s="3">
        <f t="shared" si="7"/>
        <v>67153129.08799389</v>
      </c>
    </row>
    <row r="42" spans="1:40" x14ac:dyDescent="0.35">
      <c r="A42" s="4">
        <f t="shared" si="8"/>
        <v>2013</v>
      </c>
      <c r="B42" s="4">
        <f t="shared" si="9"/>
        <v>5</v>
      </c>
      <c r="C42" s="17">
        <v>272496322.31</v>
      </c>
      <c r="D42" s="7">
        <f t="shared" si="0"/>
        <v>0.72281245788620274</v>
      </c>
      <c r="E42" s="7">
        <f t="shared" si="1"/>
        <v>0.27718754211379731</v>
      </c>
      <c r="F42" s="7">
        <f t="shared" si="10"/>
        <v>0</v>
      </c>
      <c r="G42" s="7">
        <f t="shared" si="10"/>
        <v>0</v>
      </c>
      <c r="H42" s="14">
        <v>196530708</v>
      </c>
      <c r="I42" s="14">
        <v>75366526</v>
      </c>
      <c r="J42" s="14"/>
      <c r="K42" s="14"/>
      <c r="L42" s="6">
        <f t="shared" si="6"/>
        <v>196963736.49384201</v>
      </c>
      <c r="M42" s="6">
        <f t="shared" si="6"/>
        <v>75532585.816158012</v>
      </c>
      <c r="N42" s="6">
        <f t="shared" si="6"/>
        <v>0</v>
      </c>
      <c r="O42" s="6">
        <f t="shared" si="6"/>
        <v>0</v>
      </c>
      <c r="P42" s="15"/>
      <c r="Q42" s="15"/>
      <c r="S42">
        <v>2050</v>
      </c>
      <c r="V42" s="3">
        <f t="shared" si="4"/>
        <v>1480242597.8175142</v>
      </c>
      <c r="W42" s="3">
        <f t="shared" si="4"/>
        <v>1885168301.4954858</v>
      </c>
      <c r="X42" s="3"/>
      <c r="Y42" s="3"/>
      <c r="AM42" s="3">
        <f t="shared" si="7"/>
        <v>196963736.49384201</v>
      </c>
      <c r="AN42" s="3">
        <f t="shared" si="7"/>
        <v>75532585.816158012</v>
      </c>
    </row>
    <row r="43" spans="1:40" x14ac:dyDescent="0.35">
      <c r="A43" s="4">
        <f t="shared" si="8"/>
        <v>2013</v>
      </c>
      <c r="B43" s="4">
        <f t="shared" si="9"/>
        <v>6</v>
      </c>
      <c r="C43" s="17">
        <v>305983372.745</v>
      </c>
      <c r="D43" s="7">
        <f t="shared" si="0"/>
        <v>0.72662257133336217</v>
      </c>
      <c r="E43" s="7">
        <f t="shared" si="1"/>
        <v>0.27337742866663789</v>
      </c>
      <c r="F43" s="7">
        <f t="shared" si="10"/>
        <v>0</v>
      </c>
      <c r="G43" s="7">
        <f t="shared" si="10"/>
        <v>0</v>
      </c>
      <c r="H43" s="14">
        <v>222958868</v>
      </c>
      <c r="I43" s="14">
        <v>83883882</v>
      </c>
      <c r="J43" s="14"/>
      <c r="K43" s="14"/>
      <c r="L43" s="6">
        <f t="shared" si="6"/>
        <v>222334425.08922651</v>
      </c>
      <c r="M43" s="6">
        <f t="shared" si="6"/>
        <v>83648947.655773506</v>
      </c>
      <c r="N43" s="6">
        <f t="shared" si="6"/>
        <v>0</v>
      </c>
      <c r="O43" s="6">
        <f t="shared" si="6"/>
        <v>0</v>
      </c>
      <c r="P43" s="15"/>
      <c r="Q43" s="15"/>
      <c r="AM43" s="3">
        <f t="shared" si="7"/>
        <v>222334425.08922651</v>
      </c>
      <c r="AN43" s="3">
        <f t="shared" si="7"/>
        <v>83648947.655773506</v>
      </c>
    </row>
    <row r="44" spans="1:40" x14ac:dyDescent="0.35">
      <c r="A44" s="4">
        <f t="shared" si="8"/>
        <v>2013</v>
      </c>
      <c r="B44" s="4">
        <f t="shared" si="9"/>
        <v>7</v>
      </c>
      <c r="C44" s="17">
        <v>311596183.34100002</v>
      </c>
      <c r="D44" s="7">
        <f t="shared" si="0"/>
        <v>0.72325480994148206</v>
      </c>
      <c r="E44" s="7">
        <f t="shared" si="1"/>
        <v>0.276745190058518</v>
      </c>
      <c r="F44" s="7">
        <f t="shared" si="10"/>
        <v>0</v>
      </c>
      <c r="G44" s="7">
        <f t="shared" si="10"/>
        <v>0</v>
      </c>
      <c r="H44" s="14">
        <v>235348174</v>
      </c>
      <c r="I44" s="14">
        <v>90053290</v>
      </c>
      <c r="J44" s="14"/>
      <c r="K44" s="14"/>
      <c r="L44" s="6">
        <f t="shared" si="6"/>
        <v>225363438.36078617</v>
      </c>
      <c r="M44" s="6">
        <f t="shared" si="6"/>
        <v>86232744.980213866</v>
      </c>
      <c r="N44" s="6">
        <f t="shared" si="6"/>
        <v>0</v>
      </c>
      <c r="O44" s="6">
        <f t="shared" si="6"/>
        <v>0</v>
      </c>
      <c r="P44" s="15"/>
      <c r="Q44" s="15"/>
      <c r="T44" t="s">
        <v>20</v>
      </c>
      <c r="U44" t="s">
        <v>21</v>
      </c>
      <c r="V44" t="s">
        <v>22</v>
      </c>
      <c r="AM44" s="3">
        <f t="shared" si="7"/>
        <v>225363438.36078617</v>
      </c>
      <c r="AN44" s="3">
        <f t="shared" si="7"/>
        <v>86232744.980213866</v>
      </c>
    </row>
    <row r="45" spans="1:40" x14ac:dyDescent="0.35">
      <c r="A45" s="4">
        <f t="shared" si="8"/>
        <v>2013</v>
      </c>
      <c r="B45" s="4">
        <f t="shared" si="9"/>
        <v>8</v>
      </c>
      <c r="C45" s="17">
        <v>317368686.653</v>
      </c>
      <c r="D45" s="7">
        <f t="shared" si="0"/>
        <v>0.71321644990645239</v>
      </c>
      <c r="E45" s="7">
        <f t="shared" si="1"/>
        <v>0.28678355009354767</v>
      </c>
      <c r="F45" s="7">
        <f t="shared" si="10"/>
        <v>0</v>
      </c>
      <c r="G45" s="7">
        <f t="shared" si="10"/>
        <v>0</v>
      </c>
      <c r="H45" s="14">
        <v>233487617</v>
      </c>
      <c r="I45" s="14">
        <v>93885114</v>
      </c>
      <c r="J45" s="14"/>
      <c r="K45" s="14"/>
      <c r="L45" s="6">
        <f t="shared" si="6"/>
        <v>226352568.00612596</v>
      </c>
      <c r="M45" s="6">
        <f t="shared" si="6"/>
        <v>91016118.646874055</v>
      </c>
      <c r="N45" s="6">
        <f t="shared" si="6"/>
        <v>0</v>
      </c>
      <c r="O45" s="6">
        <f t="shared" si="6"/>
        <v>0</v>
      </c>
      <c r="P45" s="15"/>
      <c r="Q45" s="15"/>
      <c r="S45">
        <v>2010</v>
      </c>
      <c r="T45" s="3">
        <f>T2+U2</f>
        <v>3641121522</v>
      </c>
      <c r="U45" s="3">
        <f>V2+W2</f>
        <v>0</v>
      </c>
      <c r="V45" s="3"/>
      <c r="AM45" s="3">
        <f t="shared" si="7"/>
        <v>226352568.00612596</v>
      </c>
      <c r="AN45" s="3">
        <f t="shared" si="7"/>
        <v>91016118.646874055</v>
      </c>
    </row>
    <row r="46" spans="1:40" x14ac:dyDescent="0.35">
      <c r="A46" s="4">
        <f t="shared" si="8"/>
        <v>2013</v>
      </c>
      <c r="B46" s="4">
        <f t="shared" si="9"/>
        <v>9</v>
      </c>
      <c r="C46" s="17">
        <v>351329370.44</v>
      </c>
      <c r="D46" s="7">
        <f t="shared" si="0"/>
        <v>0.70590489585062366</v>
      </c>
      <c r="E46" s="7">
        <f t="shared" si="1"/>
        <v>0.29409510414937634</v>
      </c>
      <c r="F46" s="7">
        <f t="shared" si="10"/>
        <v>0</v>
      </c>
      <c r="G46" s="7">
        <f t="shared" si="10"/>
        <v>0</v>
      </c>
      <c r="H46" s="14">
        <v>242254862</v>
      </c>
      <c r="I46" s="14">
        <v>100928566</v>
      </c>
      <c r="J46" s="14"/>
      <c r="K46" s="14"/>
      <c r="L46" s="6">
        <f t="shared" si="6"/>
        <v>248005122.64971337</v>
      </c>
      <c r="M46" s="6">
        <f t="shared" si="6"/>
        <v>103324247.79028662</v>
      </c>
      <c r="N46" s="6">
        <f t="shared" si="6"/>
        <v>0</v>
      </c>
      <c r="O46" s="6">
        <f t="shared" si="6"/>
        <v>0</v>
      </c>
      <c r="P46" s="15"/>
      <c r="Q46" s="15"/>
      <c r="S46">
        <v>2011</v>
      </c>
      <c r="T46" s="3">
        <f t="shared" ref="T46:T52" si="11">T3+U3</f>
        <v>3483806311</v>
      </c>
      <c r="U46" s="3">
        <f t="shared" ref="U46:U85" si="12">V3+W3</f>
        <v>3512781046.526</v>
      </c>
      <c r="V46" s="3"/>
      <c r="AM46" s="3">
        <f t="shared" si="7"/>
        <v>248005122.64971337</v>
      </c>
      <c r="AN46" s="3">
        <f t="shared" si="7"/>
        <v>103324247.79028662</v>
      </c>
    </row>
    <row r="47" spans="1:40" x14ac:dyDescent="0.35">
      <c r="A47" s="4">
        <f t="shared" si="8"/>
        <v>2013</v>
      </c>
      <c r="B47" s="4">
        <f t="shared" si="9"/>
        <v>10</v>
      </c>
      <c r="C47" s="17">
        <v>303715327.44300002</v>
      </c>
      <c r="D47" s="7">
        <f t="shared" si="0"/>
        <v>0.69027333423286552</v>
      </c>
      <c r="E47" s="7">
        <f t="shared" si="1"/>
        <v>0.30972666576713453</v>
      </c>
      <c r="F47" s="7">
        <f t="shared" si="10"/>
        <v>0</v>
      </c>
      <c r="G47" s="7">
        <f t="shared" si="10"/>
        <v>0</v>
      </c>
      <c r="H47" s="14">
        <v>210607055</v>
      </c>
      <c r="I47" s="14">
        <v>94499697</v>
      </c>
      <c r="J47" s="14"/>
      <c r="K47" s="14"/>
      <c r="L47" s="6">
        <f t="shared" si="6"/>
        <v>209646591.73170614</v>
      </c>
      <c r="M47" s="6">
        <f t="shared" si="6"/>
        <v>94068735.711293891</v>
      </c>
      <c r="N47" s="6">
        <f t="shared" si="6"/>
        <v>0</v>
      </c>
      <c r="O47" s="6">
        <f t="shared" si="6"/>
        <v>0</v>
      </c>
      <c r="P47" s="15"/>
      <c r="Q47" s="15"/>
      <c r="S47">
        <v>2012</v>
      </c>
      <c r="T47" s="3">
        <f t="shared" si="11"/>
        <v>3522204932</v>
      </c>
      <c r="U47" s="3">
        <f t="shared" si="12"/>
        <v>3521246969.9679999</v>
      </c>
      <c r="V47" s="3"/>
      <c r="AM47" s="3">
        <f t="shared" si="7"/>
        <v>209646591.73170614</v>
      </c>
      <c r="AN47" s="3">
        <f t="shared" si="7"/>
        <v>94068735.711293891</v>
      </c>
    </row>
    <row r="48" spans="1:40" x14ac:dyDescent="0.35">
      <c r="A48" s="4">
        <f t="shared" si="8"/>
        <v>2013</v>
      </c>
      <c r="B48" s="4">
        <f t="shared" si="9"/>
        <v>11</v>
      </c>
      <c r="C48" s="17">
        <v>280644550.56099999</v>
      </c>
      <c r="D48" s="7">
        <f t="shared" si="0"/>
        <v>0.68274974390877441</v>
      </c>
      <c r="E48" s="7">
        <f t="shared" si="1"/>
        <v>0.31725025609122559</v>
      </c>
      <c r="F48" s="7">
        <f t="shared" si="10"/>
        <v>0</v>
      </c>
      <c r="G48" s="7">
        <f t="shared" si="10"/>
        <v>0</v>
      </c>
      <c r="H48" s="14">
        <v>187786607</v>
      </c>
      <c r="I48" s="14">
        <v>87257959</v>
      </c>
      <c r="J48" s="14"/>
      <c r="K48" s="14"/>
      <c r="L48" s="6">
        <f t="shared" si="6"/>
        <v>191609995.02491584</v>
      </c>
      <c r="M48" s="6">
        <f t="shared" si="6"/>
        <v>89034555.53608416</v>
      </c>
      <c r="N48" s="6">
        <f t="shared" si="6"/>
        <v>0</v>
      </c>
      <c r="O48" s="6">
        <f t="shared" si="6"/>
        <v>0</v>
      </c>
      <c r="P48" s="15"/>
      <c r="Q48" s="15"/>
      <c r="S48">
        <v>2013</v>
      </c>
      <c r="T48" s="3">
        <f t="shared" si="11"/>
        <v>3553904239</v>
      </c>
      <c r="U48" s="3">
        <f t="shared" si="12"/>
        <v>3536630163.0799999</v>
      </c>
      <c r="V48" s="3"/>
      <c r="AM48" s="3">
        <f t="shared" si="7"/>
        <v>191609995.02491584</v>
      </c>
      <c r="AN48" s="3">
        <f t="shared" si="7"/>
        <v>89034555.53608416</v>
      </c>
    </row>
    <row r="49" spans="1:40" x14ac:dyDescent="0.35">
      <c r="A49" s="4">
        <f t="shared" si="8"/>
        <v>2013</v>
      </c>
      <c r="B49" s="4">
        <f t="shared" si="9"/>
        <v>12</v>
      </c>
      <c r="C49" s="17">
        <v>297316753.77600002</v>
      </c>
      <c r="D49" s="7">
        <f t="shared" si="0"/>
        <v>0.68881953877637847</v>
      </c>
      <c r="E49" s="7">
        <f t="shared" si="1"/>
        <v>0.31118046122362153</v>
      </c>
      <c r="F49" s="7">
        <f t="shared" si="10"/>
        <v>0</v>
      </c>
      <c r="G49" s="7">
        <f t="shared" si="10"/>
        <v>0</v>
      </c>
      <c r="H49" s="14">
        <v>205788904</v>
      </c>
      <c r="I49" s="14">
        <v>92967000</v>
      </c>
      <c r="J49" s="14"/>
      <c r="K49" s="14"/>
      <c r="L49" s="6">
        <f t="shared" si="6"/>
        <v>204797589.20647442</v>
      </c>
      <c r="M49" s="6">
        <f t="shared" si="6"/>
        <v>92519164.569525599</v>
      </c>
      <c r="N49" s="6">
        <f t="shared" si="6"/>
        <v>0</v>
      </c>
      <c r="O49" s="6">
        <f t="shared" si="6"/>
        <v>0</v>
      </c>
      <c r="P49" s="15"/>
      <c r="Q49" s="15"/>
      <c r="S49">
        <v>2014</v>
      </c>
      <c r="T49" s="3">
        <f t="shared" si="11"/>
        <v>3692117670</v>
      </c>
      <c r="U49" s="3">
        <f t="shared" si="12"/>
        <v>3663505054.1199999</v>
      </c>
      <c r="V49" s="3"/>
      <c r="AM49" s="3">
        <f t="shared" si="7"/>
        <v>204797589.20647442</v>
      </c>
      <c r="AN49" s="3">
        <f t="shared" si="7"/>
        <v>92519164.569525599</v>
      </c>
    </row>
    <row r="50" spans="1:40" x14ac:dyDescent="0.35">
      <c r="A50" s="4">
        <f t="shared" si="8"/>
        <v>2014</v>
      </c>
      <c r="B50" s="4">
        <f t="shared" si="9"/>
        <v>1</v>
      </c>
      <c r="C50" s="17">
        <v>313494261.097</v>
      </c>
      <c r="D50" s="7">
        <f t="shared" si="0"/>
        <v>0.70160515116219302</v>
      </c>
      <c r="E50" s="7">
        <f t="shared" si="1"/>
        <v>0.29839484883780698</v>
      </c>
      <c r="F50" s="7">
        <f t="shared" si="10"/>
        <v>0</v>
      </c>
      <c r="G50" s="7">
        <f t="shared" si="10"/>
        <v>0</v>
      </c>
      <c r="H50" s="14">
        <v>223099218</v>
      </c>
      <c r="I50" s="14">
        <v>94884790</v>
      </c>
      <c r="J50" s="14"/>
      <c r="K50" s="14"/>
      <c r="L50" s="6">
        <f t="shared" si="6"/>
        <v>219949188.44544068</v>
      </c>
      <c r="M50" s="6">
        <f t="shared" si="6"/>
        <v>93545072.651559308</v>
      </c>
      <c r="N50" s="6">
        <f t="shared" si="6"/>
        <v>0</v>
      </c>
      <c r="O50" s="6">
        <f t="shared" si="6"/>
        <v>0</v>
      </c>
      <c r="P50" s="15"/>
      <c r="Q50" s="15"/>
      <c r="S50">
        <v>2015</v>
      </c>
      <c r="T50" s="3">
        <f t="shared" si="11"/>
        <v>3718321509</v>
      </c>
      <c r="U50" s="3">
        <f t="shared" si="12"/>
        <v>3706085289.112</v>
      </c>
      <c r="V50" s="3"/>
      <c r="AM50" s="3">
        <f t="shared" si="7"/>
        <v>219949188.44544068</v>
      </c>
      <c r="AN50" s="3">
        <f t="shared" si="7"/>
        <v>93545072.651559308</v>
      </c>
    </row>
    <row r="51" spans="1:40" x14ac:dyDescent="0.35">
      <c r="A51" s="4">
        <f t="shared" si="8"/>
        <v>2014</v>
      </c>
      <c r="B51" s="4">
        <f t="shared" si="9"/>
        <v>2</v>
      </c>
      <c r="C51" s="17">
        <v>300053647.54299998</v>
      </c>
      <c r="D51" s="7">
        <f t="shared" si="0"/>
        <v>0.69177184522619173</v>
      </c>
      <c r="E51" s="7">
        <f t="shared" si="1"/>
        <v>0.30822815477380827</v>
      </c>
      <c r="F51" s="7">
        <f t="shared" si="10"/>
        <v>0</v>
      </c>
      <c r="G51" s="7">
        <f t="shared" si="10"/>
        <v>0</v>
      </c>
      <c r="H51" s="14">
        <v>208666866</v>
      </c>
      <c r="I51" s="14">
        <v>92974300</v>
      </c>
      <c r="J51" s="14"/>
      <c r="K51" s="14"/>
      <c r="L51" s="6">
        <f t="shared" si="6"/>
        <v>207568665.42767048</v>
      </c>
      <c r="M51" s="6">
        <f t="shared" si="6"/>
        <v>92484982.115329519</v>
      </c>
      <c r="N51" s="6">
        <f t="shared" si="6"/>
        <v>0</v>
      </c>
      <c r="O51" s="6">
        <f t="shared" si="6"/>
        <v>0</v>
      </c>
      <c r="P51" s="15"/>
      <c r="Q51" s="15"/>
      <c r="S51">
        <v>2016</v>
      </c>
      <c r="T51" s="3">
        <f t="shared" si="11"/>
        <v>3732802120</v>
      </c>
      <c r="U51" s="3">
        <f t="shared" si="12"/>
        <v>3722112924.158</v>
      </c>
      <c r="V51" s="3"/>
      <c r="AM51" s="3">
        <f t="shared" si="7"/>
        <v>207568665.42767048</v>
      </c>
      <c r="AN51" s="3">
        <f t="shared" si="7"/>
        <v>92484982.115329519</v>
      </c>
    </row>
    <row r="52" spans="1:40" x14ac:dyDescent="0.35">
      <c r="A52" s="4">
        <f t="shared" si="8"/>
        <v>2014</v>
      </c>
      <c r="B52" s="4">
        <f t="shared" si="9"/>
        <v>3</v>
      </c>
      <c r="C52" s="17">
        <v>293390843.014</v>
      </c>
      <c r="D52" s="7">
        <f t="shared" si="0"/>
        <v>0.67221390900745981</v>
      </c>
      <c r="E52" s="7">
        <f t="shared" si="1"/>
        <v>0.32778609099254014</v>
      </c>
      <c r="F52" s="7">
        <f t="shared" si="10"/>
        <v>0</v>
      </c>
      <c r="G52" s="7">
        <f t="shared" si="10"/>
        <v>0</v>
      </c>
      <c r="H52" s="14">
        <v>197830200</v>
      </c>
      <c r="I52" s="14">
        <v>96466299</v>
      </c>
      <c r="J52" s="14"/>
      <c r="K52" s="14"/>
      <c r="L52" s="6">
        <f t="shared" si="6"/>
        <v>197221405.44943491</v>
      </c>
      <c r="M52" s="6">
        <f t="shared" si="6"/>
        <v>96169437.564565063</v>
      </c>
      <c r="N52" s="6">
        <f t="shared" si="6"/>
        <v>0</v>
      </c>
      <c r="O52" s="6">
        <f t="shared" si="6"/>
        <v>0</v>
      </c>
      <c r="P52" s="15"/>
      <c r="Q52" s="15"/>
      <c r="S52">
        <v>2017</v>
      </c>
      <c r="T52" s="3">
        <f t="shared" si="11"/>
        <v>3640054121</v>
      </c>
      <c r="U52" s="3">
        <f t="shared" si="12"/>
        <v>3632338407.1169996</v>
      </c>
      <c r="V52" s="3">
        <f t="shared" ref="V52:V82" si="13">Y9+X9</f>
        <v>3683396867.6399999</v>
      </c>
      <c r="AM52" s="3">
        <f t="shared" si="7"/>
        <v>197221405.44943491</v>
      </c>
      <c r="AN52" s="3">
        <f t="shared" si="7"/>
        <v>96169437.564565063</v>
      </c>
    </row>
    <row r="53" spans="1:40" x14ac:dyDescent="0.35">
      <c r="A53" s="4">
        <f t="shared" si="8"/>
        <v>2014</v>
      </c>
      <c r="B53" s="4">
        <f t="shared" si="9"/>
        <v>4</v>
      </c>
      <c r="C53" s="17">
        <v>281182573.61900002</v>
      </c>
      <c r="D53" s="7">
        <f t="shared" si="0"/>
        <v>0.65489845984842565</v>
      </c>
      <c r="E53" s="7">
        <f t="shared" si="1"/>
        <v>0.3451015401515744</v>
      </c>
      <c r="F53" s="7">
        <f t="shared" si="10"/>
        <v>0</v>
      </c>
      <c r="G53" s="7">
        <f t="shared" si="10"/>
        <v>0</v>
      </c>
      <c r="H53" s="14">
        <v>178121441</v>
      </c>
      <c r="I53" s="14">
        <v>93861854</v>
      </c>
      <c r="J53" s="14"/>
      <c r="K53" s="14"/>
      <c r="L53" s="6">
        <f t="shared" si="6"/>
        <v>184146034.39929968</v>
      </c>
      <c r="M53" s="6">
        <f t="shared" si="6"/>
        <v>97036539.219700366</v>
      </c>
      <c r="N53" s="6">
        <f t="shared" si="6"/>
        <v>0</v>
      </c>
      <c r="O53" s="6">
        <f t="shared" si="6"/>
        <v>0</v>
      </c>
      <c r="P53" s="15"/>
      <c r="Q53" s="15"/>
      <c r="S53">
        <v>2018</v>
      </c>
      <c r="T53" s="3"/>
      <c r="U53" s="3">
        <f t="shared" si="12"/>
        <v>3526070531.6288819</v>
      </c>
      <c r="V53" s="3">
        <f t="shared" si="13"/>
        <v>3681628647.0199995</v>
      </c>
      <c r="AM53" s="3">
        <f t="shared" si="7"/>
        <v>184146034.39929968</v>
      </c>
      <c r="AN53" s="3">
        <f t="shared" si="7"/>
        <v>97036539.219700366</v>
      </c>
    </row>
    <row r="54" spans="1:40" x14ac:dyDescent="0.35">
      <c r="A54" s="4">
        <f t="shared" si="8"/>
        <v>2014</v>
      </c>
      <c r="B54" s="4">
        <f t="shared" si="9"/>
        <v>5</v>
      </c>
      <c r="C54" s="17">
        <v>284753998.95300001</v>
      </c>
      <c r="D54" s="7">
        <f t="shared" si="0"/>
        <v>0.64858679699831367</v>
      </c>
      <c r="E54" s="7">
        <f t="shared" si="1"/>
        <v>0.35141320300168633</v>
      </c>
      <c r="F54" s="7">
        <f t="shared" si="10"/>
        <v>0</v>
      </c>
      <c r="G54" s="7">
        <f t="shared" si="10"/>
        <v>0</v>
      </c>
      <c r="H54" s="14">
        <v>189635830</v>
      </c>
      <c r="I54" s="14">
        <v>102747288</v>
      </c>
      <c r="J54" s="14"/>
      <c r="K54" s="14"/>
      <c r="L54" s="6">
        <f t="shared" si="6"/>
        <v>184687684.11338744</v>
      </c>
      <c r="M54" s="6">
        <f t="shared" si="6"/>
        <v>100066314.83961257</v>
      </c>
      <c r="N54" s="6">
        <f t="shared" si="6"/>
        <v>0</v>
      </c>
      <c r="O54" s="6">
        <f t="shared" si="6"/>
        <v>0</v>
      </c>
      <c r="P54" s="15"/>
      <c r="Q54" s="15"/>
      <c r="S54">
        <v>2019</v>
      </c>
      <c r="T54" s="3"/>
      <c r="U54" s="3">
        <f t="shared" si="12"/>
        <v>3466812499.2290001</v>
      </c>
      <c r="V54" s="3">
        <f t="shared" si="13"/>
        <v>3680562639.0299997</v>
      </c>
      <c r="AM54" s="3">
        <f t="shared" si="7"/>
        <v>184687684.11338744</v>
      </c>
      <c r="AN54" s="3">
        <f t="shared" si="7"/>
        <v>100066314.83961257</v>
      </c>
    </row>
    <row r="55" spans="1:40" x14ac:dyDescent="0.35">
      <c r="A55" s="4">
        <f t="shared" si="8"/>
        <v>2014</v>
      </c>
      <c r="B55" s="4">
        <f t="shared" si="9"/>
        <v>6</v>
      </c>
      <c r="C55" s="17">
        <v>315122166.46200001</v>
      </c>
      <c r="D55" s="7">
        <f t="shared" si="0"/>
        <v>0.64761307092194431</v>
      </c>
      <c r="E55" s="7">
        <f t="shared" si="1"/>
        <v>0.35238692907805563</v>
      </c>
      <c r="F55" s="7">
        <f t="shared" si="10"/>
        <v>0</v>
      </c>
      <c r="G55" s="7">
        <f t="shared" si="10"/>
        <v>0</v>
      </c>
      <c r="H55" s="14">
        <v>210182420</v>
      </c>
      <c r="I55" s="14">
        <v>114366959</v>
      </c>
      <c r="J55" s="14"/>
      <c r="K55" s="14"/>
      <c r="L55" s="6">
        <f t="shared" si="6"/>
        <v>204077233.93803194</v>
      </c>
      <c r="M55" s="6">
        <f t="shared" si="6"/>
        <v>111044932.52396804</v>
      </c>
      <c r="N55" s="6">
        <f t="shared" si="6"/>
        <v>0</v>
      </c>
      <c r="O55" s="6">
        <f t="shared" si="6"/>
        <v>0</v>
      </c>
      <c r="P55" s="15"/>
      <c r="Q55" s="15"/>
      <c r="S55">
        <v>2020</v>
      </c>
      <c r="T55" s="3"/>
      <c r="U55" s="3">
        <f t="shared" si="12"/>
        <v>3443903497.3479996</v>
      </c>
      <c r="V55" s="3">
        <f t="shared" si="13"/>
        <v>3679913932.8299999</v>
      </c>
      <c r="AM55" s="3">
        <f t="shared" si="7"/>
        <v>204077233.93803194</v>
      </c>
      <c r="AN55" s="3">
        <f t="shared" si="7"/>
        <v>111044932.52396804</v>
      </c>
    </row>
    <row r="56" spans="1:40" x14ac:dyDescent="0.35">
      <c r="A56" s="4">
        <f t="shared" si="8"/>
        <v>2014</v>
      </c>
      <c r="B56" s="4">
        <f t="shared" si="9"/>
        <v>7</v>
      </c>
      <c r="C56" s="17">
        <v>328911926.47500002</v>
      </c>
      <c r="D56" s="7">
        <f t="shared" si="0"/>
        <v>0.63980481769942199</v>
      </c>
      <c r="E56" s="7">
        <f t="shared" si="1"/>
        <v>0.36019518230057801</v>
      </c>
      <c r="F56" s="7">
        <f t="shared" si="10"/>
        <v>0</v>
      </c>
      <c r="G56" s="7">
        <f t="shared" si="10"/>
        <v>0</v>
      </c>
      <c r="H56" s="14">
        <v>214259513</v>
      </c>
      <c r="I56" s="14">
        <v>120623106</v>
      </c>
      <c r="J56" s="14"/>
      <c r="K56" s="14"/>
      <c r="L56" s="6">
        <f t="shared" si="6"/>
        <v>210439435.15750307</v>
      </c>
      <c r="M56" s="6">
        <f t="shared" si="6"/>
        <v>118472491.31749694</v>
      </c>
      <c r="N56" s="6">
        <f t="shared" si="6"/>
        <v>0</v>
      </c>
      <c r="O56" s="6">
        <f t="shared" si="6"/>
        <v>0</v>
      </c>
      <c r="P56" s="15"/>
      <c r="Q56" s="15"/>
      <c r="S56">
        <v>2021</v>
      </c>
      <c r="U56" s="3">
        <f t="shared" si="12"/>
        <v>3405219164.2260008</v>
      </c>
      <c r="V56" s="3">
        <f t="shared" si="13"/>
        <v>3679519170.52</v>
      </c>
      <c r="AM56" s="3">
        <f t="shared" si="7"/>
        <v>210439435.15750307</v>
      </c>
      <c r="AN56" s="3">
        <f t="shared" si="7"/>
        <v>118472491.31749694</v>
      </c>
    </row>
    <row r="57" spans="1:40" x14ac:dyDescent="0.35">
      <c r="A57" s="4">
        <f t="shared" si="8"/>
        <v>2014</v>
      </c>
      <c r="B57" s="4">
        <f t="shared" si="9"/>
        <v>8</v>
      </c>
      <c r="C57" s="17">
        <v>309695772.05900002</v>
      </c>
      <c r="D57" s="7">
        <f t="shared" si="0"/>
        <v>0.61748631654101527</v>
      </c>
      <c r="E57" s="7">
        <f t="shared" si="1"/>
        <v>0.38251368345898468</v>
      </c>
      <c r="F57" s="7">
        <f t="shared" si="10"/>
        <v>0</v>
      </c>
      <c r="G57" s="7">
        <f t="shared" si="10"/>
        <v>0</v>
      </c>
      <c r="H57" s="14">
        <v>197086510</v>
      </c>
      <c r="I57" s="14">
        <v>122089000</v>
      </c>
      <c r="J57" s="14"/>
      <c r="K57" s="14"/>
      <c r="L57" s="6">
        <f t="shared" si="6"/>
        <v>191232901.53703779</v>
      </c>
      <c r="M57" s="6">
        <f t="shared" si="6"/>
        <v>118462870.5219622</v>
      </c>
      <c r="N57" s="6">
        <f t="shared" si="6"/>
        <v>0</v>
      </c>
      <c r="O57" s="6">
        <f t="shared" si="6"/>
        <v>0</v>
      </c>
      <c r="P57" s="15"/>
      <c r="Q57" s="15"/>
      <c r="S57">
        <v>2022</v>
      </c>
      <c r="U57" s="3">
        <f t="shared" si="12"/>
        <v>3374978431.2659998</v>
      </c>
      <c r="V57" s="3">
        <f t="shared" si="13"/>
        <v>3679278942.7000003</v>
      </c>
      <c r="AM57" s="3">
        <f t="shared" si="7"/>
        <v>191232901.53703779</v>
      </c>
      <c r="AN57" s="3">
        <f t="shared" si="7"/>
        <v>118462870.5219622</v>
      </c>
    </row>
    <row r="58" spans="1:40" x14ac:dyDescent="0.35">
      <c r="A58" s="4">
        <f t="shared" si="8"/>
        <v>2014</v>
      </c>
      <c r="B58" s="4">
        <f t="shared" si="9"/>
        <v>9</v>
      </c>
      <c r="C58" s="17">
        <v>353423023.04000002</v>
      </c>
      <c r="D58" s="7">
        <f t="shared" si="0"/>
        <v>0.60900627494096071</v>
      </c>
      <c r="E58" s="7">
        <f t="shared" si="1"/>
        <v>0.39099372505903923</v>
      </c>
      <c r="F58" s="7">
        <f t="shared" si="10"/>
        <v>0</v>
      </c>
      <c r="G58" s="7">
        <f t="shared" si="10"/>
        <v>0</v>
      </c>
      <c r="H58" s="14">
        <v>210469308</v>
      </c>
      <c r="I58" s="14">
        <v>135125338</v>
      </c>
      <c r="J58" s="14"/>
      <c r="K58" s="14"/>
      <c r="L58" s="6">
        <f t="shared" si="6"/>
        <v>215236838.73996374</v>
      </c>
      <c r="M58" s="6">
        <f t="shared" si="6"/>
        <v>138186184.30003625</v>
      </c>
      <c r="N58" s="6">
        <f t="shared" si="6"/>
        <v>0</v>
      </c>
      <c r="O58" s="6">
        <f t="shared" si="6"/>
        <v>0</v>
      </c>
      <c r="P58" s="15"/>
      <c r="Q58" s="15"/>
      <c r="S58">
        <v>2023</v>
      </c>
      <c r="U58" s="3">
        <f t="shared" si="12"/>
        <v>3348473671.302</v>
      </c>
      <c r="V58" s="3">
        <f t="shared" si="13"/>
        <v>3679132754.9700003</v>
      </c>
      <c r="AM58" s="3">
        <f t="shared" si="7"/>
        <v>215236838.73996374</v>
      </c>
      <c r="AN58" s="3">
        <f t="shared" si="7"/>
        <v>138186184.30003625</v>
      </c>
    </row>
    <row r="59" spans="1:40" x14ac:dyDescent="0.35">
      <c r="A59" s="4">
        <f t="shared" si="8"/>
        <v>2014</v>
      </c>
      <c r="B59" s="4">
        <f t="shared" si="9"/>
        <v>10</v>
      </c>
      <c r="C59" s="17">
        <v>302507368.963</v>
      </c>
      <c r="D59" s="7">
        <f t="shared" si="0"/>
        <v>0.58351470311176068</v>
      </c>
      <c r="E59" s="7">
        <f t="shared" si="1"/>
        <v>0.41648529688823932</v>
      </c>
      <c r="F59" s="7">
        <f t="shared" si="10"/>
        <v>0</v>
      </c>
      <c r="G59" s="7">
        <f t="shared" si="10"/>
        <v>0</v>
      </c>
      <c r="H59" s="14">
        <v>176522234</v>
      </c>
      <c r="I59" s="14">
        <v>125993252</v>
      </c>
      <c r="J59" s="14"/>
      <c r="K59" s="14"/>
      <c r="L59" s="6">
        <f t="shared" si="6"/>
        <v>176517497.5895648</v>
      </c>
      <c r="M59" s="6">
        <f t="shared" si="6"/>
        <v>125989871.37343521</v>
      </c>
      <c r="N59" s="6">
        <f t="shared" si="6"/>
        <v>0</v>
      </c>
      <c r="O59" s="6">
        <f t="shared" si="6"/>
        <v>0</v>
      </c>
      <c r="P59" s="15"/>
      <c r="Q59" s="15"/>
      <c r="S59">
        <v>2024</v>
      </c>
      <c r="U59" s="3">
        <f t="shared" si="12"/>
        <v>3338227499.3560004</v>
      </c>
      <c r="V59" s="3">
        <f t="shared" si="13"/>
        <v>3679043794.1999998</v>
      </c>
      <c r="AM59" s="3">
        <f t="shared" si="7"/>
        <v>176517497.5895648</v>
      </c>
      <c r="AN59" s="3">
        <f t="shared" si="7"/>
        <v>125989871.37343521</v>
      </c>
    </row>
    <row r="60" spans="1:40" x14ac:dyDescent="0.35">
      <c r="A60" s="4">
        <f t="shared" si="8"/>
        <v>2014</v>
      </c>
      <c r="B60" s="4">
        <f t="shared" si="9"/>
        <v>11</v>
      </c>
      <c r="C60" s="17">
        <v>284521860.70899999</v>
      </c>
      <c r="D60" s="7">
        <f t="shared" si="0"/>
        <v>0.57975032998173059</v>
      </c>
      <c r="E60" s="7">
        <f t="shared" si="1"/>
        <v>0.42024967001826941</v>
      </c>
      <c r="F60" s="7">
        <f t="shared" si="10"/>
        <v>0</v>
      </c>
      <c r="G60" s="7">
        <f t="shared" si="10"/>
        <v>0</v>
      </c>
      <c r="H60" s="14">
        <v>162508183</v>
      </c>
      <c r="I60" s="14">
        <v>117799002</v>
      </c>
      <c r="J60" s="14"/>
      <c r="K60" s="14"/>
      <c r="L60" s="6">
        <f t="shared" si="6"/>
        <v>164951642.63305873</v>
      </c>
      <c r="M60" s="6">
        <f t="shared" si="6"/>
        <v>119570218.07594126</v>
      </c>
      <c r="N60" s="6">
        <f t="shared" si="6"/>
        <v>0</v>
      </c>
      <c r="O60" s="6">
        <f t="shared" si="6"/>
        <v>0</v>
      </c>
      <c r="P60" s="15"/>
      <c r="Q60" s="15"/>
      <c r="S60">
        <v>2025</v>
      </c>
      <c r="U60" s="3">
        <f t="shared" si="12"/>
        <v>3318968627.46</v>
      </c>
      <c r="V60" s="3">
        <f t="shared" si="13"/>
        <v>3678989658.21</v>
      </c>
      <c r="AM60" s="3">
        <f t="shared" si="7"/>
        <v>164951642.63305873</v>
      </c>
      <c r="AN60" s="3">
        <f t="shared" si="7"/>
        <v>119570218.07594126</v>
      </c>
    </row>
    <row r="61" spans="1:40" x14ac:dyDescent="0.35">
      <c r="A61" s="4">
        <f t="shared" si="8"/>
        <v>2014</v>
      </c>
      <c r="B61" s="4">
        <f t="shared" si="9"/>
        <v>12</v>
      </c>
      <c r="C61" s="17">
        <v>296447612.18599999</v>
      </c>
      <c r="D61" s="7">
        <f t="shared" si="0"/>
        <v>0.58157091363762059</v>
      </c>
      <c r="E61" s="7">
        <f t="shared" si="1"/>
        <v>0.41842908636237941</v>
      </c>
      <c r="F61" s="7">
        <f t="shared" si="10"/>
        <v>0</v>
      </c>
      <c r="G61" s="7">
        <f t="shared" si="10"/>
        <v>0</v>
      </c>
      <c r="H61" s="14">
        <v>178428724</v>
      </c>
      <c r="I61" s="14">
        <v>128376035</v>
      </c>
      <c r="J61" s="14"/>
      <c r="K61" s="14"/>
      <c r="L61" s="6">
        <f t="shared" si="6"/>
        <v>172405308.66470304</v>
      </c>
      <c r="M61" s="6">
        <f t="shared" si="6"/>
        <v>124042303.52129695</v>
      </c>
      <c r="N61" s="6">
        <f t="shared" si="6"/>
        <v>0</v>
      </c>
      <c r="O61" s="6">
        <f t="shared" si="6"/>
        <v>0</v>
      </c>
      <c r="P61" s="15"/>
      <c r="Q61" s="15"/>
      <c r="S61">
        <v>2026</v>
      </c>
      <c r="U61" s="3">
        <f t="shared" si="12"/>
        <v>3312217059.8129997</v>
      </c>
      <c r="V61" s="3">
        <f t="shared" si="13"/>
        <v>3678956714.3999996</v>
      </c>
      <c r="AM61" s="3">
        <f t="shared" si="7"/>
        <v>172405308.66470304</v>
      </c>
      <c r="AN61" s="3">
        <f t="shared" si="7"/>
        <v>124042303.52129695</v>
      </c>
    </row>
    <row r="62" spans="1:40" x14ac:dyDescent="0.35">
      <c r="A62" s="4">
        <f t="shared" si="8"/>
        <v>2015</v>
      </c>
      <c r="B62" s="4">
        <f t="shared" si="9"/>
        <v>1</v>
      </c>
      <c r="C62" s="17">
        <v>311688375.551</v>
      </c>
      <c r="D62" s="7">
        <f t="shared" si="0"/>
        <v>0.58755390243767369</v>
      </c>
      <c r="E62" s="7">
        <f t="shared" si="1"/>
        <v>0.41244609756232631</v>
      </c>
      <c r="F62" s="7">
        <f t="shared" si="10"/>
        <v>0</v>
      </c>
      <c r="G62" s="7">
        <f t="shared" si="10"/>
        <v>0</v>
      </c>
      <c r="H62" s="14">
        <v>179095553</v>
      </c>
      <c r="I62" s="14">
        <v>125719975</v>
      </c>
      <c r="J62" s="14"/>
      <c r="K62" s="14"/>
      <c r="L62" s="6">
        <f t="shared" si="6"/>
        <v>183133721.39944926</v>
      </c>
      <c r="M62" s="6">
        <f t="shared" si="6"/>
        <v>128554654.15155075</v>
      </c>
      <c r="N62" s="6">
        <f t="shared" si="6"/>
        <v>0</v>
      </c>
      <c r="O62" s="6">
        <f t="shared" si="6"/>
        <v>0</v>
      </c>
      <c r="P62" s="15"/>
      <c r="Q62" s="15"/>
      <c r="S62">
        <v>2027</v>
      </c>
      <c r="U62" s="3">
        <f t="shared" si="12"/>
        <v>3308727763.4260006</v>
      </c>
      <c r="V62" s="3">
        <f t="shared" si="13"/>
        <v>3678936666.8400002</v>
      </c>
      <c r="AM62" s="3">
        <f t="shared" si="7"/>
        <v>183133721.39944926</v>
      </c>
      <c r="AN62" s="3">
        <f t="shared" si="7"/>
        <v>128554654.15155075</v>
      </c>
    </row>
    <row r="63" spans="1:40" x14ac:dyDescent="0.35">
      <c r="A63" s="4">
        <f t="shared" si="8"/>
        <v>2015</v>
      </c>
      <c r="B63" s="4">
        <f t="shared" si="9"/>
        <v>2</v>
      </c>
      <c r="C63" s="17">
        <v>298049437.43099999</v>
      </c>
      <c r="D63" s="7">
        <f t="shared" si="0"/>
        <v>0.58371546131372287</v>
      </c>
      <c r="E63" s="7">
        <f t="shared" si="1"/>
        <v>0.41628453868627713</v>
      </c>
      <c r="F63" s="7">
        <f t="shared" si="10"/>
        <v>0</v>
      </c>
      <c r="G63" s="7">
        <f t="shared" si="10"/>
        <v>0</v>
      </c>
      <c r="H63" s="14">
        <v>178350510</v>
      </c>
      <c r="I63" s="14">
        <v>127193067</v>
      </c>
      <c r="J63" s="14"/>
      <c r="K63" s="14"/>
      <c r="L63" s="6">
        <f t="shared" si="6"/>
        <v>173976064.86433175</v>
      </c>
      <c r="M63" s="6">
        <f t="shared" si="6"/>
        <v>124073372.56666826</v>
      </c>
      <c r="N63" s="6">
        <f t="shared" si="6"/>
        <v>0</v>
      </c>
      <c r="O63" s="6">
        <f t="shared" si="6"/>
        <v>0</v>
      </c>
      <c r="P63" s="15"/>
      <c r="Q63" s="15"/>
      <c r="S63">
        <v>2028</v>
      </c>
      <c r="U63" s="3">
        <f t="shared" si="12"/>
        <v>3314878146.6860003</v>
      </c>
      <c r="V63" s="3">
        <f t="shared" si="13"/>
        <v>3678924467.1600003</v>
      </c>
      <c r="AM63" s="3">
        <f t="shared" si="7"/>
        <v>173976064.86433175</v>
      </c>
      <c r="AN63" s="3">
        <f t="shared" si="7"/>
        <v>124073372.56666826</v>
      </c>
    </row>
    <row r="64" spans="1:40" x14ac:dyDescent="0.35">
      <c r="A64" s="4">
        <f t="shared" si="8"/>
        <v>2015</v>
      </c>
      <c r="B64" s="4">
        <f t="shared" si="9"/>
        <v>3</v>
      </c>
      <c r="C64" s="17">
        <v>299328633.87099999</v>
      </c>
      <c r="D64" s="7">
        <f t="shared" si="0"/>
        <v>0.57288960518278831</v>
      </c>
      <c r="E64" s="7">
        <f t="shared" si="1"/>
        <v>0.42711039481721169</v>
      </c>
      <c r="F64" s="7">
        <f t="shared" si="10"/>
        <v>0</v>
      </c>
      <c r="G64" s="7">
        <f t="shared" si="10"/>
        <v>0</v>
      </c>
      <c r="H64" s="14">
        <v>171577397</v>
      </c>
      <c r="I64" s="14">
        <v>127917297</v>
      </c>
      <c r="J64" s="14"/>
      <c r="K64" s="14"/>
      <c r="L64" s="6">
        <f t="shared" si="6"/>
        <v>171482262.87826058</v>
      </c>
      <c r="M64" s="6">
        <f t="shared" si="6"/>
        <v>127846370.99273941</v>
      </c>
      <c r="N64" s="6">
        <f t="shared" si="6"/>
        <v>0</v>
      </c>
      <c r="O64" s="6">
        <f t="shared" si="6"/>
        <v>0</v>
      </c>
      <c r="P64" s="15"/>
      <c r="Q64" s="15"/>
      <c r="S64">
        <v>2029</v>
      </c>
      <c r="U64" s="3">
        <f t="shared" si="12"/>
        <v>3305771649.1950002</v>
      </c>
      <c r="V64" s="3">
        <f t="shared" si="13"/>
        <v>3678917043.1700001</v>
      </c>
      <c r="AM64" s="3">
        <f t="shared" si="7"/>
        <v>171482262.87826058</v>
      </c>
      <c r="AN64" s="3">
        <f t="shared" si="7"/>
        <v>127846370.99273941</v>
      </c>
    </row>
    <row r="65" spans="1:40" x14ac:dyDescent="0.35">
      <c r="A65" s="4">
        <f t="shared" si="8"/>
        <v>2015</v>
      </c>
      <c r="B65" s="4">
        <f t="shared" si="9"/>
        <v>4</v>
      </c>
      <c r="C65" s="17">
        <v>291102441.85100001</v>
      </c>
      <c r="D65" s="7">
        <f t="shared" si="0"/>
        <v>0.54869448723757663</v>
      </c>
      <c r="E65" s="7">
        <f t="shared" si="1"/>
        <v>0.45130551276242331</v>
      </c>
      <c r="F65" s="7">
        <f t="shared" si="10"/>
        <v>0</v>
      </c>
      <c r="G65" s="7">
        <f t="shared" si="10"/>
        <v>0</v>
      </c>
      <c r="H65" s="14">
        <v>156520917</v>
      </c>
      <c r="I65" s="14">
        <v>128739680</v>
      </c>
      <c r="J65" s="14"/>
      <c r="K65" s="14"/>
      <c r="L65" s="6">
        <f t="shared" si="6"/>
        <v>159726305.06504092</v>
      </c>
      <c r="M65" s="6">
        <f t="shared" si="6"/>
        <v>131376136.78595908</v>
      </c>
      <c r="N65" s="6">
        <f t="shared" si="6"/>
        <v>0</v>
      </c>
      <c r="O65" s="6">
        <f t="shared" si="6"/>
        <v>0</v>
      </c>
      <c r="P65" s="15"/>
      <c r="Q65" s="15"/>
      <c r="S65">
        <v>2030</v>
      </c>
      <c r="U65" s="3">
        <f t="shared" si="12"/>
        <v>3299292193.2210002</v>
      </c>
      <c r="V65" s="3">
        <f t="shared" si="13"/>
        <v>3678912525.4199996</v>
      </c>
      <c r="AM65" s="3">
        <f t="shared" si="7"/>
        <v>159726305.06504092</v>
      </c>
      <c r="AN65" s="3">
        <f t="shared" si="7"/>
        <v>131376136.78595908</v>
      </c>
    </row>
    <row r="66" spans="1:40" x14ac:dyDescent="0.35">
      <c r="A66" s="4">
        <f t="shared" si="8"/>
        <v>2015</v>
      </c>
      <c r="B66" s="4">
        <f t="shared" si="9"/>
        <v>5</v>
      </c>
      <c r="C66" s="17">
        <v>271463030.59899998</v>
      </c>
      <c r="D66" s="7">
        <f t="shared" ref="D66:G97" si="14">H66/SUM($H66:$K66)</f>
        <v>0.54532112212807493</v>
      </c>
      <c r="E66" s="7">
        <f t="shared" si="14"/>
        <v>0.45467887787192507</v>
      </c>
      <c r="F66" s="7">
        <f t="shared" si="14"/>
        <v>0</v>
      </c>
      <c r="G66" s="7">
        <f t="shared" si="14"/>
        <v>0</v>
      </c>
      <c r="H66" s="14">
        <v>151852849</v>
      </c>
      <c r="I66" s="14">
        <v>126612156</v>
      </c>
      <c r="J66" s="14"/>
      <c r="K66" s="14"/>
      <c r="L66" s="6">
        <f t="shared" si="6"/>
        <v>148034524.46253461</v>
      </c>
      <c r="M66" s="6">
        <f t="shared" si="6"/>
        <v>123428506.13646537</v>
      </c>
      <c r="N66" s="6">
        <f t="shared" si="6"/>
        <v>0</v>
      </c>
      <c r="O66" s="6">
        <f t="shared" si="6"/>
        <v>0</v>
      </c>
      <c r="P66" s="15"/>
      <c r="Q66" s="15"/>
      <c r="S66">
        <v>2031</v>
      </c>
      <c r="U66" s="3">
        <f t="shared" si="12"/>
        <v>3293281186.7009997</v>
      </c>
      <c r="V66" s="3">
        <f t="shared" si="13"/>
        <v>3678909776.1700001</v>
      </c>
      <c r="AM66" s="3">
        <f t="shared" si="7"/>
        <v>148034524.46253461</v>
      </c>
      <c r="AN66" s="3">
        <f t="shared" si="7"/>
        <v>123428506.13646537</v>
      </c>
    </row>
    <row r="67" spans="1:40" x14ac:dyDescent="0.35">
      <c r="A67" s="4">
        <f t="shared" si="8"/>
        <v>2015</v>
      </c>
      <c r="B67" s="4">
        <f t="shared" si="9"/>
        <v>6</v>
      </c>
      <c r="C67" s="17">
        <v>325333784.04900002</v>
      </c>
      <c r="D67" s="7">
        <f t="shared" si="14"/>
        <v>0.55417909645731622</v>
      </c>
      <c r="E67" s="7">
        <f t="shared" si="14"/>
        <v>0.44582090354268372</v>
      </c>
      <c r="F67" s="7">
        <f t="shared" si="14"/>
        <v>0</v>
      </c>
      <c r="G67" s="7">
        <f t="shared" si="14"/>
        <v>0</v>
      </c>
      <c r="H67" s="14">
        <v>184654240</v>
      </c>
      <c r="I67" s="14">
        <v>148548945</v>
      </c>
      <c r="J67" s="14"/>
      <c r="K67" s="14"/>
      <c r="L67" s="6">
        <f t="shared" si="6"/>
        <v>180293182.49131447</v>
      </c>
      <c r="M67" s="6">
        <f t="shared" si="6"/>
        <v>145040601.55768552</v>
      </c>
      <c r="N67" s="6">
        <f t="shared" si="6"/>
        <v>0</v>
      </c>
      <c r="O67" s="6">
        <f t="shared" si="6"/>
        <v>0</v>
      </c>
      <c r="P67" s="15"/>
      <c r="Q67" s="15"/>
      <c r="S67">
        <v>2032</v>
      </c>
      <c r="U67" s="3">
        <f t="shared" si="12"/>
        <v>3297829472.6290007</v>
      </c>
      <c r="V67" s="3">
        <f t="shared" si="13"/>
        <v>3678908103.1500001</v>
      </c>
      <c r="AM67" s="3">
        <f t="shared" si="7"/>
        <v>180293182.49131447</v>
      </c>
      <c r="AN67" s="3">
        <f t="shared" si="7"/>
        <v>145040601.55768552</v>
      </c>
    </row>
    <row r="68" spans="1:40" x14ac:dyDescent="0.35">
      <c r="A68" s="4">
        <f t="shared" si="8"/>
        <v>2015</v>
      </c>
      <c r="B68" s="4">
        <f t="shared" si="9"/>
        <v>7</v>
      </c>
      <c r="C68" s="17">
        <v>323498317.67000002</v>
      </c>
      <c r="D68" s="7">
        <f t="shared" si="14"/>
        <v>0.56193227667632673</v>
      </c>
      <c r="E68" s="7">
        <f t="shared" si="14"/>
        <v>0.43806772332367327</v>
      </c>
      <c r="F68" s="7">
        <f t="shared" si="14"/>
        <v>0</v>
      </c>
      <c r="G68" s="7">
        <f t="shared" si="14"/>
        <v>0</v>
      </c>
      <c r="H68" s="14">
        <v>188070880</v>
      </c>
      <c r="I68" s="14">
        <v>146615145</v>
      </c>
      <c r="J68" s="14"/>
      <c r="K68" s="14"/>
      <c r="L68" s="6">
        <f t="shared" si="6"/>
        <v>181784146.14926469</v>
      </c>
      <c r="M68" s="6">
        <f t="shared" si="6"/>
        <v>141714171.52073532</v>
      </c>
      <c r="N68" s="6">
        <f t="shared" si="6"/>
        <v>0</v>
      </c>
      <c r="O68" s="6">
        <f t="shared" si="6"/>
        <v>0</v>
      </c>
      <c r="P68" s="15"/>
      <c r="Q68" s="15"/>
      <c r="S68">
        <v>2033</v>
      </c>
      <c r="U68" s="3">
        <f t="shared" si="12"/>
        <v>3286644625.52</v>
      </c>
      <c r="V68" s="3">
        <f t="shared" si="13"/>
        <v>3678907085.0500002</v>
      </c>
      <c r="AM68" s="3">
        <f t="shared" si="7"/>
        <v>181784146.14926469</v>
      </c>
      <c r="AN68" s="3">
        <f t="shared" si="7"/>
        <v>141714171.52073532</v>
      </c>
    </row>
    <row r="69" spans="1:40" x14ac:dyDescent="0.35">
      <c r="A69" s="4">
        <f t="shared" si="8"/>
        <v>2015</v>
      </c>
      <c r="B69" s="4">
        <f t="shared" si="9"/>
        <v>8</v>
      </c>
      <c r="C69" s="17">
        <v>334601492.59299999</v>
      </c>
      <c r="D69" s="7">
        <f t="shared" si="14"/>
        <v>0.5571098651944616</v>
      </c>
      <c r="E69" s="7">
        <f t="shared" si="14"/>
        <v>0.4428901348055384</v>
      </c>
      <c r="F69" s="7">
        <f t="shared" si="14"/>
        <v>0</v>
      </c>
      <c r="G69" s="7">
        <f t="shared" si="14"/>
        <v>0</v>
      </c>
      <c r="H69" s="14">
        <v>191519601</v>
      </c>
      <c r="I69" s="14">
        <v>152253886</v>
      </c>
      <c r="J69" s="14"/>
      <c r="K69" s="14"/>
      <c r="L69" s="6">
        <f t="shared" si="6"/>
        <v>186409792.43235186</v>
      </c>
      <c r="M69" s="6">
        <f t="shared" si="6"/>
        <v>148191700.16064814</v>
      </c>
      <c r="N69" s="6">
        <f t="shared" si="6"/>
        <v>0</v>
      </c>
      <c r="O69" s="6">
        <f t="shared" si="6"/>
        <v>0</v>
      </c>
      <c r="P69" s="15"/>
      <c r="Q69" s="15"/>
      <c r="S69">
        <v>2034</v>
      </c>
      <c r="U69" s="3">
        <f t="shared" si="12"/>
        <v>3286979478.6030006</v>
      </c>
      <c r="V69" s="3">
        <f t="shared" si="13"/>
        <v>3678906465.4900002</v>
      </c>
      <c r="AM69" s="3">
        <f t="shared" si="7"/>
        <v>186409792.43235186</v>
      </c>
      <c r="AN69" s="3">
        <f t="shared" si="7"/>
        <v>148191700.16064814</v>
      </c>
    </row>
    <row r="70" spans="1:40" x14ac:dyDescent="0.35">
      <c r="A70" s="4">
        <f t="shared" si="8"/>
        <v>2015</v>
      </c>
      <c r="B70" s="4">
        <f t="shared" si="9"/>
        <v>9</v>
      </c>
      <c r="C70" s="17">
        <v>354928254.82599998</v>
      </c>
      <c r="D70" s="7">
        <f t="shared" si="14"/>
        <v>0.5514437993427016</v>
      </c>
      <c r="E70" s="7">
        <f t="shared" si="14"/>
        <v>0.4485562006572984</v>
      </c>
      <c r="F70" s="7">
        <f t="shared" si="14"/>
        <v>0</v>
      </c>
      <c r="G70" s="7">
        <f t="shared" si="14"/>
        <v>0</v>
      </c>
      <c r="H70" s="14">
        <v>195306545</v>
      </c>
      <c r="I70" s="14">
        <v>158866528</v>
      </c>
      <c r="J70" s="14"/>
      <c r="K70" s="14"/>
      <c r="L70" s="6">
        <f t="shared" si="6"/>
        <v>195722985.33532399</v>
      </c>
      <c r="M70" s="6">
        <f t="shared" si="6"/>
        <v>159205269.49067599</v>
      </c>
      <c r="N70" s="6">
        <f t="shared" si="6"/>
        <v>0</v>
      </c>
      <c r="O70" s="6">
        <f t="shared" si="6"/>
        <v>0</v>
      </c>
      <c r="P70" s="15"/>
      <c r="Q70" s="15"/>
      <c r="S70">
        <v>2035</v>
      </c>
      <c r="U70" s="3">
        <f t="shared" si="12"/>
        <v>3288496320.1139998</v>
      </c>
      <c r="V70" s="3">
        <f t="shared" si="13"/>
        <v>3678906088.5</v>
      </c>
      <c r="AM70" s="3">
        <f t="shared" si="7"/>
        <v>195722985.33532399</v>
      </c>
      <c r="AN70" s="3">
        <f t="shared" si="7"/>
        <v>159205269.49067599</v>
      </c>
    </row>
    <row r="71" spans="1:40" x14ac:dyDescent="0.35">
      <c r="A71" s="4">
        <f t="shared" si="8"/>
        <v>2015</v>
      </c>
      <c r="B71" s="4">
        <f t="shared" si="9"/>
        <v>10</v>
      </c>
      <c r="C71" s="17">
        <v>309677640.829</v>
      </c>
      <c r="D71" s="7">
        <f t="shared" si="14"/>
        <v>0.5404822748776078</v>
      </c>
      <c r="E71" s="7">
        <f t="shared" si="14"/>
        <v>0.4595177251223922</v>
      </c>
      <c r="F71" s="7">
        <f t="shared" si="14"/>
        <v>0</v>
      </c>
      <c r="G71" s="7">
        <f t="shared" si="14"/>
        <v>0</v>
      </c>
      <c r="H71" s="14">
        <v>163569237</v>
      </c>
      <c r="I71" s="14">
        <v>139066473</v>
      </c>
      <c r="J71" s="14"/>
      <c r="K71" s="14"/>
      <c r="L71" s="6">
        <f t="shared" si="6"/>
        <v>167375275.79398867</v>
      </c>
      <c r="M71" s="6">
        <f t="shared" si="6"/>
        <v>142302365.03501132</v>
      </c>
      <c r="N71" s="6">
        <f t="shared" si="6"/>
        <v>0</v>
      </c>
      <c r="O71" s="6">
        <f t="shared" si="6"/>
        <v>0</v>
      </c>
      <c r="P71" s="15"/>
      <c r="Q71" s="15"/>
      <c r="S71">
        <v>2036</v>
      </c>
      <c r="U71" s="3">
        <f t="shared" si="12"/>
        <v>3299663870.994</v>
      </c>
      <c r="V71" s="3">
        <f t="shared" si="13"/>
        <v>3678905859.0500002</v>
      </c>
      <c r="AM71" s="3">
        <f t="shared" si="7"/>
        <v>167375275.79398867</v>
      </c>
      <c r="AN71" s="3">
        <f t="shared" si="7"/>
        <v>142302365.03501132</v>
      </c>
    </row>
    <row r="72" spans="1:40" x14ac:dyDescent="0.35">
      <c r="A72" s="4">
        <f t="shared" si="8"/>
        <v>2015</v>
      </c>
      <c r="B72" s="4">
        <f t="shared" si="9"/>
        <v>11</v>
      </c>
      <c r="C72" s="17">
        <v>289550055.602</v>
      </c>
      <c r="D72" s="7">
        <f t="shared" si="14"/>
        <v>0.53828827374323318</v>
      </c>
      <c r="E72" s="7">
        <f t="shared" si="14"/>
        <v>0.46171172625676687</v>
      </c>
      <c r="F72" s="7">
        <f t="shared" si="14"/>
        <v>0</v>
      </c>
      <c r="G72" s="7">
        <f t="shared" si="14"/>
        <v>0</v>
      </c>
      <c r="H72" s="14">
        <v>152784410</v>
      </c>
      <c r="I72" s="14">
        <v>131049397</v>
      </c>
      <c r="J72" s="14"/>
      <c r="K72" s="14"/>
      <c r="L72" s="6">
        <f t="shared" si="6"/>
        <v>155861399.59225777</v>
      </c>
      <c r="M72" s="6">
        <f t="shared" si="6"/>
        <v>133688656.00974225</v>
      </c>
      <c r="N72" s="6">
        <f t="shared" si="6"/>
        <v>0</v>
      </c>
      <c r="O72" s="6">
        <f t="shared" si="6"/>
        <v>0</v>
      </c>
      <c r="P72" s="15"/>
      <c r="Q72" s="15"/>
      <c r="S72">
        <v>2037</v>
      </c>
      <c r="U72" s="3">
        <f t="shared" si="12"/>
        <v>3295270759.7510004</v>
      </c>
      <c r="V72" s="3">
        <f t="shared" si="13"/>
        <v>3678905719.4300003</v>
      </c>
      <c r="AM72" s="3">
        <f t="shared" si="7"/>
        <v>155861399.59225777</v>
      </c>
      <c r="AN72" s="3">
        <f t="shared" si="7"/>
        <v>133688656.00974225</v>
      </c>
    </row>
    <row r="73" spans="1:40" x14ac:dyDescent="0.35">
      <c r="A73" s="4">
        <f t="shared" si="8"/>
        <v>2015</v>
      </c>
      <c r="B73" s="4">
        <f t="shared" si="9"/>
        <v>12</v>
      </c>
      <c r="C73" s="17">
        <v>296863824.24000001</v>
      </c>
      <c r="D73" s="7">
        <f t="shared" si="14"/>
        <v>0.54786615943961448</v>
      </c>
      <c r="E73" s="7">
        <f t="shared" si="14"/>
        <v>0.45213384056038552</v>
      </c>
      <c r="F73" s="7">
        <f t="shared" si="14"/>
        <v>0</v>
      </c>
      <c r="G73" s="7">
        <f t="shared" si="14"/>
        <v>0</v>
      </c>
      <c r="H73" s="14">
        <v>160216238</v>
      </c>
      <c r="I73" s="14">
        <v>132220583</v>
      </c>
      <c r="J73" s="14"/>
      <c r="K73" s="14"/>
      <c r="L73" s="6">
        <f t="shared" si="6"/>
        <v>162641643.26292554</v>
      </c>
      <c r="M73" s="6">
        <f t="shared" si="6"/>
        <v>134222180.97707447</v>
      </c>
      <c r="N73" s="6">
        <f t="shared" si="6"/>
        <v>0</v>
      </c>
      <c r="O73" s="6">
        <f t="shared" si="6"/>
        <v>0</v>
      </c>
      <c r="P73" s="15"/>
      <c r="Q73" s="15"/>
      <c r="S73">
        <v>2038</v>
      </c>
      <c r="U73" s="3">
        <f t="shared" si="12"/>
        <v>3299446622.3530002</v>
      </c>
      <c r="V73" s="3">
        <f t="shared" si="13"/>
        <v>3678905634.5200005</v>
      </c>
      <c r="AM73" s="3">
        <f t="shared" si="7"/>
        <v>162641643.26292554</v>
      </c>
      <c r="AN73" s="3">
        <f t="shared" si="7"/>
        <v>134222180.97707447</v>
      </c>
    </row>
    <row r="74" spans="1:40" x14ac:dyDescent="0.35">
      <c r="A74" s="4">
        <f t="shared" si="8"/>
        <v>2016</v>
      </c>
      <c r="B74" s="4">
        <f t="shared" si="9"/>
        <v>1</v>
      </c>
      <c r="C74" s="17">
        <v>305919860.97500002</v>
      </c>
      <c r="D74" s="7">
        <f t="shared" si="14"/>
        <v>0.56084156148021569</v>
      </c>
      <c r="E74" s="7">
        <f t="shared" si="14"/>
        <v>0.43915843851978431</v>
      </c>
      <c r="F74" s="7">
        <f t="shared" si="14"/>
        <v>0</v>
      </c>
      <c r="G74" s="7">
        <f t="shared" si="14"/>
        <v>0</v>
      </c>
      <c r="H74" s="14">
        <v>170593420</v>
      </c>
      <c r="I74" s="14">
        <v>133580578</v>
      </c>
      <c r="J74" s="14"/>
      <c r="K74" s="14"/>
      <c r="L74" s="6">
        <f t="shared" si="6"/>
        <v>171572572.51702952</v>
      </c>
      <c r="M74" s="6">
        <f t="shared" si="6"/>
        <v>134347288.4579705</v>
      </c>
      <c r="N74" s="6">
        <f t="shared" si="6"/>
        <v>0</v>
      </c>
      <c r="O74" s="6">
        <f t="shared" si="6"/>
        <v>0</v>
      </c>
      <c r="P74" s="15"/>
      <c r="Q74" s="15"/>
      <c r="S74">
        <v>2039</v>
      </c>
      <c r="U74" s="3">
        <f t="shared" si="12"/>
        <v>3303800016.9780006</v>
      </c>
      <c r="V74" s="3">
        <f t="shared" si="13"/>
        <v>3678905582.7800002</v>
      </c>
      <c r="AM74" s="3">
        <f t="shared" si="7"/>
        <v>171572572.51702952</v>
      </c>
      <c r="AN74" s="3">
        <f t="shared" si="7"/>
        <v>134347288.4579705</v>
      </c>
    </row>
    <row r="75" spans="1:40" x14ac:dyDescent="0.35">
      <c r="A75" s="4">
        <f t="shared" si="8"/>
        <v>2016</v>
      </c>
      <c r="B75" s="4">
        <f t="shared" si="9"/>
        <v>2</v>
      </c>
      <c r="C75" s="17">
        <v>296307077.68900001</v>
      </c>
      <c r="D75" s="7">
        <f t="shared" si="14"/>
        <v>0.55730464025824211</v>
      </c>
      <c r="E75" s="7">
        <f t="shared" si="14"/>
        <v>0.44269535974175789</v>
      </c>
      <c r="F75" s="7">
        <f t="shared" si="14"/>
        <v>0</v>
      </c>
      <c r="G75" s="7">
        <f t="shared" si="14"/>
        <v>0</v>
      </c>
      <c r="H75" s="14">
        <v>161603226</v>
      </c>
      <c r="I75" s="14">
        <v>128369644</v>
      </c>
      <c r="J75" s="14"/>
      <c r="K75" s="14"/>
      <c r="L75" s="6">
        <f t="shared" si="6"/>
        <v>165133309.33743915</v>
      </c>
      <c r="M75" s="6">
        <f t="shared" si="6"/>
        <v>131173768.35156086</v>
      </c>
      <c r="N75" s="6">
        <f t="shared" si="6"/>
        <v>0</v>
      </c>
      <c r="O75" s="6">
        <f t="shared" si="6"/>
        <v>0</v>
      </c>
      <c r="P75" s="15"/>
      <c r="Q75" s="15"/>
      <c r="S75">
        <v>2040</v>
      </c>
      <c r="U75" s="3">
        <f t="shared" si="12"/>
        <v>3319536760.5240006</v>
      </c>
      <c r="V75" s="3">
        <f t="shared" si="13"/>
        <v>3678905551.3099995</v>
      </c>
      <c r="AM75" s="3">
        <f t="shared" si="7"/>
        <v>165133309.33743915</v>
      </c>
      <c r="AN75" s="3">
        <f t="shared" si="7"/>
        <v>131173768.35156086</v>
      </c>
    </row>
    <row r="76" spans="1:40" x14ac:dyDescent="0.35">
      <c r="A76" s="4">
        <f t="shared" si="8"/>
        <v>2016</v>
      </c>
      <c r="B76" s="4">
        <f t="shared" si="9"/>
        <v>3</v>
      </c>
      <c r="C76" s="17">
        <v>273060542.22600001</v>
      </c>
      <c r="D76" s="7">
        <f t="shared" si="14"/>
        <v>0.54286061390986562</v>
      </c>
      <c r="E76" s="7">
        <f t="shared" si="14"/>
        <v>0.45713938609013433</v>
      </c>
      <c r="F76" s="7">
        <f t="shared" si="14"/>
        <v>0</v>
      </c>
      <c r="G76" s="7">
        <f t="shared" si="14"/>
        <v>0</v>
      </c>
      <c r="H76" s="14">
        <v>151320349</v>
      </c>
      <c r="I76" s="14">
        <v>127425880</v>
      </c>
      <c r="J76" s="14"/>
      <c r="K76" s="14"/>
      <c r="L76" s="6">
        <f t="shared" si="6"/>
        <v>148233813.58736715</v>
      </c>
      <c r="M76" s="6">
        <f t="shared" si="6"/>
        <v>124826728.63863285</v>
      </c>
      <c r="N76" s="6">
        <f t="shared" si="6"/>
        <v>0</v>
      </c>
      <c r="O76" s="6">
        <f t="shared" si="6"/>
        <v>0</v>
      </c>
      <c r="P76" s="15"/>
      <c r="Q76" s="15"/>
      <c r="S76">
        <v>2041</v>
      </c>
      <c r="U76" s="3">
        <f t="shared" si="12"/>
        <v>3315138270.4530001</v>
      </c>
      <c r="V76" s="3">
        <f t="shared" si="13"/>
        <v>3678905532.1699996</v>
      </c>
      <c r="AM76" s="3">
        <f t="shared" si="7"/>
        <v>148233813.58736715</v>
      </c>
      <c r="AN76" s="3">
        <f t="shared" si="7"/>
        <v>124826728.63863285</v>
      </c>
    </row>
    <row r="77" spans="1:40" x14ac:dyDescent="0.35">
      <c r="A77" s="4">
        <f t="shared" si="8"/>
        <v>2016</v>
      </c>
      <c r="B77" s="4">
        <f t="shared" si="9"/>
        <v>4</v>
      </c>
      <c r="C77" s="17">
        <v>286625441.97799999</v>
      </c>
      <c r="D77" s="7">
        <f t="shared" si="14"/>
        <v>0.53524263201289757</v>
      </c>
      <c r="E77" s="7">
        <f t="shared" si="14"/>
        <v>0.46475736798710238</v>
      </c>
      <c r="F77" s="7">
        <f t="shared" si="14"/>
        <v>0</v>
      </c>
      <c r="G77" s="7">
        <f t="shared" si="14"/>
        <v>0</v>
      </c>
      <c r="H77" s="14">
        <v>151241232</v>
      </c>
      <c r="I77" s="14">
        <v>131324511</v>
      </c>
      <c r="J77" s="14"/>
      <c r="K77" s="14"/>
      <c r="L77" s="6">
        <f t="shared" si="6"/>
        <v>153414155.96616477</v>
      </c>
      <c r="M77" s="6">
        <f t="shared" si="6"/>
        <v>133211286.0118352</v>
      </c>
      <c r="N77" s="6">
        <f t="shared" si="6"/>
        <v>0</v>
      </c>
      <c r="O77" s="6">
        <f t="shared" ref="O77:O140" si="15">$C77*G77</f>
        <v>0</v>
      </c>
      <c r="P77" s="15"/>
      <c r="Q77" s="15"/>
      <c r="S77">
        <v>2042</v>
      </c>
      <c r="U77" s="3">
        <f t="shared" si="12"/>
        <v>3319331467.4840002</v>
      </c>
      <c r="V77" s="3">
        <f t="shared" si="13"/>
        <v>3678905520.5200005</v>
      </c>
      <c r="AM77" s="3">
        <f t="shared" si="7"/>
        <v>153414155.96616477</v>
      </c>
      <c r="AN77" s="3">
        <f t="shared" si="7"/>
        <v>133211286.0118352</v>
      </c>
    </row>
    <row r="78" spans="1:40" x14ac:dyDescent="0.35">
      <c r="A78" s="4">
        <f t="shared" si="8"/>
        <v>2016</v>
      </c>
      <c r="B78" s="4">
        <f t="shared" si="9"/>
        <v>5</v>
      </c>
      <c r="C78" s="17">
        <v>277158510.17900002</v>
      </c>
      <c r="D78" s="7">
        <f t="shared" si="14"/>
        <v>0.53035054416742367</v>
      </c>
      <c r="E78" s="7">
        <f t="shared" si="14"/>
        <v>0.46964945583257633</v>
      </c>
      <c r="F78" s="7">
        <f t="shared" si="14"/>
        <v>0</v>
      </c>
      <c r="G78" s="7">
        <f t="shared" si="14"/>
        <v>0</v>
      </c>
      <c r="H78" s="14">
        <v>152123573</v>
      </c>
      <c r="I78" s="14">
        <v>134712322</v>
      </c>
      <c r="J78" s="14"/>
      <c r="K78" s="14"/>
      <c r="L78" s="6">
        <f t="shared" ref="L78:O141" si="16">$C78*D78</f>
        <v>146991166.69406509</v>
      </c>
      <c r="M78" s="6">
        <f t="shared" si="16"/>
        <v>130167343.48493493</v>
      </c>
      <c r="N78" s="6">
        <f t="shared" si="16"/>
        <v>0</v>
      </c>
      <c r="O78" s="6">
        <f t="shared" si="15"/>
        <v>0</v>
      </c>
      <c r="P78" s="15"/>
      <c r="Q78" s="15"/>
      <c r="S78">
        <v>2043</v>
      </c>
      <c r="U78" s="3">
        <f t="shared" si="12"/>
        <v>3325088541.9089999</v>
      </c>
      <c r="V78" s="3">
        <f t="shared" si="13"/>
        <v>3678905513.4299994</v>
      </c>
      <c r="AM78" s="3">
        <f t="shared" ref="AM78:AN141" si="17">L78+N78</f>
        <v>146991166.69406509</v>
      </c>
      <c r="AN78" s="3">
        <f t="shared" si="17"/>
        <v>130167343.48493493</v>
      </c>
    </row>
    <row r="79" spans="1:40" x14ac:dyDescent="0.35">
      <c r="A79" s="4">
        <f t="shared" ref="A79:A85" si="18">+A67+1</f>
        <v>2016</v>
      </c>
      <c r="B79" s="4">
        <f t="shared" ref="B79:B85" si="19">+B67</f>
        <v>6</v>
      </c>
      <c r="C79" s="17">
        <v>327220424.94199997</v>
      </c>
      <c r="D79" s="7">
        <f t="shared" si="14"/>
        <v>0.53603121456102254</v>
      </c>
      <c r="E79" s="7">
        <f t="shared" si="14"/>
        <v>0.46396878543897752</v>
      </c>
      <c r="F79" s="7">
        <f t="shared" si="14"/>
        <v>0</v>
      </c>
      <c r="G79" s="7">
        <f t="shared" si="14"/>
        <v>0</v>
      </c>
      <c r="H79" s="14">
        <v>173655056</v>
      </c>
      <c r="I79" s="14">
        <v>150309391</v>
      </c>
      <c r="J79" s="14"/>
      <c r="K79" s="14"/>
      <c r="L79" s="6">
        <f t="shared" si="16"/>
        <v>175400361.81083417</v>
      </c>
      <c r="M79" s="6">
        <f t="shared" si="16"/>
        <v>151820063.13116583</v>
      </c>
      <c r="N79" s="6">
        <f t="shared" si="16"/>
        <v>0</v>
      </c>
      <c r="O79" s="6">
        <f t="shared" si="15"/>
        <v>0</v>
      </c>
      <c r="P79" s="15"/>
      <c r="Q79" s="15"/>
      <c r="S79">
        <v>2044</v>
      </c>
      <c r="U79" s="3">
        <f t="shared" si="12"/>
        <v>3342229867.8000002</v>
      </c>
      <c r="V79" s="3">
        <f t="shared" si="13"/>
        <v>3678905509.1399999</v>
      </c>
      <c r="AM79" s="3">
        <f t="shared" si="17"/>
        <v>175400361.81083417</v>
      </c>
      <c r="AN79" s="3">
        <f t="shared" si="17"/>
        <v>151820063.13116583</v>
      </c>
    </row>
    <row r="80" spans="1:40" x14ac:dyDescent="0.35">
      <c r="A80" s="4">
        <f t="shared" si="18"/>
        <v>2016</v>
      </c>
      <c r="B80" s="4">
        <f t="shared" si="19"/>
        <v>7</v>
      </c>
      <c r="C80" s="17">
        <v>342580044.17299998</v>
      </c>
      <c r="D80" s="7">
        <f t="shared" si="14"/>
        <v>0.54778988881023671</v>
      </c>
      <c r="E80" s="7">
        <f t="shared" si="14"/>
        <v>0.45221011118976323</v>
      </c>
      <c r="F80" s="7">
        <f t="shared" si="14"/>
        <v>0</v>
      </c>
      <c r="G80" s="7">
        <f t="shared" si="14"/>
        <v>0</v>
      </c>
      <c r="H80" s="14">
        <v>193510799</v>
      </c>
      <c r="I80" s="14">
        <v>159746541</v>
      </c>
      <c r="J80" s="14"/>
      <c r="K80" s="14"/>
      <c r="L80" s="6">
        <f t="shared" si="16"/>
        <v>187661884.30613363</v>
      </c>
      <c r="M80" s="6">
        <f t="shared" si="16"/>
        <v>154918159.86686632</v>
      </c>
      <c r="N80" s="6">
        <f t="shared" si="16"/>
        <v>0</v>
      </c>
      <c r="O80" s="6">
        <f t="shared" si="15"/>
        <v>0</v>
      </c>
      <c r="P80" s="15"/>
      <c r="Q80" s="15"/>
      <c r="S80">
        <v>2045</v>
      </c>
      <c r="U80" s="3">
        <f t="shared" si="12"/>
        <v>3340783041.105</v>
      </c>
      <c r="V80" s="3">
        <f t="shared" si="13"/>
        <v>3678905506.4899998</v>
      </c>
      <c r="AM80" s="3">
        <f t="shared" si="17"/>
        <v>187661884.30613363</v>
      </c>
      <c r="AN80" s="3">
        <f t="shared" si="17"/>
        <v>154918159.86686632</v>
      </c>
    </row>
    <row r="81" spans="1:40" x14ac:dyDescent="0.35">
      <c r="A81" s="4">
        <f t="shared" si="18"/>
        <v>2016</v>
      </c>
      <c r="B81" s="4">
        <f t="shared" si="19"/>
        <v>8</v>
      </c>
      <c r="C81" s="17">
        <v>360373098.15899998</v>
      </c>
      <c r="D81" s="7">
        <f t="shared" si="14"/>
        <v>0.54539463398798371</v>
      </c>
      <c r="E81" s="7">
        <f t="shared" si="14"/>
        <v>0.45460536601201634</v>
      </c>
      <c r="F81" s="7">
        <f t="shared" si="14"/>
        <v>0</v>
      </c>
      <c r="G81" s="7">
        <f t="shared" si="14"/>
        <v>0</v>
      </c>
      <c r="H81" s="14">
        <v>194312513</v>
      </c>
      <c r="I81" s="14">
        <v>161966227</v>
      </c>
      <c r="J81" s="14"/>
      <c r="K81" s="14"/>
      <c r="L81" s="6">
        <f t="shared" si="16"/>
        <v>196545553.96954352</v>
      </c>
      <c r="M81" s="6">
        <f t="shared" si="16"/>
        <v>163827544.18945649</v>
      </c>
      <c r="N81" s="6">
        <f t="shared" si="16"/>
        <v>0</v>
      </c>
      <c r="O81" s="6">
        <f t="shared" si="15"/>
        <v>0</v>
      </c>
      <c r="P81" s="15"/>
      <c r="Q81" s="15"/>
      <c r="S81">
        <v>2046</v>
      </c>
      <c r="U81" s="3">
        <f t="shared" si="12"/>
        <v>3346519719.3970003</v>
      </c>
      <c r="V81" s="3">
        <f t="shared" si="13"/>
        <v>3678905504.9200001</v>
      </c>
      <c r="AM81" s="3">
        <f t="shared" si="17"/>
        <v>196545553.96954352</v>
      </c>
      <c r="AN81" s="3">
        <f t="shared" si="17"/>
        <v>163827544.18945649</v>
      </c>
    </row>
    <row r="82" spans="1:40" x14ac:dyDescent="0.35">
      <c r="A82" s="4">
        <f t="shared" si="18"/>
        <v>2016</v>
      </c>
      <c r="B82" s="4">
        <f t="shared" si="19"/>
        <v>9</v>
      </c>
      <c r="C82" s="17">
        <v>368622406.92299998</v>
      </c>
      <c r="D82" s="7">
        <f t="shared" si="14"/>
        <v>0.53537576425084066</v>
      </c>
      <c r="E82" s="7">
        <f t="shared" si="14"/>
        <v>0.46462423574915934</v>
      </c>
      <c r="F82" s="7">
        <f t="shared" si="14"/>
        <v>0</v>
      </c>
      <c r="G82" s="7">
        <f t="shared" si="14"/>
        <v>0</v>
      </c>
      <c r="H82" s="14">
        <v>195524986</v>
      </c>
      <c r="I82" s="14">
        <v>169685767</v>
      </c>
      <c r="J82" s="14"/>
      <c r="K82" s="14"/>
      <c r="L82" s="6">
        <f t="shared" si="16"/>
        <v>197351502.8263855</v>
      </c>
      <c r="M82" s="6">
        <f t="shared" si="16"/>
        <v>171270904.09661448</v>
      </c>
      <c r="N82" s="6">
        <f t="shared" si="16"/>
        <v>0</v>
      </c>
      <c r="O82" s="6">
        <f t="shared" si="15"/>
        <v>0</v>
      </c>
      <c r="P82" s="15"/>
      <c r="Q82" s="15"/>
      <c r="S82">
        <v>2047</v>
      </c>
      <c r="U82" s="3">
        <f t="shared" si="12"/>
        <v>3350993703.9460001</v>
      </c>
      <c r="V82" s="3">
        <f t="shared" si="13"/>
        <v>3678905503.9399996</v>
      </c>
      <c r="AM82" s="3">
        <f t="shared" si="17"/>
        <v>197351502.8263855</v>
      </c>
      <c r="AN82" s="3">
        <f t="shared" si="17"/>
        <v>171270904.09661448</v>
      </c>
    </row>
    <row r="83" spans="1:40" x14ac:dyDescent="0.35">
      <c r="A83" s="4">
        <f t="shared" si="18"/>
        <v>2016</v>
      </c>
      <c r="B83" s="4">
        <f t="shared" si="19"/>
        <v>10</v>
      </c>
      <c r="C83" s="17">
        <v>299008282.03799999</v>
      </c>
      <c r="D83" s="7">
        <f t="shared" si="14"/>
        <v>0.52687382505005498</v>
      </c>
      <c r="E83" s="7">
        <f t="shared" si="14"/>
        <v>0.47312617494994502</v>
      </c>
      <c r="F83" s="7">
        <f t="shared" si="14"/>
        <v>0</v>
      </c>
      <c r="G83" s="7">
        <f t="shared" si="14"/>
        <v>0</v>
      </c>
      <c r="H83" s="14">
        <v>160786601</v>
      </c>
      <c r="I83" s="14">
        <v>144384378</v>
      </c>
      <c r="J83" s="14"/>
      <c r="K83" s="14"/>
      <c r="L83" s="6">
        <f t="shared" si="16"/>
        <v>157539637.27900669</v>
      </c>
      <c r="M83" s="6">
        <f t="shared" si="16"/>
        <v>141468644.7589933</v>
      </c>
      <c r="N83" s="6">
        <f t="shared" si="16"/>
        <v>0</v>
      </c>
      <c r="O83" s="6">
        <f t="shared" si="15"/>
        <v>0</v>
      </c>
      <c r="P83" s="15"/>
      <c r="Q83" s="15"/>
      <c r="S83">
        <v>2048</v>
      </c>
      <c r="U83" s="3">
        <f t="shared" si="12"/>
        <v>3365134498.2320004</v>
      </c>
      <c r="V83" s="3"/>
      <c r="AM83" s="3">
        <f t="shared" si="17"/>
        <v>157539637.27900669</v>
      </c>
      <c r="AN83" s="3">
        <f t="shared" si="17"/>
        <v>141468644.7589933</v>
      </c>
    </row>
    <row r="84" spans="1:40" x14ac:dyDescent="0.35">
      <c r="A84" s="4">
        <f t="shared" si="18"/>
        <v>2016</v>
      </c>
      <c r="B84" s="4">
        <f t="shared" si="19"/>
        <v>11</v>
      </c>
      <c r="C84" s="17">
        <v>284859127.53200001</v>
      </c>
      <c r="D84" s="7">
        <f t="shared" si="14"/>
        <v>0.51923660585258435</v>
      </c>
      <c r="E84" s="7">
        <f t="shared" si="14"/>
        <v>0.48076339414741565</v>
      </c>
      <c r="F84" s="7">
        <f t="shared" si="14"/>
        <v>0</v>
      </c>
      <c r="G84" s="7">
        <f t="shared" si="14"/>
        <v>0</v>
      </c>
      <c r="H84" s="14">
        <v>149283097</v>
      </c>
      <c r="I84" s="14">
        <v>138221858</v>
      </c>
      <c r="J84" s="14"/>
      <c r="K84" s="14"/>
      <c r="L84" s="6">
        <f t="shared" si="16"/>
        <v>147909286.52584416</v>
      </c>
      <c r="M84" s="6">
        <f t="shared" si="16"/>
        <v>136949841.00615585</v>
      </c>
      <c r="N84" s="6">
        <f t="shared" si="16"/>
        <v>0</v>
      </c>
      <c r="O84" s="6">
        <f t="shared" si="15"/>
        <v>0</v>
      </c>
      <c r="P84" s="15"/>
      <c r="Q84" s="15"/>
      <c r="S84">
        <v>2049</v>
      </c>
      <c r="U84" s="3">
        <f t="shared" si="12"/>
        <v>3360414212.0050006</v>
      </c>
      <c r="V84" s="3"/>
      <c r="AM84" s="3">
        <f t="shared" si="17"/>
        <v>147909286.52584416</v>
      </c>
      <c r="AN84" s="3">
        <f t="shared" si="17"/>
        <v>136949841.00615585</v>
      </c>
    </row>
    <row r="85" spans="1:40" x14ac:dyDescent="0.35">
      <c r="A85" s="4">
        <f t="shared" si="18"/>
        <v>2016</v>
      </c>
      <c r="B85" s="5">
        <f t="shared" si="19"/>
        <v>12</v>
      </c>
      <c r="C85" s="17">
        <v>300378107.34399998</v>
      </c>
      <c r="D85" s="7">
        <f t="shared" si="14"/>
        <v>0.52702706899696172</v>
      </c>
      <c r="E85" s="7">
        <f t="shared" si="14"/>
        <v>0.47297293100303822</v>
      </c>
      <c r="F85" s="7">
        <f t="shared" si="14"/>
        <v>0</v>
      </c>
      <c r="G85" s="7">
        <f t="shared" si="14"/>
        <v>0</v>
      </c>
      <c r="H85" s="13">
        <v>157644427</v>
      </c>
      <c r="I85" s="13">
        <v>141475744</v>
      </c>
      <c r="J85" s="13"/>
      <c r="K85" s="13"/>
      <c r="L85" s="6">
        <f t="shared" si="16"/>
        <v>158307393.50436306</v>
      </c>
      <c r="M85" s="6">
        <f t="shared" si="16"/>
        <v>142070713.83963692</v>
      </c>
      <c r="N85" s="6">
        <f t="shared" si="16"/>
        <v>0</v>
      </c>
      <c r="O85" s="6">
        <f t="shared" si="15"/>
        <v>0</v>
      </c>
      <c r="P85" s="16"/>
      <c r="Q85" s="16"/>
      <c r="S85">
        <v>2050</v>
      </c>
      <c r="U85" s="3">
        <f t="shared" si="12"/>
        <v>3365410899.3129997</v>
      </c>
      <c r="V85" s="3"/>
      <c r="AM85" s="3">
        <f t="shared" si="17"/>
        <v>158307393.50436306</v>
      </c>
      <c r="AN85" s="3">
        <f t="shared" si="17"/>
        <v>142070713.83963692</v>
      </c>
    </row>
    <row r="86" spans="1:40" x14ac:dyDescent="0.35">
      <c r="A86" s="4">
        <v>2017</v>
      </c>
      <c r="B86" s="5">
        <v>1</v>
      </c>
      <c r="C86" s="17">
        <v>307359952.48799998</v>
      </c>
      <c r="D86" s="7">
        <f t="shared" si="14"/>
        <v>0.54216489609614527</v>
      </c>
      <c r="E86" s="7">
        <f t="shared" si="14"/>
        <v>0.45783510390385468</v>
      </c>
      <c r="F86" s="7">
        <f t="shared" si="14"/>
        <v>0</v>
      </c>
      <c r="G86" s="7">
        <f t="shared" si="14"/>
        <v>0</v>
      </c>
      <c r="H86" s="13">
        <v>165482468</v>
      </c>
      <c r="I86" s="13">
        <v>139742878</v>
      </c>
      <c r="J86" s="13"/>
      <c r="K86" s="13"/>
      <c r="L86" s="6">
        <f t="shared" si="16"/>
        <v>166639776.70477265</v>
      </c>
      <c r="M86" s="6">
        <f t="shared" si="16"/>
        <v>140720175.78322729</v>
      </c>
      <c r="N86" s="6">
        <f t="shared" si="16"/>
        <v>0</v>
      </c>
      <c r="O86" s="6">
        <f t="shared" si="15"/>
        <v>0</v>
      </c>
      <c r="P86" s="16">
        <v>165461725.09999999</v>
      </c>
      <c r="Q86" s="16">
        <v>140948876.94</v>
      </c>
      <c r="AM86" s="3">
        <f t="shared" si="17"/>
        <v>166639776.70477265</v>
      </c>
      <c r="AN86" s="3">
        <f t="shared" si="17"/>
        <v>140720175.78322729</v>
      </c>
    </row>
    <row r="87" spans="1:40" x14ac:dyDescent="0.35">
      <c r="A87" s="4">
        <v>2017</v>
      </c>
      <c r="B87" s="5">
        <v>2</v>
      </c>
      <c r="C87" s="17">
        <v>286873337.171</v>
      </c>
      <c r="D87" s="7">
        <f t="shared" si="14"/>
        <v>0.52686000702057745</v>
      </c>
      <c r="E87" s="7">
        <f t="shared" si="14"/>
        <v>0.47313999297942255</v>
      </c>
      <c r="F87" s="7">
        <f t="shared" si="14"/>
        <v>0</v>
      </c>
      <c r="G87" s="7">
        <f t="shared" si="14"/>
        <v>0</v>
      </c>
      <c r="H87" s="13">
        <v>148398703</v>
      </c>
      <c r="I87" s="13">
        <v>133267586</v>
      </c>
      <c r="J87" s="13"/>
      <c r="K87" s="13"/>
      <c r="L87" s="6">
        <f t="shared" si="16"/>
        <v>151142088.43592954</v>
      </c>
      <c r="M87" s="6">
        <f t="shared" si="16"/>
        <v>135731248.73507047</v>
      </c>
      <c r="N87" s="6">
        <f t="shared" si="16"/>
        <v>0</v>
      </c>
      <c r="O87" s="6">
        <f t="shared" si="15"/>
        <v>0</v>
      </c>
      <c r="P87" s="16">
        <v>154486613.56999999</v>
      </c>
      <c r="Q87" s="16">
        <v>136997562.97999999</v>
      </c>
      <c r="AM87" s="3">
        <f t="shared" si="17"/>
        <v>151142088.43592954</v>
      </c>
      <c r="AN87" s="3">
        <f t="shared" si="17"/>
        <v>135731248.73507047</v>
      </c>
    </row>
    <row r="88" spans="1:40" x14ac:dyDescent="0.35">
      <c r="A88" s="4">
        <v>2017</v>
      </c>
      <c r="B88" s="5">
        <v>3</v>
      </c>
      <c r="C88" s="17">
        <v>273447122.91299999</v>
      </c>
      <c r="D88" s="7">
        <f t="shared" si="14"/>
        <v>0.51841556472573103</v>
      </c>
      <c r="E88" s="7">
        <f t="shared" si="14"/>
        <v>0.48158443527426897</v>
      </c>
      <c r="F88" s="7">
        <f t="shared" si="14"/>
        <v>0</v>
      </c>
      <c r="G88" s="7">
        <f t="shared" si="14"/>
        <v>0</v>
      </c>
      <c r="H88" s="13">
        <v>144121920</v>
      </c>
      <c r="I88" s="13">
        <v>133882696</v>
      </c>
      <c r="J88" s="13"/>
      <c r="K88" s="13"/>
      <c r="L88" s="6">
        <f t="shared" si="16"/>
        <v>141759244.64756927</v>
      </c>
      <c r="M88" s="6">
        <f t="shared" si="16"/>
        <v>131687878.26543072</v>
      </c>
      <c r="N88" s="6">
        <f t="shared" si="16"/>
        <v>0</v>
      </c>
      <c r="O88" s="6">
        <f t="shared" si="15"/>
        <v>0</v>
      </c>
      <c r="P88" s="16">
        <v>149538692.40000001</v>
      </c>
      <c r="Q88" s="16">
        <v>138035716.06</v>
      </c>
      <c r="S88" s="8"/>
      <c r="T88" s="8"/>
      <c r="U88" s="8"/>
      <c r="AM88" s="3">
        <f t="shared" si="17"/>
        <v>141759244.64756927</v>
      </c>
      <c r="AN88" s="3">
        <f t="shared" si="17"/>
        <v>131687878.26543072</v>
      </c>
    </row>
    <row r="89" spans="1:40" x14ac:dyDescent="0.35">
      <c r="A89" s="4">
        <v>2017</v>
      </c>
      <c r="B89" s="5">
        <v>4</v>
      </c>
      <c r="C89" s="17">
        <v>280207635.81099999</v>
      </c>
      <c r="D89" s="7">
        <f t="shared" si="14"/>
        <v>0.5064536958140029</v>
      </c>
      <c r="E89" s="7">
        <f t="shared" si="14"/>
        <v>0.4935463041859971</v>
      </c>
      <c r="F89" s="7">
        <f t="shared" si="14"/>
        <v>0</v>
      </c>
      <c r="G89" s="7">
        <f t="shared" si="14"/>
        <v>0</v>
      </c>
      <c r="H89" s="13">
        <v>142837935</v>
      </c>
      <c r="I89" s="13">
        <v>139197592</v>
      </c>
      <c r="J89" s="13"/>
      <c r="K89" s="13"/>
      <c r="L89" s="6">
        <f t="shared" si="16"/>
        <v>141912192.7517851</v>
      </c>
      <c r="M89" s="6">
        <f t="shared" si="16"/>
        <v>138295443.05921489</v>
      </c>
      <c r="N89" s="6">
        <f t="shared" si="16"/>
        <v>0</v>
      </c>
      <c r="O89" s="6">
        <f t="shared" si="15"/>
        <v>0</v>
      </c>
      <c r="P89" s="16">
        <v>151457135.38</v>
      </c>
      <c r="Q89" s="16">
        <v>130323581.59999999</v>
      </c>
      <c r="AM89" s="3">
        <f t="shared" si="17"/>
        <v>141912192.7517851</v>
      </c>
      <c r="AN89" s="3">
        <f t="shared" si="17"/>
        <v>138295443.05921489</v>
      </c>
    </row>
    <row r="90" spans="1:40" x14ac:dyDescent="0.35">
      <c r="A90" s="4">
        <v>2017</v>
      </c>
      <c r="B90" s="5">
        <v>5</v>
      </c>
      <c r="C90" s="17">
        <v>294480079.13800001</v>
      </c>
      <c r="D90" s="7">
        <f t="shared" si="14"/>
        <v>0.50450129812489763</v>
      </c>
      <c r="E90" s="7">
        <f t="shared" si="14"/>
        <v>0.49549870187510231</v>
      </c>
      <c r="F90" s="7">
        <f t="shared" si="14"/>
        <v>0</v>
      </c>
      <c r="G90" s="7">
        <f t="shared" si="14"/>
        <v>0</v>
      </c>
      <c r="H90" s="13">
        <v>151033661</v>
      </c>
      <c r="I90" s="13">
        <v>148338534</v>
      </c>
      <c r="J90" s="13"/>
      <c r="K90" s="13"/>
      <c r="L90" s="6">
        <f t="shared" si="16"/>
        <v>148565582.1970436</v>
      </c>
      <c r="M90" s="6">
        <f t="shared" si="16"/>
        <v>145914496.94095641</v>
      </c>
      <c r="N90" s="6">
        <f t="shared" si="16"/>
        <v>0</v>
      </c>
      <c r="O90" s="6">
        <f t="shared" si="15"/>
        <v>0</v>
      </c>
      <c r="P90" s="16">
        <v>151655502.18000001</v>
      </c>
      <c r="Q90" s="16">
        <v>135843080.15000001</v>
      </c>
      <c r="AM90" s="3">
        <f t="shared" si="17"/>
        <v>148565582.1970436</v>
      </c>
      <c r="AN90" s="3">
        <f t="shared" si="17"/>
        <v>145914496.94095641</v>
      </c>
    </row>
    <row r="91" spans="1:40" x14ac:dyDescent="0.35">
      <c r="A91" s="4">
        <v>2017</v>
      </c>
      <c r="B91" s="5">
        <v>6</v>
      </c>
      <c r="C91" s="17">
        <v>324898879.54500002</v>
      </c>
      <c r="D91" s="7">
        <f t="shared" si="14"/>
        <v>0.51091290539808409</v>
      </c>
      <c r="E91" s="7">
        <f t="shared" si="14"/>
        <v>0.48908709460191596</v>
      </c>
      <c r="F91" s="7">
        <f t="shared" si="14"/>
        <v>0</v>
      </c>
      <c r="G91" s="7">
        <f t="shared" si="14"/>
        <v>0</v>
      </c>
      <c r="H91" s="13">
        <v>171494181</v>
      </c>
      <c r="I91" s="13">
        <v>164168080</v>
      </c>
      <c r="J91" s="13"/>
      <c r="K91" s="13"/>
      <c r="L91" s="6">
        <f t="shared" si="16"/>
        <v>165995030.50891811</v>
      </c>
      <c r="M91" s="6">
        <f t="shared" si="16"/>
        <v>158903849.03608191</v>
      </c>
      <c r="N91" s="6">
        <f t="shared" si="16"/>
        <v>0</v>
      </c>
      <c r="O91" s="6">
        <f t="shared" si="15"/>
        <v>0</v>
      </c>
      <c r="P91" s="16">
        <v>171850670.66</v>
      </c>
      <c r="Q91" s="16">
        <v>147871507.31999999</v>
      </c>
      <c r="AM91" s="3">
        <f t="shared" si="17"/>
        <v>165995030.50891811</v>
      </c>
      <c r="AN91" s="3">
        <f t="shared" si="17"/>
        <v>158903849.03608191</v>
      </c>
    </row>
    <row r="92" spans="1:40" x14ac:dyDescent="0.35">
      <c r="A92" s="4">
        <v>2017</v>
      </c>
      <c r="B92" s="5">
        <v>7</v>
      </c>
      <c r="C92" s="17">
        <v>341697620.93199998</v>
      </c>
      <c r="D92" s="7">
        <f t="shared" si="14"/>
        <v>0.5231795637718728</v>
      </c>
      <c r="E92" s="7">
        <f t="shared" si="14"/>
        <v>0.47682043622812725</v>
      </c>
      <c r="F92" s="7">
        <f t="shared" si="14"/>
        <v>0</v>
      </c>
      <c r="G92" s="7">
        <f t="shared" si="14"/>
        <v>0</v>
      </c>
      <c r="H92" s="13">
        <v>174864504</v>
      </c>
      <c r="I92" s="13">
        <v>159369698</v>
      </c>
      <c r="J92" s="13"/>
      <c r="K92" s="13"/>
      <c r="L92" s="6">
        <f t="shared" si="16"/>
        <v>178769212.26109052</v>
      </c>
      <c r="M92" s="6">
        <f t="shared" si="16"/>
        <v>162928408.67090949</v>
      </c>
      <c r="N92" s="6">
        <f t="shared" si="16"/>
        <v>0</v>
      </c>
      <c r="O92" s="6">
        <f t="shared" si="15"/>
        <v>0</v>
      </c>
      <c r="P92" s="16">
        <v>184770448.06999999</v>
      </c>
      <c r="Q92" s="16">
        <v>152709822.38</v>
      </c>
      <c r="AM92" s="3">
        <f t="shared" si="17"/>
        <v>178769212.26109052</v>
      </c>
      <c r="AN92" s="3">
        <f t="shared" si="17"/>
        <v>162928408.67090949</v>
      </c>
    </row>
    <row r="93" spans="1:40" x14ac:dyDescent="0.35">
      <c r="A93" s="4">
        <v>2017</v>
      </c>
      <c r="B93" s="5">
        <v>8</v>
      </c>
      <c r="C93" s="17">
        <v>312374864.06999999</v>
      </c>
      <c r="D93" s="7">
        <f t="shared" si="14"/>
        <v>0.51327786487633698</v>
      </c>
      <c r="E93" s="7">
        <f t="shared" si="14"/>
        <v>0.48663893545044451</v>
      </c>
      <c r="F93" s="7">
        <f t="shared" si="14"/>
        <v>8.3199673218556749E-5</v>
      </c>
      <c r="G93" s="7">
        <f t="shared" si="14"/>
        <v>0</v>
      </c>
      <c r="H93" s="13">
        <v>168691407</v>
      </c>
      <c r="I93" s="13">
        <v>159936386</v>
      </c>
      <c r="J93" s="13">
        <v>27344</v>
      </c>
      <c r="K93" s="13"/>
      <c r="L93" s="6">
        <f t="shared" si="16"/>
        <v>160335103.27088559</v>
      </c>
      <c r="M93" s="6">
        <f t="shared" si="16"/>
        <v>152013771.31250212</v>
      </c>
      <c r="N93" s="6">
        <f t="shared" si="16"/>
        <v>25989.486612315082</v>
      </c>
      <c r="O93" s="6">
        <f t="shared" si="15"/>
        <v>0</v>
      </c>
      <c r="P93" s="16">
        <v>188362304.41999999</v>
      </c>
      <c r="Q93" s="16">
        <v>155678434.25</v>
      </c>
      <c r="AM93" s="3">
        <f t="shared" si="17"/>
        <v>160361092.75749791</v>
      </c>
      <c r="AN93" s="3">
        <f t="shared" si="17"/>
        <v>152013771.31250212</v>
      </c>
    </row>
    <row r="94" spans="1:40" x14ac:dyDescent="0.35">
      <c r="A94" s="4">
        <v>2017</v>
      </c>
      <c r="B94" s="5">
        <v>9</v>
      </c>
      <c r="C94" s="17">
        <v>320757600.20499998</v>
      </c>
      <c r="D94" s="7">
        <f t="shared" si="14"/>
        <v>0.49703864844242868</v>
      </c>
      <c r="E94" s="7">
        <f t="shared" si="14"/>
        <v>0.46362496793578922</v>
      </c>
      <c r="F94" s="7">
        <f t="shared" si="14"/>
        <v>1.0720820022245909E-2</v>
      </c>
      <c r="G94" s="7">
        <f t="shared" si="14"/>
        <v>2.8615563599536188E-2</v>
      </c>
      <c r="H94" s="13">
        <v>162043393</v>
      </c>
      <c r="I94" s="13">
        <v>151149942</v>
      </c>
      <c r="J94" s="13">
        <v>3495177</v>
      </c>
      <c r="K94" s="13">
        <v>9329180</v>
      </c>
      <c r="L94" s="6">
        <f t="shared" si="16"/>
        <v>159428924.08353007</v>
      </c>
      <c r="M94" s="6">
        <f t="shared" si="16"/>
        <v>148711232.1102038</v>
      </c>
      <c r="N94" s="6">
        <f t="shared" si="16"/>
        <v>3438784.5025653122</v>
      </c>
      <c r="O94" s="6">
        <f t="shared" si="15"/>
        <v>9178659.5087007787</v>
      </c>
      <c r="P94" s="16">
        <v>186690358.44</v>
      </c>
      <c r="Q94" s="16">
        <v>160640540.99000001</v>
      </c>
      <c r="AM94" s="3">
        <f t="shared" si="17"/>
        <v>162867708.58609539</v>
      </c>
      <c r="AN94" s="3">
        <f t="shared" si="17"/>
        <v>157889891.61890459</v>
      </c>
    </row>
    <row r="95" spans="1:40" x14ac:dyDescent="0.35">
      <c r="A95" s="4">
        <v>2017</v>
      </c>
      <c r="B95" s="5">
        <v>10</v>
      </c>
      <c r="C95" s="17">
        <v>326977188.72500002</v>
      </c>
      <c r="D95" s="7">
        <f t="shared" si="14"/>
        <v>0.49133080068492796</v>
      </c>
      <c r="E95" s="7">
        <f t="shared" si="14"/>
        <v>0.46256480420578594</v>
      </c>
      <c r="F95" s="7">
        <f t="shared" si="14"/>
        <v>1.2253906330213709E-2</v>
      </c>
      <c r="G95" s="7">
        <f t="shared" si="14"/>
        <v>3.3850488779072409E-2</v>
      </c>
      <c r="H95" s="13">
        <v>152988245</v>
      </c>
      <c r="I95" s="13">
        <v>144031226</v>
      </c>
      <c r="J95" s="13">
        <v>3815563</v>
      </c>
      <c r="K95" s="13">
        <v>10540204</v>
      </c>
      <c r="L95" s="6">
        <f t="shared" si="16"/>
        <v>160653963.94196105</v>
      </c>
      <c r="M95" s="6">
        <f t="shared" si="16"/>
        <v>151248139.28233796</v>
      </c>
      <c r="N95" s="6">
        <f t="shared" si="16"/>
        <v>4006747.8427527603</v>
      </c>
      <c r="O95" s="6">
        <f t="shared" si="15"/>
        <v>11068337.657948256</v>
      </c>
      <c r="P95" s="16">
        <v>158822367.63</v>
      </c>
      <c r="Q95" s="16">
        <v>142262689.49000001</v>
      </c>
      <c r="AM95" s="3">
        <f t="shared" si="17"/>
        <v>164660711.7847138</v>
      </c>
      <c r="AN95" s="3">
        <f t="shared" si="17"/>
        <v>162316476.94028622</v>
      </c>
    </row>
    <row r="96" spans="1:40" x14ac:dyDescent="0.35">
      <c r="A96" s="4">
        <v>2017</v>
      </c>
      <c r="B96" s="5">
        <v>11</v>
      </c>
      <c r="C96" s="17">
        <v>273952640.99199998</v>
      </c>
      <c r="D96" s="7">
        <f t="shared" si="14"/>
        <v>0.48332324242919522</v>
      </c>
      <c r="E96" s="7">
        <f t="shared" si="14"/>
        <v>0.47246335885059565</v>
      </c>
      <c r="F96" s="7">
        <f t="shared" si="14"/>
        <v>1.1705858735893204E-2</v>
      </c>
      <c r="G96" s="7">
        <f t="shared" si="14"/>
        <v>3.2507539984315881E-2</v>
      </c>
      <c r="H96" s="13">
        <v>131657461</v>
      </c>
      <c r="I96" s="13">
        <v>128699224</v>
      </c>
      <c r="J96" s="13">
        <v>3188681</v>
      </c>
      <c r="K96" s="13">
        <v>8855068</v>
      </c>
      <c r="L96" s="6">
        <f t="shared" si="16"/>
        <v>132407678.71629469</v>
      </c>
      <c r="M96" s="6">
        <f t="shared" si="16"/>
        <v>129432584.92907169</v>
      </c>
      <c r="N96" s="6">
        <f t="shared" si="16"/>
        <v>3206850.9157772176</v>
      </c>
      <c r="O96" s="6">
        <f t="shared" si="15"/>
        <v>8905526.4308563732</v>
      </c>
      <c r="P96" s="16">
        <v>145768232.03</v>
      </c>
      <c r="Q96" s="16">
        <v>135909511.03</v>
      </c>
      <c r="AM96" s="3">
        <f t="shared" si="17"/>
        <v>135614529.63207191</v>
      </c>
      <c r="AN96" s="3">
        <f t="shared" si="17"/>
        <v>138338111.35992807</v>
      </c>
    </row>
    <row r="97" spans="1:40" x14ac:dyDescent="0.35">
      <c r="A97" s="4">
        <v>2017</v>
      </c>
      <c r="B97" s="5">
        <v>12</v>
      </c>
      <c r="C97" s="17">
        <v>289311485.12699997</v>
      </c>
      <c r="D97" s="7">
        <f t="shared" si="14"/>
        <v>0.49735238165821122</v>
      </c>
      <c r="E97" s="7">
        <f t="shared" si="14"/>
        <v>0.45836693702101783</v>
      </c>
      <c r="F97" s="7">
        <f t="shared" si="14"/>
        <v>1.2043999873527174E-2</v>
      </c>
      <c r="G97" s="7">
        <f t="shared" si="14"/>
        <v>3.2236681447243787E-2</v>
      </c>
      <c r="H97" s="13">
        <v>141946948</v>
      </c>
      <c r="I97" s="13">
        <v>130820300</v>
      </c>
      <c r="J97" s="13">
        <v>3437420</v>
      </c>
      <c r="K97" s="13">
        <v>9200516</v>
      </c>
      <c r="L97" s="6">
        <f t="shared" si="16"/>
        <v>143889756.1689876</v>
      </c>
      <c r="M97" s="6">
        <f t="shared" si="16"/>
        <v>132610819.28266473</v>
      </c>
      <c r="N97" s="6">
        <f t="shared" si="16"/>
        <v>3484467.4902795465</v>
      </c>
      <c r="O97" s="6">
        <f t="shared" si="15"/>
        <v>9326442.1850681063</v>
      </c>
      <c r="P97" s="16">
        <v>156831813.38999999</v>
      </c>
      <c r="Q97" s="16">
        <v>140479681.18000001</v>
      </c>
      <c r="AM97" s="3">
        <f t="shared" si="17"/>
        <v>147374223.65926716</v>
      </c>
      <c r="AN97" s="3">
        <f t="shared" si="17"/>
        <v>141937261.46773285</v>
      </c>
    </row>
    <row r="98" spans="1:40" x14ac:dyDescent="0.35">
      <c r="A98" s="1">
        <v>2018</v>
      </c>
      <c r="B98" s="1">
        <v>1</v>
      </c>
      <c r="C98" s="17">
        <v>296864354.56900001</v>
      </c>
      <c r="D98" s="18">
        <f>AVERAGE(D94:D97)</f>
        <v>0.49226126830369082</v>
      </c>
      <c r="E98" s="18">
        <f>AVERAGE(E94:E97)</f>
        <v>0.46425501700329719</v>
      </c>
      <c r="F98" s="7">
        <f>AVERAGE(F95:F97)</f>
        <v>1.2001254979878029E-2</v>
      </c>
      <c r="G98" s="7">
        <f>AVERAGE(G95:G97)</f>
        <v>3.2864903403544025E-2</v>
      </c>
      <c r="H98" s="2"/>
      <c r="I98" s="2"/>
      <c r="J98" s="2"/>
      <c r="K98" s="2"/>
      <c r="L98" s="6">
        <f t="shared" si="16"/>
        <v>146134823.69429252</v>
      </c>
      <c r="M98" s="6">
        <f t="shared" si="16"/>
        <v>137820765.97810394</v>
      </c>
      <c r="N98" s="6">
        <f t="shared" si="16"/>
        <v>3562744.8136194884</v>
      </c>
      <c r="O98" s="6">
        <f t="shared" si="15"/>
        <v>9756418.3368656281</v>
      </c>
      <c r="P98" s="15">
        <v>164633488.16</v>
      </c>
      <c r="Q98" s="15">
        <v>141604399.03999999</v>
      </c>
      <c r="AM98" s="3">
        <f t="shared" si="17"/>
        <v>149697568.50791201</v>
      </c>
      <c r="AN98" s="3">
        <f t="shared" si="17"/>
        <v>147577184.31496957</v>
      </c>
    </row>
    <row r="99" spans="1:40" x14ac:dyDescent="0.35">
      <c r="A99" s="1">
        <v>2018</v>
      </c>
      <c r="B99" s="1">
        <v>2</v>
      </c>
      <c r="C99" s="17">
        <v>284878577.27999997</v>
      </c>
      <c r="D99" s="18">
        <f>1-SUM(E99:G99)</f>
        <v>0.49055882461328082</v>
      </c>
      <c r="E99" s="18">
        <f>E98+0.00001*(2050-A99)</f>
        <v>0.46457501700329717</v>
      </c>
      <c r="F99" s="7">
        <f>F98</f>
        <v>1.2001254979878029E-2</v>
      </c>
      <c r="G99" s="7">
        <f>G98</f>
        <v>3.2864903403544025E-2</v>
      </c>
      <c r="H99" s="2"/>
      <c r="I99" s="2"/>
      <c r="J99" s="19"/>
      <c r="K99" s="2"/>
      <c r="L99" s="6">
        <f t="shared" si="16"/>
        <v>139749700.02798048</v>
      </c>
      <c r="M99" s="6">
        <f t="shared" si="16"/>
        <v>132347469.8837311</v>
      </c>
      <c r="N99" s="6">
        <f t="shared" si="16"/>
        <v>3418900.4442421678</v>
      </c>
      <c r="O99" s="6">
        <f t="shared" si="15"/>
        <v>9362506.9240462501</v>
      </c>
      <c r="P99" s="15">
        <v>153691604.25</v>
      </c>
      <c r="Q99" s="15">
        <v>137611663.84999999</v>
      </c>
      <c r="AM99" s="3">
        <f t="shared" si="17"/>
        <v>143168600.47222266</v>
      </c>
      <c r="AN99" s="3">
        <f t="shared" si="17"/>
        <v>141709976.80777735</v>
      </c>
    </row>
    <row r="100" spans="1:40" x14ac:dyDescent="0.35">
      <c r="A100" s="1">
        <v>2018</v>
      </c>
      <c r="B100" s="1">
        <v>3</v>
      </c>
      <c r="C100" s="17">
        <v>275298974.972</v>
      </c>
      <c r="D100" s="18">
        <f t="shared" ref="D100:D163" si="20">1-SUM(E100:G100)</f>
        <v>0.49023882461328083</v>
      </c>
      <c r="E100" s="18">
        <f t="shared" ref="E100:E163" si="21">E99+0.00001*(2050-A100)</f>
        <v>0.46489501700329716</v>
      </c>
      <c r="F100" s="7">
        <f t="shared" ref="F100:G163" si="22">F99</f>
        <v>1.2001254979878029E-2</v>
      </c>
      <c r="G100" s="7">
        <f t="shared" si="22"/>
        <v>3.2864903403544025E-2</v>
      </c>
      <c r="H100" s="2"/>
      <c r="I100" s="2"/>
      <c r="J100" s="19"/>
      <c r="K100" s="2"/>
      <c r="L100" s="6">
        <f t="shared" si="16"/>
        <v>134962245.9075143</v>
      </c>
      <c r="M100" s="6">
        <f t="shared" si="16"/>
        <v>127985121.65059823</v>
      </c>
      <c r="N100" s="6">
        <f t="shared" si="16"/>
        <v>3303933.194338032</v>
      </c>
      <c r="O100" s="6">
        <f t="shared" si="15"/>
        <v>9047674.2195494641</v>
      </c>
      <c r="P100" s="15">
        <v>148752553.03999999</v>
      </c>
      <c r="Q100" s="15">
        <v>138636459.78999999</v>
      </c>
      <c r="AM100" s="3">
        <f t="shared" si="17"/>
        <v>138266179.10185233</v>
      </c>
      <c r="AN100" s="3">
        <f t="shared" si="17"/>
        <v>137032795.87014771</v>
      </c>
    </row>
    <row r="101" spans="1:40" x14ac:dyDescent="0.35">
      <c r="A101" s="1">
        <v>2018</v>
      </c>
      <c r="B101" s="1">
        <v>4</v>
      </c>
      <c r="C101" s="17">
        <v>282390686.75599998</v>
      </c>
      <c r="D101" s="18">
        <f t="shared" si="20"/>
        <v>0.48991882461328085</v>
      </c>
      <c r="E101" s="18">
        <f t="shared" si="21"/>
        <v>0.46521501700329715</v>
      </c>
      <c r="F101" s="7">
        <f t="shared" si="22"/>
        <v>1.2001254979878029E-2</v>
      </c>
      <c r="G101" s="7">
        <f t="shared" si="22"/>
        <v>3.2864903403544025E-2</v>
      </c>
      <c r="H101" s="2"/>
      <c r="I101" s="2"/>
      <c r="J101" s="19"/>
      <c r="K101" s="2"/>
      <c r="L101" s="6">
        <f t="shared" si="16"/>
        <v>138348513.33723667</v>
      </c>
      <c r="M101" s="6">
        <f t="shared" si="16"/>
        <v>131372388.14076529</v>
      </c>
      <c r="N101" s="6">
        <f t="shared" si="16"/>
        <v>3389042.6357016214</v>
      </c>
      <c r="O101" s="6">
        <f t="shared" si="15"/>
        <v>9280742.6422963981</v>
      </c>
      <c r="P101" s="15">
        <v>150695110.00999999</v>
      </c>
      <c r="Q101" s="15">
        <v>130925353.48</v>
      </c>
      <c r="AM101" s="3">
        <f t="shared" si="17"/>
        <v>141737555.9729383</v>
      </c>
      <c r="AN101" s="3">
        <f t="shared" si="17"/>
        <v>140653130.78306168</v>
      </c>
    </row>
    <row r="102" spans="1:40" x14ac:dyDescent="0.35">
      <c r="A102" s="1">
        <v>2018</v>
      </c>
      <c r="B102" s="1">
        <v>5</v>
      </c>
      <c r="C102" s="17">
        <v>284248646.097</v>
      </c>
      <c r="D102" s="18">
        <f t="shared" si="20"/>
        <v>0.48959882461328086</v>
      </c>
      <c r="E102" s="18">
        <f t="shared" si="21"/>
        <v>0.46553501700329714</v>
      </c>
      <c r="F102" s="7">
        <f t="shared" si="22"/>
        <v>1.2001254979878029E-2</v>
      </c>
      <c r="G102" s="7">
        <f t="shared" si="22"/>
        <v>3.2864903403544025E-2</v>
      </c>
      <c r="H102" s="2"/>
      <c r="I102" s="2"/>
      <c r="J102" s="19"/>
      <c r="K102" s="2"/>
      <c r="L102" s="6">
        <f t="shared" si="16"/>
        <v>139167803.02700764</v>
      </c>
      <c r="M102" s="6">
        <f t="shared" si="16"/>
        <v>132327698.29393108</v>
      </c>
      <c r="N102" s="6">
        <f t="shared" si="16"/>
        <v>3411340.4794952087</v>
      </c>
      <c r="O102" s="6">
        <f t="shared" si="15"/>
        <v>9341804.2965660766</v>
      </c>
      <c r="P102" s="15">
        <v>150884768.41999999</v>
      </c>
      <c r="Q102" s="15">
        <v>136460058.12</v>
      </c>
      <c r="AM102" s="3">
        <f t="shared" si="17"/>
        <v>142579143.50650284</v>
      </c>
      <c r="AN102" s="3">
        <f t="shared" si="17"/>
        <v>141669502.59049717</v>
      </c>
    </row>
    <row r="103" spans="1:40" x14ac:dyDescent="0.35">
      <c r="A103" s="1">
        <v>2018</v>
      </c>
      <c r="B103" s="1">
        <v>6</v>
      </c>
      <c r="C103" s="17">
        <v>301351742.991</v>
      </c>
      <c r="D103" s="18">
        <f t="shared" si="20"/>
        <v>0.48927882461328087</v>
      </c>
      <c r="E103" s="18">
        <f t="shared" si="21"/>
        <v>0.46585501700329712</v>
      </c>
      <c r="F103" s="7">
        <f t="shared" si="22"/>
        <v>1.2001254979878029E-2</v>
      </c>
      <c r="G103" s="7">
        <f t="shared" si="22"/>
        <v>3.2864903403544025E-2</v>
      </c>
      <c r="H103" s="2"/>
      <c r="I103" s="2"/>
      <c r="J103" s="19"/>
      <c r="K103" s="2"/>
      <c r="L103" s="6">
        <f t="shared" si="16"/>
        <v>147445026.60579997</v>
      </c>
      <c r="M103" s="6">
        <f t="shared" si="16"/>
        <v>140386221.35504553</v>
      </c>
      <c r="N103" s="6">
        <f t="shared" si="16"/>
        <v>3616599.1062656627</v>
      </c>
      <c r="O103" s="6">
        <f t="shared" si="15"/>
        <v>9903895.9238888398</v>
      </c>
      <c r="P103" s="15">
        <v>171004398.66</v>
      </c>
      <c r="Q103" s="15">
        <v>148570257.78</v>
      </c>
      <c r="AM103" s="3">
        <f t="shared" si="17"/>
        <v>151061625.71206564</v>
      </c>
      <c r="AN103" s="3">
        <f t="shared" si="17"/>
        <v>150290117.27893436</v>
      </c>
    </row>
    <row r="104" spans="1:40" x14ac:dyDescent="0.35">
      <c r="A104" s="1">
        <v>2018</v>
      </c>
      <c r="B104" s="1">
        <v>7</v>
      </c>
      <c r="C104" s="17">
        <v>318856535.66600001</v>
      </c>
      <c r="D104" s="18">
        <f t="shared" si="20"/>
        <v>0.48895882461328088</v>
      </c>
      <c r="E104" s="18">
        <f t="shared" si="21"/>
        <v>0.46617501700329711</v>
      </c>
      <c r="F104" s="7">
        <f t="shared" si="22"/>
        <v>1.2001254979878029E-2</v>
      </c>
      <c r="G104" s="7">
        <f t="shared" si="22"/>
        <v>3.2864903403544025E-2</v>
      </c>
      <c r="H104" s="2"/>
      <c r="I104" s="2"/>
      <c r="J104" s="19"/>
      <c r="K104" s="2"/>
      <c r="L104" s="6">
        <f t="shared" si="16"/>
        <v>155907716.89951003</v>
      </c>
      <c r="M104" s="6">
        <f t="shared" si="16"/>
        <v>148642950.93570995</v>
      </c>
      <c r="N104" s="6">
        <f t="shared" si="16"/>
        <v>3826678.5865282388</v>
      </c>
      <c r="O104" s="6">
        <f t="shared" si="15"/>
        <v>10479189.24425178</v>
      </c>
      <c r="P104" s="15">
        <v>183883341.93000001</v>
      </c>
      <c r="Q104" s="15">
        <v>153455388.44999999</v>
      </c>
      <c r="AM104" s="3">
        <f t="shared" si="17"/>
        <v>159734395.48603827</v>
      </c>
      <c r="AN104" s="3">
        <f t="shared" si="17"/>
        <v>159122140.17996174</v>
      </c>
    </row>
    <row r="105" spans="1:40" x14ac:dyDescent="0.35">
      <c r="A105" s="1">
        <v>2018</v>
      </c>
      <c r="B105" s="1">
        <v>8</v>
      </c>
      <c r="C105" s="17">
        <v>317839699.92699999</v>
      </c>
      <c r="D105" s="18">
        <f t="shared" si="20"/>
        <v>0.4886388246132809</v>
      </c>
      <c r="E105" s="18">
        <f t="shared" si="21"/>
        <v>0.4664950170032971</v>
      </c>
      <c r="F105" s="7">
        <f t="shared" si="22"/>
        <v>1.2001254979878029E-2</v>
      </c>
      <c r="G105" s="7">
        <f t="shared" si="22"/>
        <v>3.2864903403544025E-2</v>
      </c>
      <c r="H105" s="2"/>
      <c r="I105" s="2"/>
      <c r="J105" s="2"/>
      <c r="K105" s="2"/>
      <c r="L105" s="6">
        <f t="shared" si="16"/>
        <v>155308817.38776717</v>
      </c>
      <c r="M105" s="6">
        <f t="shared" si="16"/>
        <v>148270636.22176871</v>
      </c>
      <c r="N105" s="6">
        <f t="shared" si="16"/>
        <v>3814475.2815518468</v>
      </c>
      <c r="O105" s="6">
        <f t="shared" si="15"/>
        <v>10445771.035912273</v>
      </c>
      <c r="P105" s="15">
        <v>187462581.46000001</v>
      </c>
      <c r="Q105" s="15">
        <v>156442356.09</v>
      </c>
      <c r="AM105" s="3">
        <f t="shared" si="17"/>
        <v>159123292.669319</v>
      </c>
      <c r="AN105" s="3">
        <f t="shared" si="17"/>
        <v>158716407.25768098</v>
      </c>
    </row>
    <row r="106" spans="1:40" x14ac:dyDescent="0.35">
      <c r="A106" s="1">
        <v>2018</v>
      </c>
      <c r="B106" s="1">
        <v>9</v>
      </c>
      <c r="C106" s="17">
        <v>316843626.079</v>
      </c>
      <c r="D106" s="18">
        <f t="shared" si="20"/>
        <v>0.48831882461328091</v>
      </c>
      <c r="E106" s="18">
        <f t="shared" si="21"/>
        <v>0.46681501700329708</v>
      </c>
      <c r="F106" s="7">
        <f t="shared" si="22"/>
        <v>1.2001254979878029E-2</v>
      </c>
      <c r="G106" s="7">
        <f t="shared" si="22"/>
        <v>3.2864903403544025E-2</v>
      </c>
      <c r="H106" s="2"/>
      <c r="I106" s="2"/>
      <c r="J106" s="2"/>
      <c r="K106" s="2"/>
      <c r="L106" s="6">
        <f t="shared" si="16"/>
        <v>154720707.07310715</v>
      </c>
      <c r="M106" s="6">
        <f t="shared" si="16"/>
        <v>147907362.69545469</v>
      </c>
      <c r="N106" s="6">
        <f t="shared" si="16"/>
        <v>3802521.1453232109</v>
      </c>
      <c r="O106" s="6">
        <f t="shared" si="15"/>
        <v>10413035.165114958</v>
      </c>
      <c r="P106" s="15">
        <v>185787043.5</v>
      </c>
      <c r="Q106" s="15">
        <v>161413561.06</v>
      </c>
      <c r="AM106" s="3">
        <f t="shared" si="17"/>
        <v>158523228.21843037</v>
      </c>
      <c r="AN106" s="3">
        <f t="shared" si="17"/>
        <v>158320397.86056966</v>
      </c>
    </row>
    <row r="107" spans="1:40" x14ac:dyDescent="0.35">
      <c r="A107" s="1">
        <v>2018</v>
      </c>
      <c r="B107" s="1">
        <v>10</v>
      </c>
      <c r="C107" s="17">
        <v>291967439.28100002</v>
      </c>
      <c r="D107" s="18">
        <f t="shared" si="20"/>
        <v>0.48799882461328092</v>
      </c>
      <c r="E107" s="18">
        <f t="shared" si="21"/>
        <v>0.46713501700329707</v>
      </c>
      <c r="F107" s="7">
        <f t="shared" si="22"/>
        <v>1.2001254979878029E-2</v>
      </c>
      <c r="G107" s="7">
        <f t="shared" si="22"/>
        <v>3.2864903403544025E-2</v>
      </c>
      <c r="H107" s="2"/>
      <c r="I107" s="2"/>
      <c r="J107" s="2"/>
      <c r="K107" s="2"/>
      <c r="L107" s="6">
        <f t="shared" si="16"/>
        <v>142479767.19447747</v>
      </c>
      <c r="M107" s="6">
        <f t="shared" si="16"/>
        <v>136388214.71293905</v>
      </c>
      <c r="N107" s="6">
        <f t="shared" si="16"/>
        <v>3503975.6846333374</v>
      </c>
      <c r="O107" s="6">
        <f t="shared" si="15"/>
        <v>9595481.6889501717</v>
      </c>
      <c r="P107" s="15">
        <v>158034119.75</v>
      </c>
      <c r="Q107" s="15">
        <v>142925925.47999999</v>
      </c>
      <c r="AM107" s="3">
        <f t="shared" si="17"/>
        <v>145983742.87911081</v>
      </c>
      <c r="AN107" s="3">
        <f t="shared" si="17"/>
        <v>145983696.40188923</v>
      </c>
    </row>
    <row r="108" spans="1:40" x14ac:dyDescent="0.35">
      <c r="A108" s="1">
        <v>2018</v>
      </c>
      <c r="B108" s="1">
        <v>11</v>
      </c>
      <c r="C108" s="17">
        <v>271675602.43000001</v>
      </c>
      <c r="D108" s="18">
        <f t="shared" si="20"/>
        <v>0.48767882461328094</v>
      </c>
      <c r="E108" s="18">
        <f t="shared" si="21"/>
        <v>0.46745501700329706</v>
      </c>
      <c r="F108" s="7">
        <f t="shared" si="22"/>
        <v>1.2001254979878029E-2</v>
      </c>
      <c r="G108" s="7">
        <f t="shared" si="22"/>
        <v>3.2864903403544025E-2</v>
      </c>
      <c r="H108" s="2"/>
      <c r="I108" s="2"/>
      <c r="J108" s="2"/>
      <c r="K108" s="2"/>
      <c r="L108" s="6">
        <f t="shared" si="16"/>
        <v>132490438.46916741</v>
      </c>
      <c r="M108" s="6">
        <f t="shared" si="16"/>
        <v>126996123.35329662</v>
      </c>
      <c r="N108" s="6">
        <f t="shared" si="16"/>
        <v>3260448.1765744011</v>
      </c>
      <c r="O108" s="6">
        <f t="shared" si="15"/>
        <v>8928592.4309615809</v>
      </c>
      <c r="P108" s="15">
        <v>145030422.75999999</v>
      </c>
      <c r="Q108" s="15">
        <v>136527377.19999999</v>
      </c>
      <c r="AM108" s="3">
        <f t="shared" si="17"/>
        <v>135750886.64574182</v>
      </c>
      <c r="AN108" s="3">
        <f t="shared" si="17"/>
        <v>135924715.78425822</v>
      </c>
    </row>
    <row r="109" spans="1:40" x14ac:dyDescent="0.35">
      <c r="A109" s="1">
        <v>2018</v>
      </c>
      <c r="B109" s="1">
        <v>12</v>
      </c>
      <c r="C109" s="17">
        <v>283444247.32700002</v>
      </c>
      <c r="D109" s="18">
        <f t="shared" si="20"/>
        <v>0.48735882461328095</v>
      </c>
      <c r="E109" s="18">
        <f t="shared" si="21"/>
        <v>0.46777501700329704</v>
      </c>
      <c r="F109" s="7">
        <f t="shared" si="22"/>
        <v>1.2001254979878029E-2</v>
      </c>
      <c r="G109" s="7">
        <f t="shared" si="22"/>
        <v>3.2864903403544025E-2</v>
      </c>
      <c r="H109" s="2"/>
      <c r="I109" s="2"/>
      <c r="J109" s="2"/>
      <c r="K109" s="2"/>
      <c r="L109" s="6">
        <f t="shared" si="16"/>
        <v>138139055.22068283</v>
      </c>
      <c r="M109" s="6">
        <f t="shared" si="16"/>
        <v>132588137.61287417</v>
      </c>
      <c r="N109" s="6">
        <f t="shared" si="16"/>
        <v>3401686.6847509388</v>
      </c>
      <c r="O109" s="6">
        <f t="shared" si="15"/>
        <v>9315367.8086920977</v>
      </c>
      <c r="P109" s="15">
        <v>156057837.38</v>
      </c>
      <c r="Q109" s="15">
        <v>141138577.36000001</v>
      </c>
      <c r="AM109" s="3">
        <f t="shared" si="17"/>
        <v>141540741.90543377</v>
      </c>
      <c r="AN109" s="3">
        <f t="shared" si="17"/>
        <v>141903505.42156625</v>
      </c>
    </row>
    <row r="110" spans="1:40" x14ac:dyDescent="0.35">
      <c r="A110" s="1">
        <v>2019</v>
      </c>
      <c r="B110" s="1">
        <v>1</v>
      </c>
      <c r="C110" s="17">
        <v>288144631.67199999</v>
      </c>
      <c r="D110" s="18">
        <f t="shared" si="20"/>
        <v>0.48704882461328092</v>
      </c>
      <c r="E110" s="18">
        <f t="shared" si="21"/>
        <v>0.46808501700329702</v>
      </c>
      <c r="F110" s="7">
        <f t="shared" si="22"/>
        <v>1.2001254979878029E-2</v>
      </c>
      <c r="G110" s="7">
        <f t="shared" si="22"/>
        <v>3.2864903403544025E-2</v>
      </c>
      <c r="H110" s="2"/>
      <c r="I110" s="2"/>
      <c r="J110" s="2"/>
      <c r="K110" s="2"/>
      <c r="L110" s="6">
        <f t="shared" si="16"/>
        <v>140340504.17447436</v>
      </c>
      <c r="M110" s="6">
        <f t="shared" si="16"/>
        <v>134876184.81559688</v>
      </c>
      <c r="N110" s="6">
        <f t="shared" si="16"/>
        <v>3458097.1957787103</v>
      </c>
      <c r="O110" s="6">
        <f t="shared" si="15"/>
        <v>9469845.4861500524</v>
      </c>
      <c r="P110" s="15">
        <v>163870036.53</v>
      </c>
      <c r="Q110" s="15">
        <v>142257436.90000001</v>
      </c>
      <c r="AM110" s="3">
        <f t="shared" si="17"/>
        <v>143798601.37025306</v>
      </c>
      <c r="AN110" s="3">
        <f t="shared" si="17"/>
        <v>144346030.30174693</v>
      </c>
    </row>
    <row r="111" spans="1:40" x14ac:dyDescent="0.35">
      <c r="A111" s="1">
        <v>2019</v>
      </c>
      <c r="B111" s="1">
        <v>2</v>
      </c>
      <c r="C111" s="17">
        <v>279769406.852</v>
      </c>
      <c r="D111" s="18">
        <f t="shared" si="20"/>
        <v>0.486738824613281</v>
      </c>
      <c r="E111" s="18">
        <f t="shared" si="21"/>
        <v>0.468395017003297</v>
      </c>
      <c r="F111" s="7">
        <f t="shared" si="22"/>
        <v>1.2001254979878029E-2</v>
      </c>
      <c r="G111" s="7">
        <f t="shared" si="22"/>
        <v>3.2864903403544025E-2</v>
      </c>
      <c r="H111" s="2"/>
      <c r="I111" s="2"/>
      <c r="J111" s="2"/>
      <c r="K111" s="2"/>
      <c r="L111" s="6">
        <f t="shared" si="16"/>
        <v>136174632.25389728</v>
      </c>
      <c r="M111" s="6">
        <f t="shared" si="16"/>
        <v>131042596.07944486</v>
      </c>
      <c r="N111" s="6">
        <f t="shared" si="16"/>
        <v>3357583.9872000874</v>
      </c>
      <c r="O111" s="6">
        <f t="shared" si="15"/>
        <v>9194594.5314577874</v>
      </c>
      <c r="P111" s="15">
        <v>152965958.09</v>
      </c>
      <c r="Q111" s="15">
        <v>138231373.13</v>
      </c>
      <c r="AM111" s="3">
        <f t="shared" si="17"/>
        <v>139532216.24109736</v>
      </c>
      <c r="AN111" s="3">
        <f t="shared" si="17"/>
        <v>140237190.61090264</v>
      </c>
    </row>
    <row r="112" spans="1:40" x14ac:dyDescent="0.35">
      <c r="A112" s="1">
        <v>2019</v>
      </c>
      <c r="B112" s="1">
        <v>3</v>
      </c>
      <c r="C112" s="17">
        <v>279965605.588</v>
      </c>
      <c r="D112" s="18">
        <f t="shared" si="20"/>
        <v>0.48642882461328096</v>
      </c>
      <c r="E112" s="18">
        <f t="shared" si="21"/>
        <v>0.46870501700329698</v>
      </c>
      <c r="F112" s="7">
        <f t="shared" si="22"/>
        <v>1.2001254979878029E-2</v>
      </c>
      <c r="G112" s="7">
        <f t="shared" si="22"/>
        <v>3.2864903403544025E-2</v>
      </c>
      <c r="H112" s="2"/>
      <c r="I112" s="2"/>
      <c r="J112" s="2"/>
      <c r="K112" s="2"/>
      <c r="L112" s="6">
        <f t="shared" si="16"/>
        <v>136183340.45831624</v>
      </c>
      <c r="M112" s="6">
        <f t="shared" si="16"/>
        <v>131221283.92746188</v>
      </c>
      <c r="N112" s="6">
        <f t="shared" si="16"/>
        <v>3359938.6182575529</v>
      </c>
      <c r="O112" s="6">
        <f t="shared" si="15"/>
        <v>9201042.5839643255</v>
      </c>
      <c r="P112" s="15">
        <v>148039182.43000001</v>
      </c>
      <c r="Q112" s="15">
        <v>139248188.87</v>
      </c>
      <c r="AM112" s="3">
        <f t="shared" si="17"/>
        <v>139543279.07657379</v>
      </c>
      <c r="AN112" s="3">
        <f t="shared" si="17"/>
        <v>140422326.51142621</v>
      </c>
    </row>
    <row r="113" spans="1:40" x14ac:dyDescent="0.35">
      <c r="A113" s="1">
        <v>2019</v>
      </c>
      <c r="B113" s="1">
        <v>4</v>
      </c>
      <c r="C113" s="17">
        <v>272856232.02499998</v>
      </c>
      <c r="D113" s="18">
        <f t="shared" si="20"/>
        <v>0.48611882461328104</v>
      </c>
      <c r="E113" s="18">
        <f t="shared" si="21"/>
        <v>0.46901501700329695</v>
      </c>
      <c r="F113" s="7">
        <f t="shared" si="22"/>
        <v>1.2001254979878029E-2</v>
      </c>
      <c r="G113" s="7">
        <f t="shared" si="22"/>
        <v>3.2864903403544025E-2</v>
      </c>
      <c r="H113" s="2"/>
      <c r="I113" s="2"/>
      <c r="J113" s="2"/>
      <c r="K113" s="2"/>
      <c r="L113" s="6">
        <f t="shared" si="16"/>
        <v>132640550.80040169</v>
      </c>
      <c r="M113" s="6">
        <f t="shared" si="16"/>
        <v>127973670.3026609</v>
      </c>
      <c r="N113" s="6">
        <f t="shared" si="16"/>
        <v>3274617.2133807857</v>
      </c>
      <c r="O113" s="6">
        <f t="shared" si="15"/>
        <v>8967393.7085566204</v>
      </c>
      <c r="P113" s="15">
        <v>149995424.12</v>
      </c>
      <c r="Q113" s="15">
        <v>131527519.05</v>
      </c>
      <c r="AM113" s="3">
        <f t="shared" si="17"/>
        <v>135915168.01378247</v>
      </c>
      <c r="AN113" s="3">
        <f t="shared" si="17"/>
        <v>136941064.0112175</v>
      </c>
    </row>
    <row r="114" spans="1:40" x14ac:dyDescent="0.35">
      <c r="A114" s="1">
        <v>2019</v>
      </c>
      <c r="B114" s="1">
        <v>5</v>
      </c>
      <c r="C114" s="17">
        <v>272714362.86799997</v>
      </c>
      <c r="D114" s="18">
        <f t="shared" si="20"/>
        <v>0.48580882461328101</v>
      </c>
      <c r="E114" s="18">
        <f t="shared" si="21"/>
        <v>0.46932501700329693</v>
      </c>
      <c r="F114" s="7">
        <f t="shared" si="22"/>
        <v>1.2001254979878029E-2</v>
      </c>
      <c r="G114" s="7">
        <f t="shared" si="22"/>
        <v>3.2864903403544025E-2</v>
      </c>
      <c r="H114" s="2"/>
      <c r="I114" s="2"/>
      <c r="J114" s="2"/>
      <c r="K114" s="2"/>
      <c r="L114" s="6">
        <f t="shared" si="16"/>
        <v>132487044.08006287</v>
      </c>
      <c r="M114" s="6">
        <f t="shared" si="16"/>
        <v>127991672.99006738</v>
      </c>
      <c r="N114" s="6">
        <f t="shared" si="16"/>
        <v>3272914.6054538484</v>
      </c>
      <c r="O114" s="6">
        <f t="shared" si="15"/>
        <v>8962731.1924158726</v>
      </c>
      <c r="P114" s="15">
        <v>150174958.90000001</v>
      </c>
      <c r="Q114" s="15">
        <v>137076301.43000001</v>
      </c>
      <c r="AM114" s="3">
        <f t="shared" si="17"/>
        <v>135759958.68551672</v>
      </c>
      <c r="AN114" s="3">
        <f t="shared" si="17"/>
        <v>136954404.18248326</v>
      </c>
    </row>
    <row r="115" spans="1:40" x14ac:dyDescent="0.35">
      <c r="A115" s="1">
        <v>2019</v>
      </c>
      <c r="B115" s="1">
        <v>6</v>
      </c>
      <c r="C115" s="17">
        <v>299963629.89700001</v>
      </c>
      <c r="D115" s="18">
        <f t="shared" si="20"/>
        <v>0.48549882461328109</v>
      </c>
      <c r="E115" s="18">
        <f t="shared" si="21"/>
        <v>0.46963501700329691</v>
      </c>
      <c r="F115" s="7">
        <f t="shared" si="22"/>
        <v>1.2001254979878029E-2</v>
      </c>
      <c r="G115" s="7">
        <f t="shared" si="22"/>
        <v>3.2864903403544025E-2</v>
      </c>
      <c r="H115" s="2"/>
      <c r="I115" s="2"/>
      <c r="J115" s="2"/>
      <c r="K115" s="2"/>
      <c r="L115" s="6">
        <f t="shared" si="16"/>
        <v>145631989.74172676</v>
      </c>
      <c r="M115" s="6">
        <f t="shared" si="16"/>
        <v>140873424.42704827</v>
      </c>
      <c r="N115" s="6">
        <f t="shared" si="16"/>
        <v>3599940.0070836614</v>
      </c>
      <c r="O115" s="6">
        <f t="shared" si="15"/>
        <v>9858275.7211413365</v>
      </c>
      <c r="P115" s="15">
        <v>170221546.19</v>
      </c>
      <c r="Q115" s="15">
        <v>149263337.80000001</v>
      </c>
      <c r="AM115" s="3">
        <f t="shared" si="17"/>
        <v>149231929.74881041</v>
      </c>
      <c r="AN115" s="3">
        <f t="shared" si="17"/>
        <v>150731700.1481896</v>
      </c>
    </row>
    <row r="116" spans="1:40" x14ac:dyDescent="0.35">
      <c r="A116" s="1">
        <v>2019</v>
      </c>
      <c r="B116" s="1">
        <v>7</v>
      </c>
      <c r="C116" s="17">
        <v>310794313.259</v>
      </c>
      <c r="D116" s="18">
        <f t="shared" si="20"/>
        <v>0.48518882461328106</v>
      </c>
      <c r="E116" s="18">
        <f t="shared" si="21"/>
        <v>0.46994501700329688</v>
      </c>
      <c r="F116" s="7">
        <f t="shared" si="22"/>
        <v>1.2001254979878029E-2</v>
      </c>
      <c r="G116" s="7">
        <f t="shared" si="22"/>
        <v>3.2864903403544025E-2</v>
      </c>
      <c r="H116" s="2"/>
      <c r="I116" s="2"/>
      <c r="J116" s="2"/>
      <c r="K116" s="2"/>
      <c r="L116" s="6">
        <f t="shared" si="16"/>
        <v>150793927.54662609</v>
      </c>
      <c r="M116" s="6">
        <f t="shared" si="16"/>
        <v>146056238.82902873</v>
      </c>
      <c r="N116" s="6">
        <f t="shared" si="16"/>
        <v>3729921.7997173457</v>
      </c>
      <c r="O116" s="6">
        <f t="shared" si="15"/>
        <v>10214225.083627837</v>
      </c>
      <c r="P116" s="15">
        <v>183060710.13</v>
      </c>
      <c r="Q116" s="15">
        <v>154191887.75</v>
      </c>
      <c r="AM116" s="3">
        <f t="shared" si="17"/>
        <v>154523849.34634343</v>
      </c>
      <c r="AN116" s="3">
        <f t="shared" si="17"/>
        <v>156270463.91265658</v>
      </c>
    </row>
    <row r="117" spans="1:40" x14ac:dyDescent="0.35">
      <c r="A117" s="1">
        <v>2019</v>
      </c>
      <c r="B117" s="1">
        <v>8</v>
      </c>
      <c r="C117" s="17">
        <v>312867860.06199998</v>
      </c>
      <c r="D117" s="18">
        <f t="shared" si="20"/>
        <v>0.48487882461328113</v>
      </c>
      <c r="E117" s="18">
        <f t="shared" si="21"/>
        <v>0.47025501700329686</v>
      </c>
      <c r="F117" s="7">
        <f t="shared" si="22"/>
        <v>1.2001254979878029E-2</v>
      </c>
      <c r="G117" s="7">
        <f t="shared" si="22"/>
        <v>3.2864903403544025E-2</v>
      </c>
      <c r="H117" s="2"/>
      <c r="I117" s="2"/>
      <c r="J117" s="2"/>
      <c r="K117" s="2"/>
      <c r="L117" s="6">
        <f t="shared" si="16"/>
        <v>151703000.24613509</v>
      </c>
      <c r="M117" s="6">
        <f t="shared" si="16"/>
        <v>147127680.85324091</v>
      </c>
      <c r="N117" s="6">
        <f t="shared" si="16"/>
        <v>3754806.9636128596</v>
      </c>
      <c r="O117" s="6">
        <f t="shared" si="15"/>
        <v>10282371.999011159</v>
      </c>
      <c r="P117" s="15">
        <v>186626743.03999999</v>
      </c>
      <c r="Q117" s="15">
        <v>157195554.38</v>
      </c>
      <c r="AM117" s="3">
        <f t="shared" si="17"/>
        <v>155457807.20974794</v>
      </c>
      <c r="AN117" s="3">
        <f t="shared" si="17"/>
        <v>157410052.85225207</v>
      </c>
    </row>
    <row r="118" spans="1:40" x14ac:dyDescent="0.35">
      <c r="A118" s="1">
        <v>2019</v>
      </c>
      <c r="B118" s="1">
        <v>9</v>
      </c>
      <c r="C118" s="17">
        <v>313544618.64300001</v>
      </c>
      <c r="D118" s="18">
        <f t="shared" si="20"/>
        <v>0.4845688246132811</v>
      </c>
      <c r="E118" s="18">
        <f t="shared" si="21"/>
        <v>0.47056501700329684</v>
      </c>
      <c r="F118" s="7">
        <f t="shared" si="22"/>
        <v>1.2001254979878029E-2</v>
      </c>
      <c r="G118" s="7">
        <f t="shared" si="22"/>
        <v>3.2864903403544025E-2</v>
      </c>
      <c r="H118" s="2"/>
      <c r="I118" s="2"/>
      <c r="J118" s="2"/>
      <c r="K118" s="2"/>
      <c r="L118" s="6">
        <f t="shared" si="16"/>
        <v>151933947.31965798</v>
      </c>
      <c r="M118" s="6">
        <f t="shared" si="16"/>
        <v>147543128.80303553</v>
      </c>
      <c r="N118" s="6">
        <f t="shared" si="16"/>
        <v>3762928.9159032614</v>
      </c>
      <c r="O118" s="6">
        <f t="shared" si="15"/>
        <v>10304613.604403244</v>
      </c>
      <c r="P118" s="15">
        <v>184946236.72999999</v>
      </c>
      <c r="Q118" s="15">
        <v>162175078.44999999</v>
      </c>
      <c r="AM118" s="3">
        <f t="shared" si="17"/>
        <v>155696876.23556125</v>
      </c>
      <c r="AN118" s="3">
        <f t="shared" si="17"/>
        <v>157847742.40743878</v>
      </c>
    </row>
    <row r="119" spans="1:40" x14ac:dyDescent="0.35">
      <c r="A119" s="1">
        <v>2019</v>
      </c>
      <c r="B119" s="1">
        <v>10</v>
      </c>
      <c r="C119" s="17">
        <v>288486811.22799999</v>
      </c>
      <c r="D119" s="18">
        <f t="shared" si="20"/>
        <v>0.48425882461328118</v>
      </c>
      <c r="E119" s="18">
        <f t="shared" si="21"/>
        <v>0.47087501700329681</v>
      </c>
      <c r="F119" s="7">
        <f t="shared" si="22"/>
        <v>1.2001254979878029E-2</v>
      </c>
      <c r="G119" s="7">
        <f t="shared" si="22"/>
        <v>3.2864903403544025E-2</v>
      </c>
      <c r="H119" s="2"/>
      <c r="I119" s="2"/>
      <c r="J119" s="2"/>
      <c r="K119" s="2"/>
      <c r="L119" s="6">
        <f t="shared" si="16"/>
        <v>139702284.12170479</v>
      </c>
      <c r="M119" s="6">
        <f t="shared" si="16"/>
        <v>135841232.14221138</v>
      </c>
      <c r="N119" s="6">
        <f t="shared" si="16"/>
        <v>3462203.7798791677</v>
      </c>
      <c r="O119" s="6">
        <f t="shared" si="15"/>
        <v>9481091.1842046604</v>
      </c>
      <c r="P119" s="15">
        <v>157302139.91999999</v>
      </c>
      <c r="Q119" s="15">
        <v>143581830.84999999</v>
      </c>
      <c r="AM119" s="3">
        <f t="shared" si="17"/>
        <v>143164487.90158397</v>
      </c>
      <c r="AN119" s="3">
        <f t="shared" si="17"/>
        <v>145322323.32641605</v>
      </c>
    </row>
    <row r="120" spans="1:40" x14ac:dyDescent="0.35">
      <c r="A120" s="1">
        <v>2019</v>
      </c>
      <c r="B120" s="1">
        <v>11</v>
      </c>
      <c r="C120" s="17">
        <v>271084349.97500002</v>
      </c>
      <c r="D120" s="18">
        <f t="shared" si="20"/>
        <v>0.48394882461328115</v>
      </c>
      <c r="E120" s="18">
        <f t="shared" si="21"/>
        <v>0.47118501700329679</v>
      </c>
      <c r="F120" s="7">
        <f t="shared" si="22"/>
        <v>1.2001254979878029E-2</v>
      </c>
      <c r="G120" s="7">
        <f t="shared" si="22"/>
        <v>3.2864903403544025E-2</v>
      </c>
      <c r="H120" s="2"/>
      <c r="I120" s="2"/>
      <c r="J120" s="2"/>
      <c r="K120" s="2"/>
      <c r="L120" s="6">
        <f t="shared" si="16"/>
        <v>131190952.54145661</v>
      </c>
      <c r="M120" s="6">
        <f t="shared" si="16"/>
        <v>127730884.05229804</v>
      </c>
      <c r="N120" s="6">
        <f t="shared" si="16"/>
        <v>3253352.4051044676</v>
      </c>
      <c r="O120" s="6">
        <f t="shared" si="15"/>
        <v>8909160.9761408977</v>
      </c>
      <c r="P120" s="15">
        <v>144345410.59</v>
      </c>
      <c r="Q120" s="15">
        <v>137139399.44999999</v>
      </c>
      <c r="AM120" s="3">
        <f t="shared" si="17"/>
        <v>134444304.94656107</v>
      </c>
      <c r="AN120" s="3">
        <f t="shared" si="17"/>
        <v>136640045.02843893</v>
      </c>
    </row>
    <row r="121" spans="1:40" x14ac:dyDescent="0.35">
      <c r="A121" s="1">
        <v>2019</v>
      </c>
      <c r="B121" s="1">
        <v>12</v>
      </c>
      <c r="C121" s="17">
        <v>276620677.16000003</v>
      </c>
      <c r="D121" s="18">
        <f t="shared" si="20"/>
        <v>0.48363882461328123</v>
      </c>
      <c r="E121" s="18">
        <f t="shared" si="21"/>
        <v>0.47149501700329677</v>
      </c>
      <c r="F121" s="7">
        <f t="shared" si="22"/>
        <v>1.2001254979878029E-2</v>
      </c>
      <c r="G121" s="7">
        <f t="shared" si="22"/>
        <v>3.2864903403544025E-2</v>
      </c>
      <c r="H121" s="2"/>
      <c r="I121" s="2"/>
      <c r="J121" s="2"/>
      <c r="K121" s="2"/>
      <c r="L121" s="6">
        <f t="shared" si="16"/>
        <v>133784499.16539234</v>
      </c>
      <c r="M121" s="6">
        <f t="shared" si="16"/>
        <v>130425270.88101768</v>
      </c>
      <c r="N121" s="6">
        <f t="shared" si="16"/>
        <v>3319795.279303683</v>
      </c>
      <c r="O121" s="6">
        <f t="shared" si="15"/>
        <v>9091111.8342863377</v>
      </c>
      <c r="P121" s="15">
        <v>155337673.71000001</v>
      </c>
      <c r="Q121" s="15">
        <v>141788710.59</v>
      </c>
      <c r="AM121" s="3">
        <f t="shared" si="17"/>
        <v>137104294.44469601</v>
      </c>
      <c r="AN121" s="3">
        <f t="shared" si="17"/>
        <v>139516382.71530402</v>
      </c>
    </row>
    <row r="122" spans="1:40" x14ac:dyDescent="0.35">
      <c r="A122" s="1">
        <v>2020</v>
      </c>
      <c r="B122" s="1">
        <v>1</v>
      </c>
      <c r="C122" s="17">
        <v>285053037.17900002</v>
      </c>
      <c r="D122" s="18">
        <f t="shared" si="20"/>
        <v>0.48333882461328115</v>
      </c>
      <c r="E122" s="18">
        <f t="shared" si="21"/>
        <v>0.47179501700329679</v>
      </c>
      <c r="F122" s="7">
        <f t="shared" si="22"/>
        <v>1.2001254979878029E-2</v>
      </c>
      <c r="G122" s="7">
        <f t="shared" si="22"/>
        <v>3.2864903403544025E-2</v>
      </c>
      <c r="H122" s="2"/>
      <c r="I122" s="2"/>
      <c r="J122" s="2"/>
      <c r="K122" s="2"/>
      <c r="L122" s="6">
        <f t="shared" si="16"/>
        <v>137777199.9425438</v>
      </c>
      <c r="M122" s="6">
        <f t="shared" si="16"/>
        <v>134486602.5227077</v>
      </c>
      <c r="N122" s="6">
        <f t="shared" si="16"/>
        <v>3420994.1819738308</v>
      </c>
      <c r="O122" s="6">
        <f t="shared" si="15"/>
        <v>9368240.5317746792</v>
      </c>
      <c r="P122" s="15">
        <v>163160736.59</v>
      </c>
      <c r="Q122" s="15">
        <v>142899545.88999999</v>
      </c>
      <c r="AM122" s="3">
        <f t="shared" si="17"/>
        <v>141198194.12451765</v>
      </c>
      <c r="AN122" s="3">
        <f t="shared" si="17"/>
        <v>143854843.05448237</v>
      </c>
    </row>
    <row r="123" spans="1:40" x14ac:dyDescent="0.35">
      <c r="A123" s="1">
        <v>2020</v>
      </c>
      <c r="B123" s="1">
        <v>2</v>
      </c>
      <c r="C123" s="17">
        <v>276893928.95999998</v>
      </c>
      <c r="D123" s="18">
        <f t="shared" si="20"/>
        <v>0.48303882461328118</v>
      </c>
      <c r="E123" s="18">
        <f t="shared" si="21"/>
        <v>0.47209501700329681</v>
      </c>
      <c r="F123" s="7">
        <f t="shared" si="22"/>
        <v>1.2001254979878029E-2</v>
      </c>
      <c r="G123" s="7">
        <f t="shared" si="22"/>
        <v>3.2864903403544025E-2</v>
      </c>
      <c r="H123" s="2"/>
      <c r="I123" s="2"/>
      <c r="J123" s="2"/>
      <c r="K123" s="2"/>
      <c r="L123" s="6">
        <f t="shared" si="16"/>
        <v>133750517.98739177</v>
      </c>
      <c r="M123" s="6">
        <f t="shared" si="16"/>
        <v>130720244.10048085</v>
      </c>
      <c r="N123" s="6">
        <f t="shared" si="16"/>
        <v>3323074.643829193</v>
      </c>
      <c r="O123" s="6">
        <f t="shared" si="15"/>
        <v>9100092.2282981817</v>
      </c>
      <c r="P123" s="15">
        <v>152291601.47999999</v>
      </c>
      <c r="Q123" s="15">
        <v>138841263.13999999</v>
      </c>
      <c r="AM123" s="3">
        <f t="shared" si="17"/>
        <v>137073592.63122097</v>
      </c>
      <c r="AN123" s="3">
        <f t="shared" si="17"/>
        <v>139820336.32877904</v>
      </c>
    </row>
    <row r="124" spans="1:40" x14ac:dyDescent="0.35">
      <c r="A124" s="1">
        <v>2020</v>
      </c>
      <c r="B124" s="1">
        <v>3</v>
      </c>
      <c r="C124" s="17">
        <v>285874174.93400002</v>
      </c>
      <c r="D124" s="18">
        <f t="shared" si="20"/>
        <v>0.4827388246132811</v>
      </c>
      <c r="E124" s="18">
        <f t="shared" si="21"/>
        <v>0.47239501700329684</v>
      </c>
      <c r="F124" s="7">
        <f t="shared" si="22"/>
        <v>1.2001254979878029E-2</v>
      </c>
      <c r="G124" s="7">
        <f t="shared" si="22"/>
        <v>3.2864903403544025E-2</v>
      </c>
      <c r="H124" s="2"/>
      <c r="I124" s="2"/>
      <c r="J124" s="2"/>
      <c r="K124" s="2"/>
      <c r="L124" s="6">
        <f t="shared" si="16"/>
        <v>138002563.19493067</v>
      </c>
      <c r="M124" s="6">
        <f t="shared" si="16"/>
        <v>135045535.72875038</v>
      </c>
      <c r="N124" s="6">
        <f t="shared" si="16"/>
        <v>3430848.8655451904</v>
      </c>
      <c r="O124" s="6">
        <f t="shared" si="15"/>
        <v>9395227.1447737571</v>
      </c>
      <c r="P124" s="15">
        <v>147375413.59</v>
      </c>
      <c r="Q124" s="15">
        <v>139850105</v>
      </c>
      <c r="AM124" s="3">
        <f t="shared" si="17"/>
        <v>141433412.06047586</v>
      </c>
      <c r="AN124" s="3">
        <f t="shared" si="17"/>
        <v>144440762.87352413</v>
      </c>
    </row>
    <row r="125" spans="1:40" x14ac:dyDescent="0.35">
      <c r="A125" s="1">
        <v>2020</v>
      </c>
      <c r="B125" s="1">
        <v>4</v>
      </c>
      <c r="C125" s="17">
        <v>270063232.28100002</v>
      </c>
      <c r="D125" s="18">
        <f t="shared" si="20"/>
        <v>0.48243882461328114</v>
      </c>
      <c r="E125" s="18">
        <f t="shared" si="21"/>
        <v>0.47269501700329686</v>
      </c>
      <c r="F125" s="7">
        <f t="shared" si="22"/>
        <v>1.2001254979878029E-2</v>
      </c>
      <c r="G125" s="7">
        <f t="shared" si="22"/>
        <v>3.2864903403544025E-2</v>
      </c>
      <c r="H125" s="2"/>
      <c r="I125" s="2"/>
      <c r="J125" s="2"/>
      <c r="K125" s="2"/>
      <c r="L125" s="6">
        <f t="shared" si="16"/>
        <v>130288988.35290918</v>
      </c>
      <c r="M125" s="6">
        <f t="shared" si="16"/>
        <v>127657544.17503262</v>
      </c>
      <c r="N125" s="6">
        <f t="shared" si="16"/>
        <v>3241097.7112943083</v>
      </c>
      <c r="O125" s="6">
        <f t="shared" si="15"/>
        <v>8875602.041763939</v>
      </c>
      <c r="P125" s="15">
        <v>149344585.28999999</v>
      </c>
      <c r="Q125" s="15">
        <v>132119013.06999999</v>
      </c>
      <c r="AM125" s="3">
        <f t="shared" si="17"/>
        <v>133530086.06420349</v>
      </c>
      <c r="AN125" s="3">
        <f t="shared" si="17"/>
        <v>136533146.21679655</v>
      </c>
    </row>
    <row r="126" spans="1:40" x14ac:dyDescent="0.35">
      <c r="A126" s="1">
        <v>2020</v>
      </c>
      <c r="B126" s="1">
        <v>5</v>
      </c>
      <c r="C126" s="17">
        <v>270070571.134</v>
      </c>
      <c r="D126" s="18">
        <f t="shared" si="20"/>
        <v>0.48213882461328106</v>
      </c>
      <c r="E126" s="18">
        <f t="shared" si="21"/>
        <v>0.47299501700329688</v>
      </c>
      <c r="F126" s="7">
        <f t="shared" si="22"/>
        <v>1.2001254979878029E-2</v>
      </c>
      <c r="G126" s="7">
        <f t="shared" si="22"/>
        <v>3.2864903403544025E-2</v>
      </c>
      <c r="H126" s="2"/>
      <c r="I126" s="2"/>
      <c r="J126" s="2"/>
      <c r="K126" s="2"/>
      <c r="L126" s="6">
        <f t="shared" si="16"/>
        <v>130211507.72918427</v>
      </c>
      <c r="M126" s="6">
        <f t="shared" si="16"/>
        <v>127742034.38561644</v>
      </c>
      <c r="N126" s="6">
        <f t="shared" si="16"/>
        <v>3241185.7867404209</v>
      </c>
      <c r="O126" s="6">
        <f t="shared" si="15"/>
        <v>8875843.2324588764</v>
      </c>
      <c r="P126" s="15">
        <v>149513363.88999999</v>
      </c>
      <c r="Q126" s="15">
        <v>137680957.84</v>
      </c>
      <c r="AM126" s="3">
        <f t="shared" si="17"/>
        <v>133452693.51592469</v>
      </c>
      <c r="AN126" s="3">
        <f t="shared" si="17"/>
        <v>136617877.61807531</v>
      </c>
    </row>
    <row r="127" spans="1:40" x14ac:dyDescent="0.35">
      <c r="A127" s="1">
        <v>2020</v>
      </c>
      <c r="B127" s="1">
        <v>6</v>
      </c>
      <c r="C127" s="17">
        <v>297429895.287</v>
      </c>
      <c r="D127" s="18">
        <f t="shared" si="20"/>
        <v>0.48183882461328109</v>
      </c>
      <c r="E127" s="18">
        <f t="shared" si="21"/>
        <v>0.4732950170032969</v>
      </c>
      <c r="F127" s="7">
        <f t="shared" si="22"/>
        <v>1.2001254979878029E-2</v>
      </c>
      <c r="G127" s="7">
        <f t="shared" si="22"/>
        <v>3.2864903403544025E-2</v>
      </c>
      <c r="H127" s="2"/>
      <c r="I127" s="2"/>
      <c r="J127" s="2"/>
      <c r="K127" s="2"/>
      <c r="L127" s="6">
        <f t="shared" si="16"/>
        <v>143313271.14993936</v>
      </c>
      <c r="M127" s="6">
        <f t="shared" si="16"/>
        <v>140772087.34714949</v>
      </c>
      <c r="N127" s="6">
        <f t="shared" si="16"/>
        <v>3569532.0119777094</v>
      </c>
      <c r="O127" s="6">
        <f t="shared" si="15"/>
        <v>9775004.777933469</v>
      </c>
      <c r="P127" s="15">
        <v>169489692.81</v>
      </c>
      <c r="Q127" s="15">
        <v>149940561.25999999</v>
      </c>
      <c r="AM127" s="3">
        <f t="shared" si="17"/>
        <v>146882803.16191706</v>
      </c>
      <c r="AN127" s="3">
        <f t="shared" si="17"/>
        <v>150547092.12508297</v>
      </c>
    </row>
    <row r="128" spans="1:40" x14ac:dyDescent="0.35">
      <c r="A128" s="1">
        <v>2020</v>
      </c>
      <c r="B128" s="1">
        <v>7</v>
      </c>
      <c r="C128" s="17">
        <v>308105668.42299998</v>
      </c>
      <c r="D128" s="18">
        <f t="shared" si="20"/>
        <v>0.48153882461328101</v>
      </c>
      <c r="E128" s="18">
        <f t="shared" si="21"/>
        <v>0.47359501700329693</v>
      </c>
      <c r="F128" s="7">
        <f t="shared" si="22"/>
        <v>1.2001254979878029E-2</v>
      </c>
      <c r="G128" s="7">
        <f t="shared" si="22"/>
        <v>3.2864903403544025E-2</v>
      </c>
      <c r="H128" s="2"/>
      <c r="I128" s="2"/>
      <c r="J128" s="2"/>
      <c r="K128" s="2"/>
      <c r="L128" s="6">
        <f t="shared" si="16"/>
        <v>148364841.42910069</v>
      </c>
      <c r="M128" s="6">
        <f t="shared" si="16"/>
        <v>145917309.27560285</v>
      </c>
      <c r="N128" s="6">
        <f t="shared" si="16"/>
        <v>3697654.6874901773</v>
      </c>
      <c r="O128" s="6">
        <f t="shared" si="15"/>
        <v>10125863.030806258</v>
      </c>
      <c r="P128" s="15">
        <v>182290418.93000001</v>
      </c>
      <c r="Q128" s="15">
        <v>154909764.06999999</v>
      </c>
      <c r="AM128" s="3">
        <f t="shared" si="17"/>
        <v>152062496.11659086</v>
      </c>
      <c r="AN128" s="3">
        <f t="shared" si="17"/>
        <v>156043172.30640912</v>
      </c>
    </row>
    <row r="129" spans="1:40" x14ac:dyDescent="0.35">
      <c r="A129" s="1">
        <v>2020</v>
      </c>
      <c r="B129" s="1">
        <v>8</v>
      </c>
      <c r="C129" s="17">
        <v>310310248.787</v>
      </c>
      <c r="D129" s="18">
        <f t="shared" si="20"/>
        <v>0.48123882461328105</v>
      </c>
      <c r="E129" s="18">
        <f t="shared" si="21"/>
        <v>0.47389501700329695</v>
      </c>
      <c r="F129" s="7">
        <f t="shared" si="22"/>
        <v>1.2001254979878029E-2</v>
      </c>
      <c r="G129" s="7">
        <f t="shared" si="22"/>
        <v>3.2864903403544025E-2</v>
      </c>
      <c r="H129" s="2"/>
      <c r="I129" s="2"/>
      <c r="J129" s="2"/>
      <c r="K129" s="2"/>
      <c r="L129" s="6">
        <f t="shared" si="16"/>
        <v>149333339.3917107</v>
      </c>
      <c r="M129" s="6">
        <f t="shared" si="16"/>
        <v>147054480.62521267</v>
      </c>
      <c r="N129" s="6">
        <f t="shared" si="16"/>
        <v>3724112.4185621738</v>
      </c>
      <c r="O129" s="6">
        <f t="shared" si="15"/>
        <v>10198316.35151447</v>
      </c>
      <c r="P129" s="15">
        <v>185843147.40000001</v>
      </c>
      <c r="Q129" s="15">
        <v>157928860.37</v>
      </c>
      <c r="AM129" s="3">
        <f t="shared" si="17"/>
        <v>153057451.81027287</v>
      </c>
      <c r="AN129" s="3">
        <f t="shared" si="17"/>
        <v>157252796.97672713</v>
      </c>
    </row>
    <row r="130" spans="1:40" x14ac:dyDescent="0.35">
      <c r="A130" s="1">
        <v>2020</v>
      </c>
      <c r="B130" s="1">
        <v>9</v>
      </c>
      <c r="C130" s="17">
        <v>311081580.19099998</v>
      </c>
      <c r="D130" s="18">
        <f t="shared" si="20"/>
        <v>0.48093882461328097</v>
      </c>
      <c r="E130" s="18">
        <f t="shared" si="21"/>
        <v>0.47419501700329697</v>
      </c>
      <c r="F130" s="7">
        <f t="shared" si="22"/>
        <v>1.2001254979878029E-2</v>
      </c>
      <c r="G130" s="7">
        <f t="shared" si="22"/>
        <v>3.2864903403544025E-2</v>
      </c>
      <c r="H130" s="2"/>
      <c r="I130" s="2"/>
      <c r="J130" s="2"/>
      <c r="K130" s="2"/>
      <c r="L130" s="6">
        <f t="shared" si="16"/>
        <v>149611209.53590164</v>
      </c>
      <c r="M130" s="6">
        <f t="shared" si="16"/>
        <v>147513335.20808372</v>
      </c>
      <c r="N130" s="6">
        <f t="shared" si="16"/>
        <v>3733369.3634155649</v>
      </c>
      <c r="O130" s="6">
        <f t="shared" si="15"/>
        <v>10223666.08359905</v>
      </c>
      <c r="P130" s="15">
        <v>184156968.08000001</v>
      </c>
      <c r="Q130" s="15">
        <v>162916096.52000001</v>
      </c>
      <c r="AM130" s="3">
        <f t="shared" si="17"/>
        <v>153344578.8993172</v>
      </c>
      <c r="AN130" s="3">
        <f t="shared" si="17"/>
        <v>157737001.29168278</v>
      </c>
    </row>
    <row r="131" spans="1:40" x14ac:dyDescent="0.35">
      <c r="A131" s="1">
        <v>2020</v>
      </c>
      <c r="B131" s="1">
        <v>10</v>
      </c>
      <c r="C131" s="17">
        <v>285998573.76300001</v>
      </c>
      <c r="D131" s="18">
        <f t="shared" si="20"/>
        <v>0.480638824613281</v>
      </c>
      <c r="E131" s="18">
        <f t="shared" si="21"/>
        <v>0.47449501700329699</v>
      </c>
      <c r="F131" s="7">
        <f t="shared" si="22"/>
        <v>1.2001254979878029E-2</v>
      </c>
      <c r="G131" s="7">
        <f t="shared" si="22"/>
        <v>3.2864903403544025E-2</v>
      </c>
      <c r="H131" s="2"/>
      <c r="I131" s="2"/>
      <c r="J131" s="2"/>
      <c r="K131" s="2"/>
      <c r="L131" s="6">
        <f t="shared" si="16"/>
        <v>137462018.33452308</v>
      </c>
      <c r="M131" s="6">
        <f t="shared" si="16"/>
        <v>135704898.12059337</v>
      </c>
      <c r="N131" s="6">
        <f t="shared" si="16"/>
        <v>3432341.8076112177</v>
      </c>
      <c r="O131" s="6">
        <f t="shared" si="15"/>
        <v>9399315.500272356</v>
      </c>
      <c r="P131" s="15">
        <v>156616094.43000001</v>
      </c>
      <c r="Q131" s="15">
        <v>144221582.15000001</v>
      </c>
      <c r="AM131" s="3">
        <f t="shared" si="17"/>
        <v>140894360.14213431</v>
      </c>
      <c r="AN131" s="3">
        <f t="shared" si="17"/>
        <v>145104213.62086573</v>
      </c>
    </row>
    <row r="132" spans="1:40" x14ac:dyDescent="0.35">
      <c r="A132" s="1">
        <v>2020</v>
      </c>
      <c r="B132" s="1">
        <v>11</v>
      </c>
      <c r="C132" s="17">
        <v>268702368.22399998</v>
      </c>
      <c r="D132" s="18">
        <f t="shared" si="20"/>
        <v>0.48033882461328092</v>
      </c>
      <c r="E132" s="18">
        <f t="shared" si="21"/>
        <v>0.47479501700329702</v>
      </c>
      <c r="F132" s="7">
        <f t="shared" si="22"/>
        <v>1.2001254979878029E-2</v>
      </c>
      <c r="G132" s="7">
        <f t="shared" si="22"/>
        <v>3.2864903403544025E-2</v>
      </c>
      <c r="H132" s="2"/>
      <c r="I132" s="2"/>
      <c r="J132" s="2"/>
      <c r="K132" s="2"/>
      <c r="L132" s="6">
        <f t="shared" si="16"/>
        <v>129068179.72352116</v>
      </c>
      <c r="M132" s="6">
        <f t="shared" si="16"/>
        <v>127578545.48974024</v>
      </c>
      <c r="N132" s="6">
        <f t="shared" si="16"/>
        <v>3224765.6347532994</v>
      </c>
      <c r="O132" s="6">
        <f t="shared" si="15"/>
        <v>8830877.375985276</v>
      </c>
      <c r="P132" s="15">
        <v>143703464.62</v>
      </c>
      <c r="Q132" s="15">
        <v>137736928.28999999</v>
      </c>
      <c r="AM132" s="3">
        <f t="shared" si="17"/>
        <v>132292945.35827446</v>
      </c>
      <c r="AN132" s="3">
        <f t="shared" si="17"/>
        <v>136409422.86572552</v>
      </c>
    </row>
    <row r="133" spans="1:40" x14ac:dyDescent="0.35">
      <c r="A133" s="1">
        <v>2020</v>
      </c>
      <c r="B133" s="1">
        <v>12</v>
      </c>
      <c r="C133" s="17">
        <v>274320218.185</v>
      </c>
      <c r="D133" s="18">
        <f t="shared" si="20"/>
        <v>0.48003882461328096</v>
      </c>
      <c r="E133" s="18">
        <f t="shared" si="21"/>
        <v>0.47509501700329704</v>
      </c>
      <c r="F133" s="7">
        <f t="shared" si="22"/>
        <v>1.2001254979878029E-2</v>
      </c>
      <c r="G133" s="7">
        <f t="shared" si="22"/>
        <v>3.2864903403544025E-2</v>
      </c>
      <c r="H133" s="2"/>
      <c r="I133" s="2"/>
      <c r="J133" s="2"/>
      <c r="K133" s="2"/>
      <c r="L133" s="6">
        <f t="shared" si="16"/>
        <v>131684355.10518618</v>
      </c>
      <c r="M133" s="6">
        <f t="shared" si="16"/>
        <v>130328168.72295073</v>
      </c>
      <c r="N133" s="6">
        <f t="shared" si="16"/>
        <v>3292186.8845739588</v>
      </c>
      <c r="O133" s="6">
        <f t="shared" si="15"/>
        <v>9015507.4722891469</v>
      </c>
      <c r="P133" s="15">
        <v>154661809.68000001</v>
      </c>
      <c r="Q133" s="15">
        <v>142421958.44</v>
      </c>
      <c r="AM133" s="3">
        <f t="shared" si="17"/>
        <v>134976541.98976013</v>
      </c>
      <c r="AN133" s="3">
        <f t="shared" si="17"/>
        <v>139343676.19523987</v>
      </c>
    </row>
    <row r="134" spans="1:40" x14ac:dyDescent="0.35">
      <c r="A134" s="1">
        <v>2021</v>
      </c>
      <c r="B134" s="1">
        <v>1</v>
      </c>
      <c r="C134" s="17">
        <v>283276603.23799998</v>
      </c>
      <c r="D134" s="18">
        <f t="shared" si="20"/>
        <v>0.47974882461328094</v>
      </c>
      <c r="E134" s="18">
        <f t="shared" si="21"/>
        <v>0.47538501700329705</v>
      </c>
      <c r="F134" s="7">
        <f t="shared" si="22"/>
        <v>1.2001254979878029E-2</v>
      </c>
      <c r="G134" s="7">
        <f t="shared" si="22"/>
        <v>3.2864903403544025E-2</v>
      </c>
      <c r="H134" s="2"/>
      <c r="I134" s="2"/>
      <c r="J134" s="2"/>
      <c r="K134" s="2"/>
      <c r="L134" s="6">
        <f t="shared" si="16"/>
        <v>135901617.44387323</v>
      </c>
      <c r="M134" s="6">
        <f t="shared" si="16"/>
        <v>134665452.84693286</v>
      </c>
      <c r="N134" s="6">
        <f t="shared" si="16"/>
        <v>3399674.7452929798</v>
      </c>
      <c r="O134" s="6">
        <f t="shared" si="15"/>
        <v>9309858.2019009367</v>
      </c>
      <c r="P134" s="15">
        <v>162496298.34</v>
      </c>
      <c r="Q134" s="15">
        <v>143523095.90000001</v>
      </c>
      <c r="AM134" s="3">
        <f t="shared" si="17"/>
        <v>139301292.18916622</v>
      </c>
      <c r="AN134" s="3">
        <f t="shared" si="17"/>
        <v>143975311.04883379</v>
      </c>
    </row>
    <row r="135" spans="1:40" x14ac:dyDescent="0.35">
      <c r="A135" s="1">
        <v>2021</v>
      </c>
      <c r="B135" s="1">
        <v>2</v>
      </c>
      <c r="C135" s="17">
        <v>275012122.25999999</v>
      </c>
      <c r="D135" s="18">
        <f t="shared" si="20"/>
        <v>0.47945882461328093</v>
      </c>
      <c r="E135" s="18">
        <f t="shared" si="21"/>
        <v>0.47567501700329706</v>
      </c>
      <c r="F135" s="7">
        <f t="shared" si="22"/>
        <v>1.2001254979878029E-2</v>
      </c>
      <c r="G135" s="7">
        <f t="shared" si="22"/>
        <v>3.2864903403544025E-2</v>
      </c>
      <c r="H135" s="2"/>
      <c r="I135" s="2"/>
      <c r="J135" s="2"/>
      <c r="K135" s="2"/>
      <c r="L135" s="6">
        <f t="shared" si="16"/>
        <v>131856988.89318351</v>
      </c>
      <c r="M135" s="6">
        <f t="shared" si="16"/>
        <v>130816395.93213831</v>
      </c>
      <c r="N135" s="6">
        <f t="shared" si="16"/>
        <v>3300490.6017996501</v>
      </c>
      <c r="O135" s="6">
        <f t="shared" si="15"/>
        <v>9038246.8328785393</v>
      </c>
      <c r="P135" s="15">
        <v>151659783.44999999</v>
      </c>
      <c r="Q135" s="15">
        <v>139433850.81</v>
      </c>
      <c r="AM135" s="3">
        <f t="shared" si="17"/>
        <v>135157479.49498317</v>
      </c>
      <c r="AN135" s="3">
        <f t="shared" si="17"/>
        <v>139854642.76501685</v>
      </c>
    </row>
    <row r="136" spans="1:40" x14ac:dyDescent="0.35">
      <c r="A136" s="1">
        <v>2021</v>
      </c>
      <c r="B136" s="1">
        <v>3</v>
      </c>
      <c r="C136" s="17">
        <v>275185230.509</v>
      </c>
      <c r="D136" s="18">
        <f t="shared" si="20"/>
        <v>0.47916882461328092</v>
      </c>
      <c r="E136" s="18">
        <f t="shared" si="21"/>
        <v>0.47596501700329708</v>
      </c>
      <c r="F136" s="7">
        <f t="shared" si="22"/>
        <v>1.2001254979878029E-2</v>
      </c>
      <c r="G136" s="7">
        <f t="shared" si="22"/>
        <v>3.2864903403544025E-2</v>
      </c>
      <c r="H136" s="2"/>
      <c r="I136" s="2"/>
      <c r="J136" s="2"/>
      <c r="K136" s="2"/>
      <c r="L136" s="6">
        <f t="shared" si="16"/>
        <v>131860183.4539323</v>
      </c>
      <c r="M136" s="6">
        <f t="shared" si="16"/>
        <v>130978542.91827241</v>
      </c>
      <c r="N136" s="6">
        <f t="shared" si="16"/>
        <v>3302568.1180350194</v>
      </c>
      <c r="O136" s="6">
        <f t="shared" si="15"/>
        <v>9043936.0187602807</v>
      </c>
      <c r="P136" s="15">
        <v>146753006.09999999</v>
      </c>
      <c r="Q136" s="15">
        <v>140434872.77000001</v>
      </c>
      <c r="AM136" s="3">
        <f t="shared" si="17"/>
        <v>135162751.57196733</v>
      </c>
      <c r="AN136" s="3">
        <f t="shared" si="17"/>
        <v>140022478.9370327</v>
      </c>
    </row>
    <row r="137" spans="1:40" x14ac:dyDescent="0.35">
      <c r="A137" s="1">
        <v>2021</v>
      </c>
      <c r="B137" s="1">
        <v>4</v>
      </c>
      <c r="C137" s="17">
        <v>267869237.50299999</v>
      </c>
      <c r="D137" s="18">
        <f t="shared" si="20"/>
        <v>0.47887882461328091</v>
      </c>
      <c r="E137" s="18">
        <f t="shared" si="21"/>
        <v>0.47625501700329709</v>
      </c>
      <c r="F137" s="7">
        <f t="shared" si="22"/>
        <v>1.2001254979878029E-2</v>
      </c>
      <c r="G137" s="7">
        <f t="shared" si="22"/>
        <v>3.2864903403544025E-2</v>
      </c>
      <c r="H137" s="2"/>
      <c r="I137" s="2"/>
      <c r="J137" s="2"/>
      <c r="K137" s="2"/>
      <c r="L137" s="6">
        <f t="shared" si="16"/>
        <v>128276905.60549243</v>
      </c>
      <c r="M137" s="6">
        <f t="shared" si="16"/>
        <v>127574068.26165149</v>
      </c>
      <c r="N137" s="6">
        <f t="shared" si="16"/>
        <v>3214767.020539009</v>
      </c>
      <c r="O137" s="6">
        <f t="shared" si="15"/>
        <v>8803496.6153170876</v>
      </c>
      <c r="P137" s="15">
        <v>148734425.72</v>
      </c>
      <c r="Q137" s="15">
        <v>132693059.08</v>
      </c>
      <c r="AM137" s="3">
        <f t="shared" si="17"/>
        <v>131491672.62603144</v>
      </c>
      <c r="AN137" s="3">
        <f t="shared" si="17"/>
        <v>136377564.87696856</v>
      </c>
    </row>
    <row r="138" spans="1:40" x14ac:dyDescent="0.35">
      <c r="A138" s="1">
        <v>2021</v>
      </c>
      <c r="B138" s="1">
        <v>5</v>
      </c>
      <c r="C138" s="17">
        <v>267758135.648</v>
      </c>
      <c r="D138" s="18">
        <f t="shared" si="20"/>
        <v>0.47858882461328089</v>
      </c>
      <c r="E138" s="18">
        <f t="shared" si="21"/>
        <v>0.4765450170032971</v>
      </c>
      <c r="F138" s="7">
        <f t="shared" si="22"/>
        <v>1.2001254979878029E-2</v>
      </c>
      <c r="G138" s="7">
        <f t="shared" si="22"/>
        <v>3.2864903403544025E-2</v>
      </c>
      <c r="H138" s="2"/>
      <c r="I138" s="2"/>
      <c r="J138" s="2"/>
      <c r="K138" s="2"/>
      <c r="L138" s="6">
        <f t="shared" si="16"/>
        <v>128146051.42041975</v>
      </c>
      <c r="M138" s="6">
        <f t="shared" si="16"/>
        <v>127598805.30514729</v>
      </c>
      <c r="N138" s="6">
        <f t="shared" si="16"/>
        <v>3213433.658848417</v>
      </c>
      <c r="O138" s="6">
        <f t="shared" si="15"/>
        <v>8799845.2635845579</v>
      </c>
      <c r="P138" s="15">
        <v>148892290.16</v>
      </c>
      <c r="Q138" s="15">
        <v>138267382.28</v>
      </c>
      <c r="AM138" s="3">
        <f t="shared" si="17"/>
        <v>131359485.07926817</v>
      </c>
      <c r="AN138" s="3">
        <f t="shared" si="17"/>
        <v>136398650.56873184</v>
      </c>
    </row>
    <row r="139" spans="1:40" x14ac:dyDescent="0.35">
      <c r="A139" s="1">
        <v>2021</v>
      </c>
      <c r="B139" s="1">
        <v>6</v>
      </c>
      <c r="C139" s="17">
        <v>294949498.30800003</v>
      </c>
      <c r="D139" s="18">
        <f t="shared" si="20"/>
        <v>0.47829882461328088</v>
      </c>
      <c r="E139" s="18">
        <f t="shared" si="21"/>
        <v>0.47683501700329711</v>
      </c>
      <c r="F139" s="7">
        <f t="shared" si="22"/>
        <v>1.2001254979878029E-2</v>
      </c>
      <c r="G139" s="7">
        <f t="shared" si="22"/>
        <v>3.2864903403544025E-2</v>
      </c>
      <c r="H139" s="2"/>
      <c r="I139" s="2"/>
      <c r="J139" s="2"/>
      <c r="K139" s="2"/>
      <c r="L139" s="6">
        <f t="shared" si="16"/>
        <v>141073998.3609933</v>
      </c>
      <c r="M139" s="6">
        <f t="shared" si="16"/>
        <v>140642249.04080915</v>
      </c>
      <c r="N139" s="6">
        <f t="shared" si="16"/>
        <v>3539764.1353814118</v>
      </c>
      <c r="O139" s="6">
        <f t="shared" si="15"/>
        <v>9693486.770816192</v>
      </c>
      <c r="P139" s="15">
        <v>168801319.62</v>
      </c>
      <c r="Q139" s="15">
        <v>150595690.06999999</v>
      </c>
      <c r="AM139" s="3">
        <f t="shared" si="17"/>
        <v>144613762.4963747</v>
      </c>
      <c r="AN139" s="3">
        <f t="shared" si="17"/>
        <v>150335735.81162536</v>
      </c>
    </row>
    <row r="140" spans="1:40" x14ac:dyDescent="0.35">
      <c r="A140" s="1">
        <v>2021</v>
      </c>
      <c r="B140" s="1">
        <v>7</v>
      </c>
      <c r="C140" s="17">
        <v>305582683.41000003</v>
      </c>
      <c r="D140" s="18">
        <f t="shared" si="20"/>
        <v>0.47800882461328087</v>
      </c>
      <c r="E140" s="18">
        <f t="shared" si="21"/>
        <v>0.47712501700329712</v>
      </c>
      <c r="F140" s="7">
        <f t="shared" si="22"/>
        <v>1.2001254979878029E-2</v>
      </c>
      <c r="G140" s="7">
        <f t="shared" si="22"/>
        <v>3.2864903403544025E-2</v>
      </c>
      <c r="H140" s="2"/>
      <c r="I140" s="2"/>
      <c r="J140" s="2"/>
      <c r="K140" s="2"/>
      <c r="L140" s="6">
        <f t="shared" si="16"/>
        <v>146071219.31898645</v>
      </c>
      <c r="M140" s="6">
        <f t="shared" si="16"/>
        <v>145801143.01790944</v>
      </c>
      <c r="N140" s="6">
        <f t="shared" si="16"/>
        <v>3667375.7010387541</v>
      </c>
      <c r="O140" s="6">
        <f t="shared" si="15"/>
        <v>10042945.372065427</v>
      </c>
      <c r="P140" s="15">
        <v>181565122.31</v>
      </c>
      <c r="Q140" s="15">
        <v>155603164.25</v>
      </c>
      <c r="AM140" s="3">
        <f t="shared" si="17"/>
        <v>149738595.02002519</v>
      </c>
      <c r="AN140" s="3">
        <f t="shared" si="17"/>
        <v>155844088.38997486</v>
      </c>
    </row>
    <row r="141" spans="1:40" x14ac:dyDescent="0.35">
      <c r="A141" s="1">
        <v>2021</v>
      </c>
      <c r="B141" s="1">
        <v>8</v>
      </c>
      <c r="C141" s="17">
        <v>307669903.50099999</v>
      </c>
      <c r="D141" s="18">
        <f t="shared" si="20"/>
        <v>0.47771882461328086</v>
      </c>
      <c r="E141" s="18">
        <f t="shared" si="21"/>
        <v>0.47741501700329714</v>
      </c>
      <c r="F141" s="7">
        <f t="shared" si="22"/>
        <v>1.2001254979878029E-2</v>
      </c>
      <c r="G141" s="7">
        <f t="shared" si="22"/>
        <v>3.2864903403544025E-2</v>
      </c>
      <c r="H141" s="2"/>
      <c r="I141" s="2"/>
      <c r="J141" s="2"/>
      <c r="K141" s="2"/>
      <c r="L141" s="6">
        <f t="shared" si="16"/>
        <v>146979704.66937926</v>
      </c>
      <c r="M141" s="6">
        <f t="shared" si="16"/>
        <v>146886232.21133271</v>
      </c>
      <c r="N141" s="6">
        <f t="shared" si="16"/>
        <v>3692424.9615499685</v>
      </c>
      <c r="O141" s="6">
        <f t="shared" si="16"/>
        <v>10111541.658738077</v>
      </c>
      <c r="P141" s="15">
        <v>185104746.38</v>
      </c>
      <c r="Q141" s="15">
        <v>158636658.22999999</v>
      </c>
      <c r="AM141" s="3">
        <f t="shared" si="17"/>
        <v>150672129.63092923</v>
      </c>
      <c r="AN141" s="3">
        <f t="shared" si="17"/>
        <v>156997773.87007079</v>
      </c>
    </row>
    <row r="142" spans="1:40" x14ac:dyDescent="0.35">
      <c r="A142" s="1">
        <v>2021</v>
      </c>
      <c r="B142" s="1">
        <v>9</v>
      </c>
      <c r="C142" s="17">
        <v>308268567.94</v>
      </c>
      <c r="D142" s="18">
        <f t="shared" si="20"/>
        <v>0.47742882461328084</v>
      </c>
      <c r="E142" s="18">
        <f t="shared" si="21"/>
        <v>0.47770501700329715</v>
      </c>
      <c r="F142" s="7">
        <f t="shared" si="22"/>
        <v>1.2001254979878029E-2</v>
      </c>
      <c r="G142" s="7">
        <f t="shared" si="22"/>
        <v>3.2864903403544025E-2</v>
      </c>
      <c r="H142" s="2"/>
      <c r="I142" s="2"/>
      <c r="J142" s="2"/>
      <c r="K142" s="2"/>
      <c r="L142" s="6">
        <f t="shared" ref="L142:O205" si="23">$C142*D142</f>
        <v>147176300.05681351</v>
      </c>
      <c r="M142" s="6">
        <f t="shared" si="23"/>
        <v>147261441.48935977</v>
      </c>
      <c r="N142" s="6">
        <f t="shared" si="23"/>
        <v>3699609.6861297935</v>
      </c>
      <c r="O142" s="6">
        <f t="shared" si="23"/>
        <v>10131216.707696948</v>
      </c>
      <c r="P142" s="15">
        <v>183412596.66</v>
      </c>
      <c r="Q142" s="15">
        <v>163631105.63</v>
      </c>
      <c r="AM142" s="3">
        <f t="shared" ref="AM142:AN205" si="24">L142+N142</f>
        <v>150875909.74294329</v>
      </c>
      <c r="AN142" s="3">
        <f t="shared" si="24"/>
        <v>157392658.19705671</v>
      </c>
    </row>
    <row r="143" spans="1:40" x14ac:dyDescent="0.35">
      <c r="A143" s="1">
        <v>2021</v>
      </c>
      <c r="B143" s="1">
        <v>10</v>
      </c>
      <c r="C143" s="17">
        <v>283023751.98199999</v>
      </c>
      <c r="D143" s="18">
        <f t="shared" si="20"/>
        <v>0.47713882461328083</v>
      </c>
      <c r="E143" s="18">
        <f t="shared" si="21"/>
        <v>0.47799501700329716</v>
      </c>
      <c r="F143" s="7">
        <f t="shared" si="22"/>
        <v>1.2001254979878029E-2</v>
      </c>
      <c r="G143" s="7">
        <f t="shared" si="22"/>
        <v>3.2864903403544025E-2</v>
      </c>
      <c r="H143" s="2"/>
      <c r="I143" s="2"/>
      <c r="J143" s="2"/>
      <c r="K143" s="2"/>
      <c r="L143" s="6">
        <f t="shared" si="23"/>
        <v>135041620.35833219</v>
      </c>
      <c r="M143" s="6">
        <f t="shared" si="23"/>
        <v>135283943.14097303</v>
      </c>
      <c r="N143" s="6">
        <f t="shared" si="23"/>
        <v>3396640.2128977417</v>
      </c>
      <c r="O143" s="6">
        <f t="shared" si="23"/>
        <v>9301548.2697970308</v>
      </c>
      <c r="P143" s="15">
        <v>155969728.24000001</v>
      </c>
      <c r="Q143" s="15">
        <v>144839776.56</v>
      </c>
      <c r="AM143" s="3">
        <f t="shared" si="24"/>
        <v>138438260.57122993</v>
      </c>
      <c r="AN143" s="3">
        <f t="shared" si="24"/>
        <v>144585491.41077006</v>
      </c>
    </row>
    <row r="144" spans="1:40" x14ac:dyDescent="0.35">
      <c r="A144" s="1">
        <v>2021</v>
      </c>
      <c r="B144" s="1">
        <v>11</v>
      </c>
      <c r="C144" s="17">
        <v>265596011.079</v>
      </c>
      <c r="D144" s="18">
        <f t="shared" si="20"/>
        <v>0.47684882461328082</v>
      </c>
      <c r="E144" s="18">
        <f t="shared" si="21"/>
        <v>0.47828501700329717</v>
      </c>
      <c r="F144" s="7">
        <f t="shared" si="22"/>
        <v>1.2001254979878029E-2</v>
      </c>
      <c r="G144" s="7">
        <f t="shared" si="22"/>
        <v>3.2864903403544025E-2</v>
      </c>
      <c r="H144" s="2"/>
      <c r="I144" s="2"/>
      <c r="J144" s="2"/>
      <c r="K144" s="2"/>
      <c r="L144" s="6">
        <f t="shared" si="23"/>
        <v>126649145.70499706</v>
      </c>
      <c r="M144" s="6">
        <f t="shared" si="23"/>
        <v>127030592.67492741</v>
      </c>
      <c r="N144" s="6">
        <f t="shared" si="23"/>
        <v>3187485.4505975889</v>
      </c>
      <c r="O144" s="6">
        <f t="shared" si="23"/>
        <v>8728787.2484779432</v>
      </c>
      <c r="P144" s="15">
        <v>143098695.28999999</v>
      </c>
      <c r="Q144" s="15">
        <v>138314668.11000001</v>
      </c>
      <c r="AM144" s="3">
        <f t="shared" si="24"/>
        <v>129836631.15559465</v>
      </c>
      <c r="AN144" s="3">
        <f t="shared" si="24"/>
        <v>135759379.92340535</v>
      </c>
    </row>
    <row r="145" spans="1:40" x14ac:dyDescent="0.35">
      <c r="A145" s="1">
        <v>2021</v>
      </c>
      <c r="B145" s="1">
        <v>12</v>
      </c>
      <c r="C145" s="17">
        <v>271027418.84799999</v>
      </c>
      <c r="D145" s="18">
        <f t="shared" si="20"/>
        <v>0.47655882461328081</v>
      </c>
      <c r="E145" s="18">
        <f t="shared" si="21"/>
        <v>0.47857501700329719</v>
      </c>
      <c r="F145" s="7">
        <f t="shared" si="22"/>
        <v>1.2001254979878029E-2</v>
      </c>
      <c r="G145" s="7">
        <f t="shared" si="22"/>
        <v>3.2864903403544025E-2</v>
      </c>
      <c r="H145" s="2"/>
      <c r="I145" s="2"/>
      <c r="J145" s="2"/>
      <c r="K145" s="2"/>
      <c r="L145" s="6">
        <f t="shared" si="23"/>
        <v>129160508.16417423</v>
      </c>
      <c r="M145" s="6">
        <f t="shared" si="23"/>
        <v>129706951.58354135</v>
      </c>
      <c r="N145" s="6">
        <f t="shared" si="23"/>
        <v>3252669.1601330484</v>
      </c>
      <c r="O145" s="6">
        <f t="shared" si="23"/>
        <v>8907289.9401513878</v>
      </c>
      <c r="P145" s="15">
        <v>154024487.22</v>
      </c>
      <c r="Q145" s="15">
        <v>143033347.34</v>
      </c>
      <c r="AM145" s="3">
        <f t="shared" si="24"/>
        <v>132413177.32430728</v>
      </c>
      <c r="AN145" s="3">
        <f t="shared" si="24"/>
        <v>138614241.52369273</v>
      </c>
    </row>
    <row r="146" spans="1:40" x14ac:dyDescent="0.35">
      <c r="A146" s="1">
        <v>2022</v>
      </c>
      <c r="B146" s="1">
        <v>1</v>
      </c>
      <c r="C146" s="17">
        <v>280011487.10299999</v>
      </c>
      <c r="D146" s="18">
        <f t="shared" si="20"/>
        <v>0.47627882461328075</v>
      </c>
      <c r="E146" s="18">
        <f t="shared" si="21"/>
        <v>0.47885501700329719</v>
      </c>
      <c r="F146" s="7">
        <f t="shared" si="22"/>
        <v>1.2001254979878029E-2</v>
      </c>
      <c r="G146" s="7">
        <f t="shared" si="22"/>
        <v>3.2864903403544025E-2</v>
      </c>
      <c r="H146" s="2"/>
      <c r="I146" s="2"/>
      <c r="J146" s="2"/>
      <c r="K146" s="2"/>
      <c r="L146" s="6">
        <f t="shared" si="23"/>
        <v>133363541.95563366</v>
      </c>
      <c r="M146" s="6">
        <f t="shared" si="23"/>
        <v>134084905.41782559</v>
      </c>
      <c r="N146" s="6">
        <f t="shared" si="23"/>
        <v>3360489.2540179309</v>
      </c>
      <c r="O146" s="6">
        <f t="shared" si="23"/>
        <v>9202550.4755228087</v>
      </c>
      <c r="P146" s="15">
        <v>161871096.94999999</v>
      </c>
      <c r="Q146" s="15">
        <v>144123415.24000001</v>
      </c>
      <c r="AM146" s="3">
        <f t="shared" si="24"/>
        <v>136724031.20965159</v>
      </c>
      <c r="AN146" s="3">
        <f t="shared" si="24"/>
        <v>143287455.8933484</v>
      </c>
    </row>
    <row r="147" spans="1:40" x14ac:dyDescent="0.35">
      <c r="A147" s="1">
        <v>2022</v>
      </c>
      <c r="B147" s="1">
        <v>2</v>
      </c>
      <c r="C147" s="17">
        <v>272050665.38499999</v>
      </c>
      <c r="D147" s="18">
        <f t="shared" si="20"/>
        <v>0.4759988246132808</v>
      </c>
      <c r="E147" s="18">
        <f t="shared" si="21"/>
        <v>0.47913501700329719</v>
      </c>
      <c r="F147" s="7">
        <f t="shared" si="22"/>
        <v>1.2001254979878029E-2</v>
      </c>
      <c r="G147" s="7">
        <f t="shared" si="22"/>
        <v>3.2864903403544025E-2</v>
      </c>
      <c r="H147" s="2"/>
      <c r="I147" s="2"/>
      <c r="J147" s="2"/>
      <c r="K147" s="2"/>
      <c r="L147" s="6">
        <f t="shared" si="23"/>
        <v>129495796.95852095</v>
      </c>
      <c r="M147" s="6">
        <f t="shared" si="23"/>
        <v>130349000.18500029</v>
      </c>
      <c r="N147" s="6">
        <f t="shared" si="23"/>
        <v>3264949.4027308626</v>
      </c>
      <c r="O147" s="6">
        <f t="shared" si="23"/>
        <v>8940918.8387479037</v>
      </c>
      <c r="P147" s="15">
        <v>151065206</v>
      </c>
      <c r="Q147" s="15">
        <v>140004555.08000001</v>
      </c>
      <c r="AM147" s="3">
        <f t="shared" si="24"/>
        <v>132760746.36125182</v>
      </c>
      <c r="AN147" s="3">
        <f t="shared" si="24"/>
        <v>139289919.02374819</v>
      </c>
    </row>
    <row r="148" spans="1:40" x14ac:dyDescent="0.35">
      <c r="A148" s="1">
        <v>2022</v>
      </c>
      <c r="B148" s="1">
        <v>3</v>
      </c>
      <c r="C148" s="17">
        <v>272283019.68599999</v>
      </c>
      <c r="D148" s="18">
        <f t="shared" si="20"/>
        <v>0.47571882461328074</v>
      </c>
      <c r="E148" s="18">
        <f t="shared" si="21"/>
        <v>0.47941501700329719</v>
      </c>
      <c r="F148" s="7">
        <f t="shared" si="22"/>
        <v>1.2001254979878029E-2</v>
      </c>
      <c r="G148" s="7">
        <f t="shared" si="22"/>
        <v>3.2864903403544025E-2</v>
      </c>
      <c r="H148" s="2"/>
      <c r="I148" s="2"/>
      <c r="J148" s="2"/>
      <c r="K148" s="2"/>
      <c r="L148" s="6">
        <f t="shared" si="23"/>
        <v>129530158.08717869</v>
      </c>
      <c r="M148" s="6">
        <f t="shared" si="23"/>
        <v>130536568.51247279</v>
      </c>
      <c r="N148" s="6">
        <f t="shared" si="23"/>
        <v>3267737.945942835</v>
      </c>
      <c r="O148" s="6">
        <f t="shared" si="23"/>
        <v>8948555.1404056661</v>
      </c>
      <c r="P148" s="15">
        <v>146166971.59999999</v>
      </c>
      <c r="Q148" s="15">
        <v>140998002.08000001</v>
      </c>
      <c r="AM148" s="3">
        <f t="shared" si="24"/>
        <v>132797896.03312153</v>
      </c>
      <c r="AN148" s="3">
        <f t="shared" si="24"/>
        <v>139485123.65287846</v>
      </c>
    </row>
    <row r="149" spans="1:40" x14ac:dyDescent="0.35">
      <c r="A149" s="1">
        <v>2022</v>
      </c>
      <c r="B149" s="1">
        <v>4</v>
      </c>
      <c r="C149" s="17">
        <v>265050622.09599999</v>
      </c>
      <c r="D149" s="18">
        <f t="shared" si="20"/>
        <v>0.4754388246132808</v>
      </c>
      <c r="E149" s="18">
        <f t="shared" si="21"/>
        <v>0.4796950170032972</v>
      </c>
      <c r="F149" s="7">
        <f t="shared" si="22"/>
        <v>1.2001254979878029E-2</v>
      </c>
      <c r="G149" s="7">
        <f t="shared" si="22"/>
        <v>3.2864903403544025E-2</v>
      </c>
      <c r="H149" s="2"/>
      <c r="I149" s="2"/>
      <c r="J149" s="2"/>
      <c r="K149" s="2"/>
      <c r="L149" s="6">
        <f t="shared" si="23"/>
        <v>126015356.23234111</v>
      </c>
      <c r="M149" s="6">
        <f t="shared" si="23"/>
        <v>127143462.67307521</v>
      </c>
      <c r="N149" s="6">
        <f t="shared" si="23"/>
        <v>3180940.0983493892</v>
      </c>
      <c r="O149" s="6">
        <f t="shared" si="23"/>
        <v>8710863.0922342911</v>
      </c>
      <c r="P149" s="15">
        <v>148160000.13999999</v>
      </c>
      <c r="Q149" s="15">
        <v>133245508.19</v>
      </c>
      <c r="AM149" s="3">
        <f t="shared" si="24"/>
        <v>129196296.3306905</v>
      </c>
      <c r="AN149" s="3">
        <f t="shared" si="24"/>
        <v>135854325.76530951</v>
      </c>
    </row>
    <row r="150" spans="1:40" x14ac:dyDescent="0.35">
      <c r="A150" s="1">
        <v>2022</v>
      </c>
      <c r="B150" s="1">
        <v>5</v>
      </c>
      <c r="C150" s="17">
        <v>265100786.111</v>
      </c>
      <c r="D150" s="18">
        <f t="shared" si="20"/>
        <v>0.47515882461328074</v>
      </c>
      <c r="E150" s="18">
        <f t="shared" si="21"/>
        <v>0.4799750170032972</v>
      </c>
      <c r="F150" s="7">
        <f t="shared" si="22"/>
        <v>1.2001254979878029E-2</v>
      </c>
      <c r="G150" s="7">
        <f t="shared" si="22"/>
        <v>3.2864903403544025E-2</v>
      </c>
      <c r="H150" s="2"/>
      <c r="I150" s="2"/>
      <c r="J150" s="2"/>
      <c r="K150" s="2"/>
      <c r="L150" s="6">
        <f t="shared" si="23"/>
        <v>125964977.93255951</v>
      </c>
      <c r="M150" s="6">
        <f t="shared" si="23"/>
        <v>127241754.32121468</v>
      </c>
      <c r="N150" s="6">
        <f t="shared" si="23"/>
        <v>3181542.129484219</v>
      </c>
      <c r="O150" s="6">
        <f t="shared" si="23"/>
        <v>8712511.7277416009</v>
      </c>
      <c r="P150" s="15">
        <v>148307080.21000001</v>
      </c>
      <c r="Q150" s="15">
        <v>138831506.83000001</v>
      </c>
      <c r="AM150" s="3">
        <f t="shared" si="24"/>
        <v>129146520.06204373</v>
      </c>
      <c r="AN150" s="3">
        <f t="shared" si="24"/>
        <v>135954266.04895627</v>
      </c>
    </row>
    <row r="151" spans="1:40" x14ac:dyDescent="0.35">
      <c r="A151" s="1">
        <v>2022</v>
      </c>
      <c r="B151" s="1">
        <v>6</v>
      </c>
      <c r="C151" s="17">
        <v>292374948.74699998</v>
      </c>
      <c r="D151" s="18">
        <f t="shared" si="20"/>
        <v>0.47487882461328079</v>
      </c>
      <c r="E151" s="18">
        <f t="shared" si="21"/>
        <v>0.4802550170032972</v>
      </c>
      <c r="F151" s="7">
        <f t="shared" si="22"/>
        <v>1.2001254979878029E-2</v>
      </c>
      <c r="G151" s="7">
        <f t="shared" si="22"/>
        <v>3.2864903403544025E-2</v>
      </c>
      <c r="H151" s="2"/>
      <c r="I151" s="2"/>
      <c r="J151" s="2"/>
      <c r="K151" s="2"/>
      <c r="L151" s="6">
        <f t="shared" si="23"/>
        <v>138842672.00734356</v>
      </c>
      <c r="M151" s="6">
        <f t="shared" si="23"/>
        <v>140414535.98182863</v>
      </c>
      <c r="N151" s="6">
        <f t="shared" si="23"/>
        <v>3508866.3096415168</v>
      </c>
      <c r="O151" s="6">
        <f t="shared" si="23"/>
        <v>9608874.4481862895</v>
      </c>
      <c r="P151" s="15">
        <v>168151874.25999999</v>
      </c>
      <c r="Q151" s="15">
        <v>151224904.96000001</v>
      </c>
      <c r="AM151" s="3">
        <f t="shared" si="24"/>
        <v>142351538.31698507</v>
      </c>
      <c r="AN151" s="3">
        <f t="shared" si="24"/>
        <v>150023410.43001491</v>
      </c>
    </row>
    <row r="152" spans="1:40" x14ac:dyDescent="0.35">
      <c r="A152" s="1">
        <v>2022</v>
      </c>
      <c r="B152" s="1">
        <v>7</v>
      </c>
      <c r="C152" s="17">
        <v>303093419.333</v>
      </c>
      <c r="D152" s="18">
        <f t="shared" si="20"/>
        <v>0.47459882461328073</v>
      </c>
      <c r="E152" s="18">
        <f t="shared" si="21"/>
        <v>0.4805350170032972</v>
      </c>
      <c r="F152" s="7">
        <f t="shared" si="22"/>
        <v>1.2001254979878029E-2</v>
      </c>
      <c r="G152" s="7">
        <f t="shared" si="22"/>
        <v>3.2864903403544025E-2</v>
      </c>
      <c r="H152" s="2"/>
      <c r="I152" s="2"/>
      <c r="J152" s="2"/>
      <c r="K152" s="2"/>
      <c r="L152" s="6">
        <f t="shared" si="23"/>
        <v>143847780.56346202</v>
      </c>
      <c r="M152" s="6">
        <f t="shared" si="23"/>
        <v>145647001.41277066</v>
      </c>
      <c r="N152" s="6">
        <f t="shared" si="23"/>
        <v>3637501.408138426</v>
      </c>
      <c r="O152" s="6">
        <f t="shared" si="23"/>
        <v>9961135.948628908</v>
      </c>
      <c r="P152" s="15">
        <v>180880372.16999999</v>
      </c>
      <c r="Q152" s="15">
        <v>156268504.19</v>
      </c>
      <c r="AM152" s="3">
        <f t="shared" si="24"/>
        <v>147485281.97160044</v>
      </c>
      <c r="AN152" s="3">
        <f t="shared" si="24"/>
        <v>155608137.36139956</v>
      </c>
    </row>
    <row r="153" spans="1:40" x14ac:dyDescent="0.35">
      <c r="A153" s="1">
        <v>2022</v>
      </c>
      <c r="B153" s="1">
        <v>8</v>
      </c>
      <c r="C153" s="17">
        <v>305326578.54900002</v>
      </c>
      <c r="D153" s="18">
        <f t="shared" si="20"/>
        <v>0.47431882461328079</v>
      </c>
      <c r="E153" s="18">
        <f t="shared" si="21"/>
        <v>0.48081501700329721</v>
      </c>
      <c r="F153" s="7">
        <f t="shared" si="22"/>
        <v>1.2001254979878029E-2</v>
      </c>
      <c r="G153" s="7">
        <f t="shared" si="22"/>
        <v>3.2864903403544025E-2</v>
      </c>
      <c r="H153" s="2"/>
      <c r="I153" s="2"/>
      <c r="J153" s="2"/>
      <c r="K153" s="2"/>
      <c r="L153" s="6">
        <f t="shared" si="23"/>
        <v>144822143.86055624</v>
      </c>
      <c r="M153" s="6">
        <f t="shared" si="23"/>
        <v>146805604.05659601</v>
      </c>
      <c r="N153" s="6">
        <f t="shared" si="23"/>
        <v>3664302.1213003066</v>
      </c>
      <c r="O153" s="6">
        <f t="shared" si="23"/>
        <v>10034528.510547483</v>
      </c>
      <c r="P153" s="15">
        <v>184407272.24000001</v>
      </c>
      <c r="Q153" s="15">
        <v>159315509.19</v>
      </c>
      <c r="AM153" s="3">
        <f t="shared" si="24"/>
        <v>148486445.98185655</v>
      </c>
      <c r="AN153" s="3">
        <f t="shared" si="24"/>
        <v>156840132.5671435</v>
      </c>
    </row>
    <row r="154" spans="1:40" x14ac:dyDescent="0.35">
      <c r="A154" s="1">
        <v>2022</v>
      </c>
      <c r="B154" s="1">
        <v>9</v>
      </c>
      <c r="C154" s="17">
        <v>306020153.505</v>
      </c>
      <c r="D154" s="18">
        <f t="shared" si="20"/>
        <v>0.47403882461328073</v>
      </c>
      <c r="E154" s="18">
        <f t="shared" si="21"/>
        <v>0.48109501700329721</v>
      </c>
      <c r="F154" s="7">
        <f t="shared" si="22"/>
        <v>1.2001254979878029E-2</v>
      </c>
      <c r="G154" s="7">
        <f t="shared" si="22"/>
        <v>3.2864903403544025E-2</v>
      </c>
      <c r="H154" s="2"/>
      <c r="I154" s="2"/>
      <c r="J154" s="2"/>
      <c r="K154" s="2"/>
      <c r="L154" s="6">
        <f t="shared" si="23"/>
        <v>145065433.87548593</v>
      </c>
      <c r="M154" s="6">
        <f t="shared" si="23"/>
        <v>147224770.9538396</v>
      </c>
      <c r="N154" s="6">
        <f t="shared" si="23"/>
        <v>3672625.8911949201</v>
      </c>
      <c r="O154" s="6">
        <f t="shared" si="23"/>
        <v>10057322.78447954</v>
      </c>
      <c r="P154" s="15">
        <v>182709101.72</v>
      </c>
      <c r="Q154" s="15">
        <v>164316732.5</v>
      </c>
      <c r="AM154" s="3">
        <f t="shared" si="24"/>
        <v>148738059.76668084</v>
      </c>
      <c r="AN154" s="3">
        <f t="shared" si="24"/>
        <v>157282093.73831913</v>
      </c>
    </row>
    <row r="155" spans="1:40" x14ac:dyDescent="0.35">
      <c r="A155" s="1">
        <v>2022</v>
      </c>
      <c r="B155" s="1">
        <v>10</v>
      </c>
      <c r="C155" s="17">
        <v>280915452.03399998</v>
      </c>
      <c r="D155" s="18">
        <f t="shared" si="20"/>
        <v>0.47375882461328078</v>
      </c>
      <c r="E155" s="18">
        <f t="shared" si="21"/>
        <v>0.48137501700329721</v>
      </c>
      <c r="F155" s="7">
        <f t="shared" si="22"/>
        <v>1.2001254979878029E-2</v>
      </c>
      <c r="G155" s="7">
        <f t="shared" si="22"/>
        <v>3.2864903403544025E-2</v>
      </c>
      <c r="H155" s="2"/>
      <c r="I155" s="2"/>
      <c r="J155" s="2"/>
      <c r="K155" s="2"/>
      <c r="L155" s="6">
        <f t="shared" si="23"/>
        <v>133086174.37133628</v>
      </c>
      <c r="M155" s="6">
        <f t="shared" si="23"/>
        <v>135225680.49935567</v>
      </c>
      <c r="N155" s="6">
        <f t="shared" si="23"/>
        <v>3371337.9676477299</v>
      </c>
      <c r="O155" s="6">
        <f t="shared" si="23"/>
        <v>9232259.1956603136</v>
      </c>
      <c r="P155" s="15">
        <v>155359254.56999999</v>
      </c>
      <c r="Q155" s="15">
        <v>145433106.65000001</v>
      </c>
      <c r="AM155" s="3">
        <f t="shared" si="24"/>
        <v>136457512.33898401</v>
      </c>
      <c r="AN155" s="3">
        <f t="shared" si="24"/>
        <v>144457939.695016</v>
      </c>
    </row>
    <row r="156" spans="1:40" x14ac:dyDescent="0.35">
      <c r="A156" s="1">
        <v>2022</v>
      </c>
      <c r="B156" s="1">
        <v>11</v>
      </c>
      <c r="C156" s="17">
        <v>263610704.801</v>
      </c>
      <c r="D156" s="18">
        <f t="shared" si="20"/>
        <v>0.47347882461328072</v>
      </c>
      <c r="E156" s="18">
        <f t="shared" si="21"/>
        <v>0.48165501700329721</v>
      </c>
      <c r="F156" s="7">
        <f t="shared" si="22"/>
        <v>1.2001254979878029E-2</v>
      </c>
      <c r="G156" s="7">
        <f t="shared" si="22"/>
        <v>3.2864903403544025E-2</v>
      </c>
      <c r="H156" s="2"/>
      <c r="I156" s="2"/>
      <c r="J156" s="2"/>
      <c r="K156" s="2"/>
      <c r="L156" s="6">
        <f t="shared" si="23"/>
        <v>124814086.664656</v>
      </c>
      <c r="M156" s="6">
        <f t="shared" si="23"/>
        <v>126969418.50317682</v>
      </c>
      <c r="N156" s="6">
        <f t="shared" si="23"/>
        <v>3163659.2837421582</v>
      </c>
      <c r="O156" s="6">
        <f t="shared" si="23"/>
        <v>8663540.3494250234</v>
      </c>
      <c r="P156" s="15">
        <v>142527537.41</v>
      </c>
      <c r="Q156" s="15">
        <v>138869377.50999999</v>
      </c>
      <c r="AM156" s="3">
        <f t="shared" si="24"/>
        <v>127977745.94839816</v>
      </c>
      <c r="AN156" s="3">
        <f t="shared" si="24"/>
        <v>135632958.85260186</v>
      </c>
    </row>
    <row r="157" spans="1:40" x14ac:dyDescent="0.35">
      <c r="A157" s="1">
        <v>2022</v>
      </c>
      <c r="B157" s="1">
        <v>12</v>
      </c>
      <c r="C157" s="17">
        <v>269140593.91600001</v>
      </c>
      <c r="D157" s="18">
        <f t="shared" si="20"/>
        <v>0.47319882461328078</v>
      </c>
      <c r="E157" s="18">
        <f t="shared" si="21"/>
        <v>0.48193501700329722</v>
      </c>
      <c r="F157" s="7">
        <f t="shared" si="22"/>
        <v>1.2001254979878029E-2</v>
      </c>
      <c r="G157" s="7">
        <f t="shared" si="22"/>
        <v>3.2864903403544025E-2</v>
      </c>
      <c r="H157" s="2"/>
      <c r="I157" s="2"/>
      <c r="J157" s="2"/>
      <c r="K157" s="2"/>
      <c r="L157" s="6">
        <f t="shared" si="23"/>
        <v>127357012.69677152</v>
      </c>
      <c r="M157" s="6">
        <f t="shared" si="23"/>
        <v>129708276.70518498</v>
      </c>
      <c r="N157" s="6">
        <f t="shared" si="23"/>
        <v>3230024.8930217256</v>
      </c>
      <c r="O157" s="6">
        <f t="shared" si="23"/>
        <v>8845279.6210218091</v>
      </c>
      <c r="P157" s="15">
        <v>153422220.38</v>
      </c>
      <c r="Q157" s="15">
        <v>143619832.63</v>
      </c>
      <c r="AM157" s="3">
        <f t="shared" si="24"/>
        <v>130587037.58979325</v>
      </c>
      <c r="AN157" s="3">
        <f t="shared" si="24"/>
        <v>138553556.3262068</v>
      </c>
    </row>
    <row r="158" spans="1:40" x14ac:dyDescent="0.35">
      <c r="A158" s="1">
        <v>2023</v>
      </c>
      <c r="B158" s="1">
        <v>1</v>
      </c>
      <c r="C158" s="17">
        <v>278139123.134</v>
      </c>
      <c r="D158" s="18">
        <f t="shared" si="20"/>
        <v>0.47292882461328078</v>
      </c>
      <c r="E158" s="18">
        <f t="shared" si="21"/>
        <v>0.48220501700329721</v>
      </c>
      <c r="F158" s="7">
        <f t="shared" si="22"/>
        <v>1.2001254979878029E-2</v>
      </c>
      <c r="G158" s="7">
        <f t="shared" si="22"/>
        <v>3.2864903403544025E-2</v>
      </c>
      <c r="H158" s="2"/>
      <c r="I158" s="2"/>
      <c r="J158" s="2"/>
      <c r="K158" s="2"/>
      <c r="L158" s="6">
        <f t="shared" si="23"/>
        <v>131540008.5827312</v>
      </c>
      <c r="M158" s="6">
        <f t="shared" si="23"/>
        <v>134120080.60011265</v>
      </c>
      <c r="N158" s="6">
        <f t="shared" si="23"/>
        <v>3338018.5366108259</v>
      </c>
      <c r="O158" s="6">
        <f t="shared" si="23"/>
        <v>9141015.4145453479</v>
      </c>
      <c r="P158" s="15">
        <v>161281726.19999999</v>
      </c>
      <c r="Q158" s="15">
        <v>144697644.31999999</v>
      </c>
      <c r="AM158" s="3">
        <f t="shared" si="24"/>
        <v>134878027.11934203</v>
      </c>
      <c r="AN158" s="3">
        <f t="shared" si="24"/>
        <v>143261096.014658</v>
      </c>
    </row>
    <row r="159" spans="1:40" x14ac:dyDescent="0.35">
      <c r="A159" s="1">
        <v>2023</v>
      </c>
      <c r="B159" s="1">
        <v>2</v>
      </c>
      <c r="C159" s="17">
        <v>270188571.99000001</v>
      </c>
      <c r="D159" s="18">
        <f t="shared" si="20"/>
        <v>0.47265882461328079</v>
      </c>
      <c r="E159" s="18">
        <f t="shared" si="21"/>
        <v>0.4824750170032972</v>
      </c>
      <c r="F159" s="7">
        <f t="shared" si="22"/>
        <v>1.2001254979878029E-2</v>
      </c>
      <c r="G159" s="7">
        <f t="shared" si="22"/>
        <v>3.2864903403544025E-2</v>
      </c>
      <c r="H159" s="2"/>
      <c r="I159" s="2"/>
      <c r="J159" s="2"/>
      <c r="K159" s="2"/>
      <c r="L159" s="6">
        <f t="shared" si="23"/>
        <v>127707012.86073421</v>
      </c>
      <c r="M159" s="6">
        <f t="shared" si="23"/>
        <v>130359235.86497185</v>
      </c>
      <c r="N159" s="6">
        <f t="shared" si="23"/>
        <v>3242601.945101121</v>
      </c>
      <c r="O159" s="6">
        <f t="shared" si="23"/>
        <v>8879721.319192851</v>
      </c>
      <c r="P159" s="15">
        <v>150504661.16999999</v>
      </c>
      <c r="Q159" s="15">
        <v>140550572.19</v>
      </c>
      <c r="AM159" s="3">
        <f t="shared" si="24"/>
        <v>130949614.80583534</v>
      </c>
      <c r="AN159" s="3">
        <f t="shared" si="24"/>
        <v>139238957.1841647</v>
      </c>
    </row>
    <row r="160" spans="1:40" x14ac:dyDescent="0.35">
      <c r="A160" s="1">
        <v>2023</v>
      </c>
      <c r="B160" s="1">
        <v>3</v>
      </c>
      <c r="C160" s="17">
        <v>270332136.241</v>
      </c>
      <c r="D160" s="18">
        <f t="shared" si="20"/>
        <v>0.4723888246132808</v>
      </c>
      <c r="E160" s="18">
        <f t="shared" si="21"/>
        <v>0.48274501700329719</v>
      </c>
      <c r="F160" s="7">
        <f t="shared" si="22"/>
        <v>1.2001254979878029E-2</v>
      </c>
      <c r="G160" s="7">
        <f t="shared" si="22"/>
        <v>3.2864903403544025E-2</v>
      </c>
      <c r="H160" s="2"/>
      <c r="I160" s="2"/>
      <c r="J160" s="2"/>
      <c r="K160" s="2"/>
      <c r="L160" s="6">
        <f t="shared" si="23"/>
        <v>127701880.09408328</v>
      </c>
      <c r="M160" s="6">
        <f t="shared" si="23"/>
        <v>130501491.7061992</v>
      </c>
      <c r="N160" s="6">
        <f t="shared" si="23"/>
        <v>3244324.8962833672</v>
      </c>
      <c r="O160" s="6">
        <f t="shared" si="23"/>
        <v>8884439.5444341674</v>
      </c>
      <c r="P160" s="15">
        <v>145614289.84999999</v>
      </c>
      <c r="Q160" s="15">
        <v>141536745.15000001</v>
      </c>
      <c r="AM160" s="3">
        <f t="shared" si="24"/>
        <v>130946204.99036665</v>
      </c>
      <c r="AN160" s="3">
        <f t="shared" si="24"/>
        <v>139385931.25063336</v>
      </c>
    </row>
    <row r="161" spans="1:40" x14ac:dyDescent="0.35">
      <c r="A161" s="1">
        <v>2023</v>
      </c>
      <c r="B161" s="1">
        <v>4</v>
      </c>
      <c r="C161" s="17">
        <v>262973510.25099999</v>
      </c>
      <c r="D161" s="18">
        <f t="shared" si="20"/>
        <v>0.47211882461328081</v>
      </c>
      <c r="E161" s="18">
        <f t="shared" si="21"/>
        <v>0.48301501700329719</v>
      </c>
      <c r="F161" s="7">
        <f t="shared" si="22"/>
        <v>1.2001254979878029E-2</v>
      </c>
      <c r="G161" s="7">
        <f t="shared" si="22"/>
        <v>3.2864903403544025E-2</v>
      </c>
      <c r="H161" s="2"/>
      <c r="I161" s="2"/>
      <c r="J161" s="2"/>
      <c r="K161" s="2"/>
      <c r="L161" s="6">
        <f t="shared" si="23"/>
        <v>124154744.56413066</v>
      </c>
      <c r="M161" s="6">
        <f t="shared" si="23"/>
        <v>127020154.52530351</v>
      </c>
      <c r="N161" s="6">
        <f t="shared" si="23"/>
        <v>3156012.1494758194</v>
      </c>
      <c r="O161" s="6">
        <f t="shared" si="23"/>
        <v>8642599.0120900087</v>
      </c>
      <c r="P161" s="15">
        <v>147618313.91999999</v>
      </c>
      <c r="Q161" s="15">
        <v>133773820.89</v>
      </c>
      <c r="AM161" s="3">
        <f t="shared" si="24"/>
        <v>127310756.71360648</v>
      </c>
      <c r="AN161" s="3">
        <f t="shared" si="24"/>
        <v>135662753.53739351</v>
      </c>
    </row>
    <row r="162" spans="1:40" x14ac:dyDescent="0.35">
      <c r="A162" s="1">
        <v>2023</v>
      </c>
      <c r="B162" s="1">
        <v>5</v>
      </c>
      <c r="C162" s="17">
        <v>262988366.78600001</v>
      </c>
      <c r="D162" s="18">
        <f t="shared" si="20"/>
        <v>0.47184882461328082</v>
      </c>
      <c r="E162" s="18">
        <f t="shared" si="21"/>
        <v>0.48328501700329718</v>
      </c>
      <c r="F162" s="7">
        <f t="shared" si="22"/>
        <v>1.2001254979878029E-2</v>
      </c>
      <c r="G162" s="7">
        <f t="shared" si="22"/>
        <v>3.2864903403544025E-2</v>
      </c>
      <c r="H162" s="2"/>
      <c r="I162" s="2"/>
      <c r="J162" s="2"/>
      <c r="K162" s="2"/>
      <c r="L162" s="6">
        <f t="shared" si="23"/>
        <v>124090751.75494048</v>
      </c>
      <c r="M162" s="6">
        <f t="shared" si="23"/>
        <v>127098337.31384137</v>
      </c>
      <c r="N162" s="6">
        <f t="shared" si="23"/>
        <v>3156190.4465404721</v>
      </c>
      <c r="O162" s="6">
        <f t="shared" si="23"/>
        <v>8643087.2706776969</v>
      </c>
      <c r="P162" s="15">
        <v>147754913.91999999</v>
      </c>
      <c r="Q162" s="15">
        <v>139370841.84999999</v>
      </c>
      <c r="AM162" s="3">
        <f t="shared" si="24"/>
        <v>127246942.20148095</v>
      </c>
      <c r="AN162" s="3">
        <f t="shared" si="24"/>
        <v>135741424.58451906</v>
      </c>
    </row>
    <row r="163" spans="1:40" x14ac:dyDescent="0.35">
      <c r="A163" s="1">
        <v>2023</v>
      </c>
      <c r="B163" s="1">
        <v>6</v>
      </c>
      <c r="C163" s="17">
        <v>290173750.04900002</v>
      </c>
      <c r="D163" s="18">
        <f t="shared" si="20"/>
        <v>0.47157882461328082</v>
      </c>
      <c r="E163" s="18">
        <f t="shared" si="21"/>
        <v>0.48355501700329717</v>
      </c>
      <c r="F163" s="7">
        <f t="shared" si="22"/>
        <v>1.2001254979878029E-2</v>
      </c>
      <c r="G163" s="7">
        <f t="shared" si="22"/>
        <v>3.2864903403544025E-2</v>
      </c>
      <c r="H163" s="2"/>
      <c r="I163" s="2"/>
      <c r="J163" s="2"/>
      <c r="K163" s="2"/>
      <c r="L163" s="6">
        <f t="shared" si="23"/>
        <v>136839795.98173538</v>
      </c>
      <c r="M163" s="6">
        <f t="shared" si="23"/>
        <v>140314972.63885471</v>
      </c>
      <c r="N163" s="6">
        <f t="shared" si="23"/>
        <v>3482449.1628054441</v>
      </c>
      <c r="O163" s="6">
        <f t="shared" si="23"/>
        <v>9536532.2656045146</v>
      </c>
      <c r="P163" s="15">
        <v>167538600.02000001</v>
      </c>
      <c r="Q163" s="15">
        <v>151825868.19</v>
      </c>
      <c r="AM163" s="3">
        <f t="shared" si="24"/>
        <v>140322245.14454082</v>
      </c>
      <c r="AN163" s="3">
        <f t="shared" si="24"/>
        <v>149851504.90445924</v>
      </c>
    </row>
    <row r="164" spans="1:40" x14ac:dyDescent="0.35">
      <c r="A164" s="1">
        <v>2023</v>
      </c>
      <c r="B164" s="1">
        <v>7</v>
      </c>
      <c r="C164" s="17">
        <v>300834811.72100002</v>
      </c>
      <c r="D164" s="18">
        <f t="shared" ref="D164:D227" si="25">1-SUM(E164:G164)</f>
        <v>0.47130882461328083</v>
      </c>
      <c r="E164" s="18">
        <f t="shared" ref="E164:E227" si="26">E163+0.00001*(2050-A164)</f>
        <v>0.48382501700329716</v>
      </c>
      <c r="F164" s="7">
        <f t="shared" ref="F164:G227" si="27">F163</f>
        <v>1.2001254979878029E-2</v>
      </c>
      <c r="G164" s="7">
        <f t="shared" si="27"/>
        <v>3.2864903403544025E-2</v>
      </c>
      <c r="H164" s="2"/>
      <c r="I164" s="2"/>
      <c r="J164" s="2"/>
      <c r="K164" s="2"/>
      <c r="L164" s="6">
        <f t="shared" si="23"/>
        <v>141786101.51498216</v>
      </c>
      <c r="M164" s="6">
        <f t="shared" si="23"/>
        <v>145551407.89609653</v>
      </c>
      <c r="N164" s="6">
        <f t="shared" si="23"/>
        <v>3610395.2822873206</v>
      </c>
      <c r="O164" s="6">
        <f t="shared" si="23"/>
        <v>9886907.027634019</v>
      </c>
      <c r="P164" s="15">
        <v>180233474.69999999</v>
      </c>
      <c r="Q164" s="15">
        <v>156903589.83000001</v>
      </c>
      <c r="AM164" s="3">
        <f t="shared" si="24"/>
        <v>145396496.79726949</v>
      </c>
      <c r="AN164" s="3">
        <f t="shared" si="24"/>
        <v>155438314.92373055</v>
      </c>
    </row>
    <row r="165" spans="1:40" x14ac:dyDescent="0.35">
      <c r="A165" s="1">
        <v>2023</v>
      </c>
      <c r="B165" s="1">
        <v>8</v>
      </c>
      <c r="C165" s="17">
        <v>303033310.65899998</v>
      </c>
      <c r="D165" s="18">
        <f t="shared" si="25"/>
        <v>0.47103882461328084</v>
      </c>
      <c r="E165" s="18">
        <f t="shared" si="26"/>
        <v>0.48409501700329716</v>
      </c>
      <c r="F165" s="7">
        <f t="shared" si="27"/>
        <v>1.2001254979878029E-2</v>
      </c>
      <c r="G165" s="7">
        <f t="shared" si="27"/>
        <v>3.2864903403544025E-2</v>
      </c>
      <c r="H165" s="2"/>
      <c r="I165" s="2"/>
      <c r="J165" s="2"/>
      <c r="K165" s="2"/>
      <c r="L165" s="6">
        <f t="shared" si="23"/>
        <v>142740454.47148654</v>
      </c>
      <c r="M165" s="6">
        <f t="shared" si="23"/>
        <v>146696915.67603403</v>
      </c>
      <c r="N165" s="6">
        <f t="shared" si="23"/>
        <v>3636780.0286152493</v>
      </c>
      <c r="O165" s="6">
        <f t="shared" si="23"/>
        <v>9959160.4828641824</v>
      </c>
      <c r="P165" s="15">
        <v>183748140.38</v>
      </c>
      <c r="Q165" s="15">
        <v>159963308.13999999</v>
      </c>
      <c r="AM165" s="3">
        <f t="shared" si="24"/>
        <v>146377234.50010177</v>
      </c>
      <c r="AN165" s="3">
        <f t="shared" si="24"/>
        <v>156656076.1588982</v>
      </c>
    </row>
    <row r="166" spans="1:40" x14ac:dyDescent="0.35">
      <c r="A166" s="1">
        <v>2023</v>
      </c>
      <c r="B166" s="1">
        <v>9</v>
      </c>
      <c r="C166" s="17">
        <v>303642189.667</v>
      </c>
      <c r="D166" s="18">
        <f t="shared" si="25"/>
        <v>0.47076882461328085</v>
      </c>
      <c r="E166" s="18">
        <f t="shared" si="26"/>
        <v>0.48436501700329715</v>
      </c>
      <c r="F166" s="7">
        <f t="shared" si="27"/>
        <v>1.2001254979878029E-2</v>
      </c>
      <c r="G166" s="7">
        <f t="shared" si="27"/>
        <v>3.2864903403544025E-2</v>
      </c>
      <c r="H166" s="2"/>
      <c r="I166" s="2"/>
      <c r="J166" s="2"/>
      <c r="K166" s="2"/>
      <c r="L166" s="6">
        <f t="shared" si="23"/>
        <v>142945276.73253646</v>
      </c>
      <c r="M166" s="6">
        <f t="shared" si="23"/>
        <v>147073654.36097482</v>
      </c>
      <c r="N166" s="6">
        <f t="shared" si="23"/>
        <v>3644087.3408421525</v>
      </c>
      <c r="O166" s="6">
        <f t="shared" si="23"/>
        <v>9979171.2326465491</v>
      </c>
      <c r="P166" s="15">
        <v>182044048.44</v>
      </c>
      <c r="Q166" s="15">
        <v>164970912.37</v>
      </c>
      <c r="AM166" s="3">
        <f t="shared" si="24"/>
        <v>146589364.07337862</v>
      </c>
      <c r="AN166" s="3">
        <f t="shared" si="24"/>
        <v>157052825.59362137</v>
      </c>
    </row>
    <row r="167" spans="1:40" x14ac:dyDescent="0.35">
      <c r="A167" s="1">
        <v>2023</v>
      </c>
      <c r="B167" s="1">
        <v>10</v>
      </c>
      <c r="C167" s="17">
        <v>278477261.82499999</v>
      </c>
      <c r="D167" s="18">
        <f t="shared" si="25"/>
        <v>0.47049882461328085</v>
      </c>
      <c r="E167" s="18">
        <f t="shared" si="26"/>
        <v>0.48463501700329714</v>
      </c>
      <c r="F167" s="7">
        <f t="shared" si="27"/>
        <v>1.2001254979878029E-2</v>
      </c>
      <c r="G167" s="7">
        <f t="shared" si="27"/>
        <v>3.2864903403544025E-2</v>
      </c>
      <c r="H167" s="2"/>
      <c r="I167" s="2"/>
      <c r="J167" s="2"/>
      <c r="K167" s="2"/>
      <c r="L167" s="6">
        <f t="shared" si="23"/>
        <v>131023224.37018736</v>
      </c>
      <c r="M167" s="6">
        <f t="shared" si="23"/>
        <v>134959832.5195905</v>
      </c>
      <c r="N167" s="6">
        <f t="shared" si="23"/>
        <v>3342076.6252600788</v>
      </c>
      <c r="O167" s="6">
        <f t="shared" si="23"/>
        <v>9152128.3099620622</v>
      </c>
      <c r="P167" s="15">
        <v>154782380.5</v>
      </c>
      <c r="Q167" s="15">
        <v>145999548.19</v>
      </c>
      <c r="AM167" s="3">
        <f t="shared" si="24"/>
        <v>134365300.99544743</v>
      </c>
      <c r="AN167" s="3">
        <f t="shared" si="24"/>
        <v>144111960.82955256</v>
      </c>
    </row>
    <row r="168" spans="1:40" x14ac:dyDescent="0.35">
      <c r="A168" s="1">
        <v>2023</v>
      </c>
      <c r="B168" s="1">
        <v>11</v>
      </c>
      <c r="C168" s="17">
        <v>261124673.00099999</v>
      </c>
      <c r="D168" s="18">
        <f t="shared" si="25"/>
        <v>0.47022882461328086</v>
      </c>
      <c r="E168" s="18">
        <f t="shared" si="26"/>
        <v>0.48490501700329713</v>
      </c>
      <c r="F168" s="7">
        <f t="shared" si="27"/>
        <v>1.2001254979878029E-2</v>
      </c>
      <c r="G168" s="7">
        <f t="shared" si="27"/>
        <v>3.2864903403544025E-2</v>
      </c>
      <c r="H168" s="2"/>
      <c r="I168" s="2"/>
      <c r="J168" s="2"/>
      <c r="K168" s="2"/>
      <c r="L168" s="6">
        <f t="shared" si="23"/>
        <v>122788348.06278753</v>
      </c>
      <c r="M168" s="6">
        <f t="shared" si="23"/>
        <v>126620664.0015303</v>
      </c>
      <c r="N168" s="6">
        <f t="shared" si="23"/>
        <v>3133823.7822222728</v>
      </c>
      <c r="O168" s="6">
        <f t="shared" si="23"/>
        <v>8581837.1544598844</v>
      </c>
      <c r="P168" s="15">
        <v>141987832.47</v>
      </c>
      <c r="Q168" s="15">
        <v>139399072.94</v>
      </c>
      <c r="AM168" s="3">
        <f t="shared" si="24"/>
        <v>125922171.8450098</v>
      </c>
      <c r="AN168" s="3">
        <f t="shared" si="24"/>
        <v>135202501.15599018</v>
      </c>
    </row>
    <row r="169" spans="1:40" x14ac:dyDescent="0.35">
      <c r="A169" s="1">
        <v>2023</v>
      </c>
      <c r="B169" s="1">
        <v>12</v>
      </c>
      <c r="C169" s="17">
        <v>266565965.97799999</v>
      </c>
      <c r="D169" s="18">
        <f t="shared" si="25"/>
        <v>0.46995882461328087</v>
      </c>
      <c r="E169" s="18">
        <f t="shared" si="26"/>
        <v>0.48517501700329713</v>
      </c>
      <c r="F169" s="7">
        <f t="shared" si="27"/>
        <v>1.2001254979878029E-2</v>
      </c>
      <c r="G169" s="7">
        <f t="shared" si="27"/>
        <v>3.2864903403544025E-2</v>
      </c>
      <c r="H169" s="2"/>
      <c r="I169" s="2"/>
      <c r="J169" s="2"/>
      <c r="K169" s="2"/>
      <c r="L169" s="6">
        <f t="shared" si="23"/>
        <v>125275028.05292469</v>
      </c>
      <c r="M169" s="6">
        <f t="shared" si="23"/>
        <v>129331147.07587646</v>
      </c>
      <c r="N169" s="6">
        <f t="shared" si="23"/>
        <v>3199126.1266594697</v>
      </c>
      <c r="O169" s="6">
        <f t="shared" si="23"/>
        <v>8760664.7225393727</v>
      </c>
      <c r="P169" s="15">
        <v>152852898.43000001</v>
      </c>
      <c r="Q169" s="15">
        <v>144179550.91</v>
      </c>
      <c r="AM169" s="3">
        <f t="shared" si="24"/>
        <v>128474154.17958416</v>
      </c>
      <c r="AN169" s="3">
        <f t="shared" si="24"/>
        <v>138091811.79841584</v>
      </c>
    </row>
    <row r="170" spans="1:40" x14ac:dyDescent="0.35">
      <c r="A170" s="1">
        <v>2024</v>
      </c>
      <c r="B170" s="1">
        <v>1</v>
      </c>
      <c r="C170" s="17">
        <v>275966249.68300003</v>
      </c>
      <c r="D170" s="18">
        <f t="shared" si="25"/>
        <v>0.46969882461328083</v>
      </c>
      <c r="E170" s="18">
        <f t="shared" si="26"/>
        <v>0.48543501700329711</v>
      </c>
      <c r="F170" s="7">
        <f t="shared" si="27"/>
        <v>1.2001254979878029E-2</v>
      </c>
      <c r="G170" s="7">
        <f t="shared" si="27"/>
        <v>3.2864903403544025E-2</v>
      </c>
      <c r="H170" s="2"/>
      <c r="I170" s="2"/>
      <c r="J170" s="2"/>
      <c r="K170" s="2"/>
      <c r="L170" s="6">
        <f t="shared" si="23"/>
        <v>129621023.10904029</v>
      </c>
      <c r="M170" s="6">
        <f t="shared" si="23"/>
        <v>133963681.10720326</v>
      </c>
      <c r="N170" s="6">
        <f t="shared" si="23"/>
        <v>3311941.3282863675</v>
      </c>
      <c r="O170" s="6">
        <f t="shared" si="23"/>
        <v>9069604.1384701077</v>
      </c>
      <c r="P170" s="15">
        <v>160726123.08000001</v>
      </c>
      <c r="Q170" s="15">
        <v>145244033.16999999</v>
      </c>
      <c r="AM170" s="3">
        <f t="shared" si="24"/>
        <v>132932964.43732665</v>
      </c>
      <c r="AN170" s="3">
        <f t="shared" si="24"/>
        <v>143033285.24567336</v>
      </c>
    </row>
    <row r="171" spans="1:40" x14ac:dyDescent="0.35">
      <c r="A171" s="1">
        <v>2024</v>
      </c>
      <c r="B171" s="1">
        <v>2</v>
      </c>
      <c r="C171" s="17">
        <v>268214660.91600001</v>
      </c>
      <c r="D171" s="18">
        <f t="shared" si="25"/>
        <v>0.4694388246132809</v>
      </c>
      <c r="E171" s="18">
        <f t="shared" si="26"/>
        <v>0.48569501700329709</v>
      </c>
      <c r="F171" s="7">
        <f t="shared" si="27"/>
        <v>1.2001254979878029E-2</v>
      </c>
      <c r="G171" s="7">
        <f t="shared" si="27"/>
        <v>3.2864903403544025E-2</v>
      </c>
      <c r="H171" s="2"/>
      <c r="I171" s="2"/>
      <c r="J171" s="2"/>
      <c r="K171" s="2"/>
      <c r="L171" s="6">
        <f t="shared" si="23"/>
        <v>125910375.16445674</v>
      </c>
      <c r="M171" s="6">
        <f t="shared" si="23"/>
        <v>130270524.29413019</v>
      </c>
      <c r="N171" s="6">
        <f t="shared" si="23"/>
        <v>3218912.534994442</v>
      </c>
      <c r="O171" s="6">
        <f t="shared" si="23"/>
        <v>8814848.9224186558</v>
      </c>
      <c r="P171" s="15">
        <v>149976206.15000001</v>
      </c>
      <c r="Q171" s="15">
        <v>141070186.53999999</v>
      </c>
      <c r="AM171" s="3">
        <f t="shared" si="24"/>
        <v>129129287.69945118</v>
      </c>
      <c r="AN171" s="3">
        <f t="shared" si="24"/>
        <v>139085373.21654886</v>
      </c>
    </row>
    <row r="172" spans="1:40" x14ac:dyDescent="0.35">
      <c r="A172" s="1">
        <v>2024</v>
      </c>
      <c r="B172" s="1">
        <v>3</v>
      </c>
      <c r="C172" s="17">
        <v>276954026.59899998</v>
      </c>
      <c r="D172" s="18">
        <f t="shared" si="25"/>
        <v>0.46917882461328086</v>
      </c>
      <c r="E172" s="18">
        <f t="shared" si="26"/>
        <v>0.48595501700329707</v>
      </c>
      <c r="F172" s="7">
        <f t="shared" si="27"/>
        <v>1.2001254979878029E-2</v>
      </c>
      <c r="G172" s="7">
        <f t="shared" si="27"/>
        <v>3.2864903403544025E-2</v>
      </c>
      <c r="H172" s="2"/>
      <c r="I172" s="2"/>
      <c r="J172" s="2"/>
      <c r="K172" s="2"/>
      <c r="L172" s="6">
        <f t="shared" si="23"/>
        <v>129940964.67163414</v>
      </c>
      <c r="M172" s="6">
        <f t="shared" si="23"/>
        <v>134587198.70504862</v>
      </c>
      <c r="N172" s="6">
        <f t="shared" si="23"/>
        <v>3323795.8909185207</v>
      </c>
      <c r="O172" s="6">
        <f t="shared" si="23"/>
        <v>9102067.3313986976</v>
      </c>
      <c r="P172" s="15">
        <v>145093131.91999999</v>
      </c>
      <c r="Q172" s="15">
        <v>142049420.86000001</v>
      </c>
      <c r="AM172" s="3">
        <f t="shared" si="24"/>
        <v>133264760.56255266</v>
      </c>
      <c r="AN172" s="3">
        <f t="shared" si="24"/>
        <v>143689266.03644732</v>
      </c>
    </row>
    <row r="173" spans="1:40" x14ac:dyDescent="0.35">
      <c r="A173" s="1">
        <v>2024</v>
      </c>
      <c r="B173" s="1">
        <v>4</v>
      </c>
      <c r="C173" s="17">
        <v>261191034.287</v>
      </c>
      <c r="D173" s="18">
        <f t="shared" si="25"/>
        <v>0.46891882461328094</v>
      </c>
      <c r="E173" s="18">
        <f t="shared" si="26"/>
        <v>0.48621501700329706</v>
      </c>
      <c r="F173" s="7">
        <f t="shared" si="27"/>
        <v>1.2001254979878029E-2</v>
      </c>
      <c r="G173" s="7">
        <f t="shared" si="27"/>
        <v>3.2864903403544025E-2</v>
      </c>
      <c r="H173" s="2"/>
      <c r="I173" s="2"/>
      <c r="J173" s="2"/>
      <c r="K173" s="2"/>
      <c r="L173" s="6">
        <f t="shared" si="23"/>
        <v>122477392.7973872</v>
      </c>
      <c r="M173" s="6">
        <f t="shared" si="23"/>
        <v>126995003.17696245</v>
      </c>
      <c r="N173" s="6">
        <f t="shared" si="23"/>
        <v>3134620.2009363519</v>
      </c>
      <c r="O173" s="6">
        <f t="shared" si="23"/>
        <v>8584018.1117140111</v>
      </c>
      <c r="P173" s="15">
        <v>147107553.38</v>
      </c>
      <c r="Q173" s="15">
        <v>134276443.13999999</v>
      </c>
      <c r="AM173" s="3">
        <f t="shared" si="24"/>
        <v>125612012.99832354</v>
      </c>
      <c r="AN173" s="3">
        <f t="shared" si="24"/>
        <v>135579021.28867647</v>
      </c>
    </row>
    <row r="174" spans="1:40" x14ac:dyDescent="0.35">
      <c r="A174" s="1">
        <v>2024</v>
      </c>
      <c r="B174" s="1">
        <v>5</v>
      </c>
      <c r="C174" s="17">
        <v>261325963.85600001</v>
      </c>
      <c r="D174" s="18">
        <f t="shared" si="25"/>
        <v>0.4686588246132809</v>
      </c>
      <c r="E174" s="18">
        <f t="shared" si="26"/>
        <v>0.48647501700329704</v>
      </c>
      <c r="F174" s="7">
        <f t="shared" si="27"/>
        <v>1.2001254979878029E-2</v>
      </c>
      <c r="G174" s="7">
        <f t="shared" si="27"/>
        <v>3.2864903403544025E-2</v>
      </c>
      <c r="H174" s="2"/>
      <c r="I174" s="2"/>
      <c r="J174" s="2"/>
      <c r="K174" s="2"/>
      <c r="L174" s="6">
        <f t="shared" si="23"/>
        <v>122472719.0616857</v>
      </c>
      <c r="M174" s="6">
        <f t="shared" si="23"/>
        <v>127128552.71025059</v>
      </c>
      <c r="N174" s="6">
        <f t="shared" si="23"/>
        <v>3136239.5250982461</v>
      </c>
      <c r="O174" s="6">
        <f t="shared" si="23"/>
        <v>8588452.5589654781</v>
      </c>
      <c r="P174" s="15">
        <v>147234083.46000001</v>
      </c>
      <c r="Q174" s="15">
        <v>139883864</v>
      </c>
      <c r="AM174" s="3">
        <f t="shared" si="24"/>
        <v>125608958.58678395</v>
      </c>
      <c r="AN174" s="3">
        <f t="shared" si="24"/>
        <v>135717005.26921606</v>
      </c>
    </row>
    <row r="175" spans="1:40" x14ac:dyDescent="0.35">
      <c r="A175" s="1">
        <v>2024</v>
      </c>
      <c r="B175" s="1">
        <v>6</v>
      </c>
      <c r="C175" s="17">
        <v>288599733.26099998</v>
      </c>
      <c r="D175" s="18">
        <f t="shared" si="25"/>
        <v>0.46839882461328097</v>
      </c>
      <c r="E175" s="18">
        <f t="shared" si="26"/>
        <v>0.48673501700329702</v>
      </c>
      <c r="F175" s="7">
        <f t="shared" si="27"/>
        <v>1.2001254979878029E-2</v>
      </c>
      <c r="G175" s="7">
        <f t="shared" si="27"/>
        <v>3.2864903403544025E-2</v>
      </c>
      <c r="H175" s="2"/>
      <c r="I175" s="2"/>
      <c r="J175" s="2"/>
      <c r="K175" s="2"/>
      <c r="L175" s="6">
        <f t="shared" si="23"/>
        <v>135179775.84315881</v>
      </c>
      <c r="M175" s="6">
        <f t="shared" si="23"/>
        <v>140471596.0759398</v>
      </c>
      <c r="N175" s="6">
        <f t="shared" si="23"/>
        <v>3463558.985990047</v>
      </c>
      <c r="O175" s="6">
        <f t="shared" si="23"/>
        <v>9484802.3559113368</v>
      </c>
      <c r="P175" s="15">
        <v>166959827.31</v>
      </c>
      <c r="Q175" s="15">
        <v>152397149.19</v>
      </c>
      <c r="AM175" s="3">
        <f t="shared" si="24"/>
        <v>138643334.82914886</v>
      </c>
      <c r="AN175" s="3">
        <f t="shared" si="24"/>
        <v>149956398.43185115</v>
      </c>
    </row>
    <row r="176" spans="1:40" x14ac:dyDescent="0.35">
      <c r="A176" s="1">
        <v>2024</v>
      </c>
      <c r="B176" s="1">
        <v>7</v>
      </c>
      <c r="C176" s="17">
        <v>299318963.68199998</v>
      </c>
      <c r="D176" s="18">
        <f t="shared" si="25"/>
        <v>0.46813882461328093</v>
      </c>
      <c r="E176" s="18">
        <f t="shared" si="26"/>
        <v>0.486995017003297</v>
      </c>
      <c r="F176" s="7">
        <f t="shared" si="27"/>
        <v>1.2001254979878029E-2</v>
      </c>
      <c r="G176" s="7">
        <f t="shared" si="27"/>
        <v>3.2864903403544025E-2</v>
      </c>
      <c r="H176" s="2"/>
      <c r="I176" s="2"/>
      <c r="J176" s="2"/>
      <c r="K176" s="2"/>
      <c r="L176" s="6">
        <f t="shared" si="23"/>
        <v>140122827.8425568</v>
      </c>
      <c r="M176" s="6">
        <f t="shared" si="23"/>
        <v>145766843.80772483</v>
      </c>
      <c r="N176" s="6">
        <f t="shared" si="23"/>
        <v>3592203.2034605332</v>
      </c>
      <c r="O176" s="6">
        <f t="shared" si="23"/>
        <v>9837088.8282578308</v>
      </c>
      <c r="P176" s="15">
        <v>179622798.24000001</v>
      </c>
      <c r="Q176" s="15">
        <v>157507078.34</v>
      </c>
      <c r="AM176" s="3">
        <f t="shared" si="24"/>
        <v>143715031.04601735</v>
      </c>
      <c r="AN176" s="3">
        <f t="shared" si="24"/>
        <v>155603932.63598266</v>
      </c>
    </row>
    <row r="177" spans="1:40" x14ac:dyDescent="0.35">
      <c r="A177" s="1">
        <v>2024</v>
      </c>
      <c r="B177" s="1">
        <v>8</v>
      </c>
      <c r="C177" s="17">
        <v>301628841.99900001</v>
      </c>
      <c r="D177" s="18">
        <f t="shared" si="25"/>
        <v>0.46787882461328101</v>
      </c>
      <c r="E177" s="18">
        <f t="shared" si="26"/>
        <v>0.48725501700329699</v>
      </c>
      <c r="F177" s="7">
        <f t="shared" si="27"/>
        <v>1.2001254979878029E-2</v>
      </c>
      <c r="G177" s="7">
        <f t="shared" si="27"/>
        <v>3.2864903403544025E-2</v>
      </c>
      <c r="H177" s="2"/>
      <c r="I177" s="2"/>
      <c r="J177" s="2"/>
      <c r="K177" s="2"/>
      <c r="L177" s="6">
        <f t="shared" si="23"/>
        <v>141125748.06395718</v>
      </c>
      <c r="M177" s="6">
        <f t="shared" si="23"/>
        <v>146970166.53690752</v>
      </c>
      <c r="N177" s="6">
        <f t="shared" si="23"/>
        <v>3619924.642115342</v>
      </c>
      <c r="O177" s="6">
        <f t="shared" si="23"/>
        <v>9913002.7560199779</v>
      </c>
      <c r="P177" s="15">
        <v>183125785.31</v>
      </c>
      <c r="Q177" s="15">
        <v>160578766.69999999</v>
      </c>
      <c r="AM177" s="3">
        <f t="shared" si="24"/>
        <v>144745672.70607254</v>
      </c>
      <c r="AN177" s="3">
        <f t="shared" si="24"/>
        <v>156883169.2929275</v>
      </c>
    </row>
    <row r="178" spans="1:40" x14ac:dyDescent="0.35">
      <c r="A178" s="1">
        <v>2024</v>
      </c>
      <c r="B178" s="1">
        <v>9</v>
      </c>
      <c r="C178" s="17">
        <v>302333995.07499999</v>
      </c>
      <c r="D178" s="18">
        <f t="shared" si="25"/>
        <v>0.46761882461328097</v>
      </c>
      <c r="E178" s="18">
        <f t="shared" si="26"/>
        <v>0.48751501700329697</v>
      </c>
      <c r="F178" s="7">
        <f t="shared" si="27"/>
        <v>1.2001254979878029E-2</v>
      </c>
      <c r="G178" s="7">
        <f t="shared" si="27"/>
        <v>3.2864903403544025E-2</v>
      </c>
      <c r="H178" s="2"/>
      <c r="I178" s="2"/>
      <c r="J178" s="2"/>
      <c r="K178" s="2"/>
      <c r="L178" s="6">
        <f t="shared" si="23"/>
        <v>141377067.41760898</v>
      </c>
      <c r="M178" s="6">
        <f t="shared" si="23"/>
        <v>147392362.74966332</v>
      </c>
      <c r="N178" s="6">
        <f t="shared" si="23"/>
        <v>3628387.363980263</v>
      </c>
      <c r="O178" s="6">
        <f t="shared" si="23"/>
        <v>9936177.5437474307</v>
      </c>
      <c r="P178" s="15">
        <v>181415962.21000001</v>
      </c>
      <c r="Q178" s="15">
        <v>165592381.72999999</v>
      </c>
      <c r="AM178" s="3">
        <f t="shared" si="24"/>
        <v>145005454.78158924</v>
      </c>
      <c r="AN178" s="3">
        <f t="shared" si="24"/>
        <v>157328540.29341075</v>
      </c>
    </row>
    <row r="179" spans="1:40" x14ac:dyDescent="0.35">
      <c r="A179" s="1">
        <v>2024</v>
      </c>
      <c r="B179" s="1">
        <v>10</v>
      </c>
      <c r="C179" s="17">
        <v>277217440.36900002</v>
      </c>
      <c r="D179" s="18">
        <f t="shared" si="25"/>
        <v>0.46735882461328104</v>
      </c>
      <c r="E179" s="18">
        <f t="shared" si="26"/>
        <v>0.48777501700329695</v>
      </c>
      <c r="F179" s="7">
        <f t="shared" si="27"/>
        <v>1.2001254979878029E-2</v>
      </c>
      <c r="G179" s="7">
        <f t="shared" si="27"/>
        <v>3.2864903403544025E-2</v>
      </c>
      <c r="H179" s="2"/>
      <c r="I179" s="2"/>
      <c r="J179" s="2"/>
      <c r="K179" s="2"/>
      <c r="L179" s="6">
        <f t="shared" si="23"/>
        <v>129560017.09315817</v>
      </c>
      <c r="M179" s="6">
        <f t="shared" si="23"/>
        <v>135219741.68959945</v>
      </c>
      <c r="N179" s="6">
        <f t="shared" si="23"/>
        <v>3326957.186737502</v>
      </c>
      <c r="O179" s="6">
        <f t="shared" si="23"/>
        <v>9110724.3995049112</v>
      </c>
      <c r="P179" s="15">
        <v>154237717.47999999</v>
      </c>
      <c r="Q179" s="15">
        <v>146537862.63</v>
      </c>
      <c r="AM179" s="3">
        <f t="shared" si="24"/>
        <v>132886974.27989568</v>
      </c>
      <c r="AN179" s="3">
        <f t="shared" si="24"/>
        <v>144330466.08910435</v>
      </c>
    </row>
    <row r="180" spans="1:40" x14ac:dyDescent="0.35">
      <c r="A180" s="1">
        <v>2024</v>
      </c>
      <c r="B180" s="1">
        <v>11</v>
      </c>
      <c r="C180" s="17">
        <v>259967503.595</v>
      </c>
      <c r="D180" s="18">
        <f t="shared" si="25"/>
        <v>0.46709882461328101</v>
      </c>
      <c r="E180" s="18">
        <f t="shared" si="26"/>
        <v>0.48803501700329693</v>
      </c>
      <c r="F180" s="7">
        <f t="shared" si="27"/>
        <v>1.2001254979878029E-2</v>
      </c>
      <c r="G180" s="7">
        <f t="shared" si="27"/>
        <v>3.2864903403544025E-2</v>
      </c>
      <c r="H180" s="2"/>
      <c r="I180" s="2"/>
      <c r="J180" s="2"/>
      <c r="K180" s="2"/>
      <c r="L180" s="6">
        <f t="shared" si="23"/>
        <v>121430515.3668734</v>
      </c>
      <c r="M180" s="6">
        <f t="shared" si="23"/>
        <v>126873245.03729048</v>
      </c>
      <c r="N180" s="6">
        <f t="shared" si="23"/>
        <v>3119936.2971259532</v>
      </c>
      <c r="O180" s="6">
        <f t="shared" si="23"/>
        <v>8543806.8937101588</v>
      </c>
      <c r="P180" s="15">
        <v>141478273.38999999</v>
      </c>
      <c r="Q180" s="15">
        <v>139902540.83000001</v>
      </c>
      <c r="AM180" s="3">
        <f t="shared" si="24"/>
        <v>124550451.66399935</v>
      </c>
      <c r="AN180" s="3">
        <f t="shared" si="24"/>
        <v>135417051.93100065</v>
      </c>
    </row>
    <row r="181" spans="1:40" x14ac:dyDescent="0.35">
      <c r="A181" s="1">
        <v>2024</v>
      </c>
      <c r="B181" s="1">
        <v>12</v>
      </c>
      <c r="C181" s="17">
        <v>265509086.03400001</v>
      </c>
      <c r="D181" s="18">
        <f t="shared" si="25"/>
        <v>0.46683882461328108</v>
      </c>
      <c r="E181" s="18">
        <f t="shared" si="26"/>
        <v>0.48829501700329692</v>
      </c>
      <c r="F181" s="7">
        <f t="shared" si="27"/>
        <v>1.2001254979878029E-2</v>
      </c>
      <c r="G181" s="7">
        <f t="shared" si="27"/>
        <v>3.2864903403544025E-2</v>
      </c>
      <c r="H181" s="2"/>
      <c r="I181" s="2"/>
      <c r="J181" s="2"/>
      <c r="K181" s="2"/>
      <c r="L181" s="6">
        <f t="shared" si="23"/>
        <v>123949949.64825909</v>
      </c>
      <c r="M181" s="6">
        <f t="shared" si="23"/>
        <v>129646763.67950186</v>
      </c>
      <c r="N181" s="6">
        <f t="shared" si="23"/>
        <v>3186442.2409684067</v>
      </c>
      <c r="O181" s="6">
        <f t="shared" si="23"/>
        <v>8725930.4652706701</v>
      </c>
      <c r="P181" s="15">
        <v>152315243.12</v>
      </c>
      <c r="Q181" s="15">
        <v>144711362.02000001</v>
      </c>
      <c r="AM181" s="3">
        <f t="shared" si="24"/>
        <v>127136391.88922749</v>
      </c>
      <c r="AN181" s="3">
        <f t="shared" si="24"/>
        <v>138372694.14477253</v>
      </c>
    </row>
    <row r="182" spans="1:40" x14ac:dyDescent="0.35">
      <c r="A182" s="1">
        <v>2025</v>
      </c>
      <c r="B182" s="1">
        <v>1</v>
      </c>
      <c r="C182" s="17">
        <v>275066792.39300001</v>
      </c>
      <c r="D182" s="18">
        <f t="shared" si="25"/>
        <v>0.46658882461328111</v>
      </c>
      <c r="E182" s="18">
        <f t="shared" si="26"/>
        <v>0.48854501700329689</v>
      </c>
      <c r="F182" s="7">
        <f t="shared" si="27"/>
        <v>1.2001254979878029E-2</v>
      </c>
      <c r="G182" s="7">
        <f t="shared" si="27"/>
        <v>3.2864903403544025E-2</v>
      </c>
      <c r="H182" s="2"/>
      <c r="I182" s="2"/>
      <c r="J182" s="2"/>
      <c r="K182" s="2"/>
      <c r="L182" s="6">
        <f t="shared" si="23"/>
        <v>128343091.35279529</v>
      </c>
      <c r="M182" s="6">
        <f t="shared" si="23"/>
        <v>134382510.76668051</v>
      </c>
      <c r="N182" s="6">
        <f t="shared" si="23"/>
        <v>3301146.7120055673</v>
      </c>
      <c r="O182" s="6">
        <f t="shared" si="23"/>
        <v>9040043.5615186431</v>
      </c>
      <c r="P182" s="15">
        <v>160203037.86000001</v>
      </c>
      <c r="Q182" s="15">
        <v>145761511.15000001</v>
      </c>
      <c r="AM182" s="3">
        <f t="shared" si="24"/>
        <v>131644238.06480086</v>
      </c>
      <c r="AN182" s="3">
        <f t="shared" si="24"/>
        <v>143422554.32819915</v>
      </c>
    </row>
    <row r="183" spans="1:40" x14ac:dyDescent="0.35">
      <c r="A183" s="1">
        <v>2025</v>
      </c>
      <c r="B183" s="1">
        <v>2</v>
      </c>
      <c r="C183" s="17">
        <v>267303147.09099999</v>
      </c>
      <c r="D183" s="18">
        <f t="shared" si="25"/>
        <v>0.46633882461328113</v>
      </c>
      <c r="E183" s="18">
        <f t="shared" si="26"/>
        <v>0.48879501700329686</v>
      </c>
      <c r="F183" s="7">
        <f t="shared" si="27"/>
        <v>1.2001254979878029E-2</v>
      </c>
      <c r="G183" s="7">
        <f t="shared" si="27"/>
        <v>3.2864903403544025E-2</v>
      </c>
      <c r="H183" s="2"/>
      <c r="I183" s="2"/>
      <c r="J183" s="2"/>
      <c r="K183" s="2"/>
      <c r="L183" s="6">
        <f t="shared" si="23"/>
        <v>124653835.42984794</v>
      </c>
      <c r="M183" s="6">
        <f t="shared" si="23"/>
        <v>130656446.32738011</v>
      </c>
      <c r="N183" s="6">
        <f t="shared" si="23"/>
        <v>3207973.2251629326</v>
      </c>
      <c r="O183" s="6">
        <f t="shared" si="23"/>
        <v>8784892.1086090356</v>
      </c>
      <c r="P183" s="15">
        <v>149478664.18000001</v>
      </c>
      <c r="Q183" s="15">
        <v>141562348.63</v>
      </c>
      <c r="AM183" s="3">
        <f t="shared" si="24"/>
        <v>127861808.65501088</v>
      </c>
      <c r="AN183" s="3">
        <f t="shared" si="24"/>
        <v>139441338.43598914</v>
      </c>
    </row>
    <row r="184" spans="1:40" x14ac:dyDescent="0.35">
      <c r="A184" s="1">
        <v>2025</v>
      </c>
      <c r="B184" s="1">
        <v>3</v>
      </c>
      <c r="C184" s="17">
        <v>267522491.465</v>
      </c>
      <c r="D184" s="18">
        <f t="shared" si="25"/>
        <v>0.46608882461328116</v>
      </c>
      <c r="E184" s="18">
        <f t="shared" si="26"/>
        <v>0.48904501700329683</v>
      </c>
      <c r="F184" s="7">
        <f t="shared" si="27"/>
        <v>1.2001254979878029E-2</v>
      </c>
      <c r="G184" s="7">
        <f t="shared" si="27"/>
        <v>3.2864903403544025E-2</v>
      </c>
      <c r="H184" s="2"/>
      <c r="I184" s="2"/>
      <c r="J184" s="2"/>
      <c r="K184" s="2"/>
      <c r="L184" s="6">
        <f t="shared" si="23"/>
        <v>124689243.6045384</v>
      </c>
      <c r="M184" s="6">
        <f t="shared" si="23"/>
        <v>130830541.38726526</v>
      </c>
      <c r="N184" s="6">
        <f t="shared" si="23"/>
        <v>3210605.6329237088</v>
      </c>
      <c r="O184" s="6">
        <f t="shared" si="23"/>
        <v>8792100.8402726557</v>
      </c>
      <c r="P184" s="15">
        <v>144602390.13</v>
      </c>
      <c r="Q184" s="15">
        <v>142535000.91</v>
      </c>
      <c r="AM184" s="3">
        <f t="shared" si="24"/>
        <v>127899849.2374621</v>
      </c>
      <c r="AN184" s="3">
        <f t="shared" si="24"/>
        <v>139622642.22753793</v>
      </c>
    </row>
    <row r="185" spans="1:40" x14ac:dyDescent="0.35">
      <c r="A185" s="1">
        <v>2025</v>
      </c>
      <c r="B185" s="1">
        <v>4</v>
      </c>
      <c r="C185" s="17">
        <v>260278102.977</v>
      </c>
      <c r="D185" s="18">
        <f t="shared" si="25"/>
        <v>0.46583882461328119</v>
      </c>
      <c r="E185" s="18">
        <f t="shared" si="26"/>
        <v>0.48929501700329681</v>
      </c>
      <c r="F185" s="7">
        <f t="shared" si="27"/>
        <v>1.2001254979878029E-2</v>
      </c>
      <c r="G185" s="7">
        <f t="shared" si="27"/>
        <v>3.2864903403544025E-2</v>
      </c>
      <c r="H185" s="2"/>
      <c r="I185" s="2"/>
      <c r="J185" s="2"/>
      <c r="K185" s="2"/>
      <c r="L185" s="6">
        <f t="shared" si="23"/>
        <v>121247645.56338024</v>
      </c>
      <c r="M185" s="6">
        <f t="shared" si="23"/>
        <v>127352778.82171705</v>
      </c>
      <c r="N185" s="6">
        <f t="shared" si="23"/>
        <v>3123663.8795059277</v>
      </c>
      <c r="O185" s="6">
        <f t="shared" si="23"/>
        <v>8554014.7123967893</v>
      </c>
      <c r="P185" s="15">
        <v>146626619.86000001</v>
      </c>
      <c r="Q185" s="15">
        <v>134752424.19999999</v>
      </c>
      <c r="AM185" s="3">
        <f t="shared" si="24"/>
        <v>124371309.44288617</v>
      </c>
      <c r="AN185" s="3">
        <f t="shared" si="24"/>
        <v>135906793.53411385</v>
      </c>
    </row>
    <row r="186" spans="1:40" x14ac:dyDescent="0.35">
      <c r="A186" s="1">
        <v>2025</v>
      </c>
      <c r="B186" s="1">
        <v>5</v>
      </c>
      <c r="C186" s="17">
        <v>260410638.89399999</v>
      </c>
      <c r="D186" s="18">
        <f t="shared" si="25"/>
        <v>0.46558882461328122</v>
      </c>
      <c r="E186" s="18">
        <f t="shared" si="26"/>
        <v>0.48954501700329678</v>
      </c>
      <c r="F186" s="7">
        <f t="shared" si="27"/>
        <v>1.2001254979878029E-2</v>
      </c>
      <c r="G186" s="7">
        <f t="shared" si="27"/>
        <v>3.2864903403544025E-2</v>
      </c>
      <c r="H186" s="2"/>
      <c r="I186" s="2"/>
      <c r="J186" s="2"/>
      <c r="K186" s="2"/>
      <c r="L186" s="6">
        <f t="shared" si="23"/>
        <v>121244283.27945107</v>
      </c>
      <c r="M186" s="6">
        <f t="shared" si="23"/>
        <v>127482730.64520261</v>
      </c>
      <c r="N186" s="6">
        <f t="shared" si="23"/>
        <v>3125254.4768398367</v>
      </c>
      <c r="O186" s="6">
        <f t="shared" si="23"/>
        <v>8558370.4925064947</v>
      </c>
      <c r="P186" s="15">
        <v>146743554.38</v>
      </c>
      <c r="Q186" s="15">
        <v>140369641.43000001</v>
      </c>
      <c r="AM186" s="3">
        <f t="shared" si="24"/>
        <v>124369537.75629091</v>
      </c>
      <c r="AN186" s="3">
        <f t="shared" si="24"/>
        <v>136041101.13770911</v>
      </c>
    </row>
    <row r="187" spans="1:40" x14ac:dyDescent="0.35">
      <c r="A187" s="1">
        <v>2025</v>
      </c>
      <c r="B187" s="1">
        <v>6</v>
      </c>
      <c r="C187" s="17">
        <v>287688709.49400002</v>
      </c>
      <c r="D187" s="18">
        <f t="shared" si="25"/>
        <v>0.46533882461328124</v>
      </c>
      <c r="E187" s="18">
        <f t="shared" si="26"/>
        <v>0.48979501700329675</v>
      </c>
      <c r="F187" s="7">
        <f t="shared" si="27"/>
        <v>1.2001254979878029E-2</v>
      </c>
      <c r="G187" s="7">
        <f t="shared" si="27"/>
        <v>3.2864903403544025E-2</v>
      </c>
      <c r="H187" s="2"/>
      <c r="I187" s="2"/>
      <c r="J187" s="2"/>
      <c r="K187" s="2"/>
      <c r="L187" s="6">
        <f t="shared" si="23"/>
        <v>133872725.93044969</v>
      </c>
      <c r="M187" s="6">
        <f t="shared" si="23"/>
        <v>140908496.35827023</v>
      </c>
      <c r="N187" s="6">
        <f t="shared" si="23"/>
        <v>3452625.5574695515</v>
      </c>
      <c r="O187" s="6">
        <f t="shared" si="23"/>
        <v>9454861.6478105504</v>
      </c>
      <c r="P187" s="15">
        <v>166414544.75999999</v>
      </c>
      <c r="Q187" s="15">
        <v>152937872.74000001</v>
      </c>
      <c r="AM187" s="3">
        <f t="shared" si="24"/>
        <v>137325351.48791924</v>
      </c>
      <c r="AN187" s="3">
        <f t="shared" si="24"/>
        <v>150363358.00608078</v>
      </c>
    </row>
    <row r="188" spans="1:40" x14ac:dyDescent="0.35">
      <c r="A188" s="1">
        <v>2025</v>
      </c>
      <c r="B188" s="1">
        <v>7</v>
      </c>
      <c r="C188" s="17">
        <v>298435572.90700001</v>
      </c>
      <c r="D188" s="18">
        <f t="shared" si="25"/>
        <v>0.46508882461328127</v>
      </c>
      <c r="E188" s="18">
        <f t="shared" si="26"/>
        <v>0.49004501700329672</v>
      </c>
      <c r="F188" s="7">
        <f t="shared" si="27"/>
        <v>1.2001254979878029E-2</v>
      </c>
      <c r="G188" s="7">
        <f t="shared" si="27"/>
        <v>3.2864903403544025E-2</v>
      </c>
      <c r="H188" s="2"/>
      <c r="I188" s="2"/>
      <c r="J188" s="2"/>
      <c r="K188" s="2"/>
      <c r="L188" s="6">
        <f t="shared" si="23"/>
        <v>138799049.82610783</v>
      </c>
      <c r="M188" s="6">
        <f t="shared" si="23"/>
        <v>146246865.3995994</v>
      </c>
      <c r="N188" s="6">
        <f t="shared" si="23"/>
        <v>3581601.4055228862</v>
      </c>
      <c r="O188" s="6">
        <f t="shared" si="23"/>
        <v>9808056.2757698763</v>
      </c>
      <c r="P188" s="15">
        <v>179047354.34</v>
      </c>
      <c r="Q188" s="15">
        <v>158078148.09</v>
      </c>
      <c r="AM188" s="3">
        <f t="shared" si="24"/>
        <v>142380651.23163071</v>
      </c>
      <c r="AN188" s="3">
        <f t="shared" si="24"/>
        <v>156054921.67536929</v>
      </c>
    </row>
    <row r="189" spans="1:40" x14ac:dyDescent="0.35">
      <c r="A189" s="1">
        <v>2025</v>
      </c>
      <c r="B189" s="1">
        <v>8</v>
      </c>
      <c r="C189" s="17">
        <v>300742789.15899998</v>
      </c>
      <c r="D189" s="18">
        <f t="shared" si="25"/>
        <v>0.4648388246132813</v>
      </c>
      <c r="E189" s="18">
        <f t="shared" si="26"/>
        <v>0.4902950170032967</v>
      </c>
      <c r="F189" s="7">
        <f t="shared" si="27"/>
        <v>1.2001254979878029E-2</v>
      </c>
      <c r="G189" s="7">
        <f t="shared" si="27"/>
        <v>3.2864903403544025E-2</v>
      </c>
      <c r="H189" s="2"/>
      <c r="I189" s="2"/>
      <c r="J189" s="2"/>
      <c r="K189" s="2"/>
      <c r="L189" s="6">
        <f t="shared" si="23"/>
        <v>139796924.62358943</v>
      </c>
      <c r="M189" s="6">
        <f t="shared" si="23"/>
        <v>147452690.92433077</v>
      </c>
      <c r="N189" s="6">
        <f t="shared" si="23"/>
        <v>3609290.8960568565</v>
      </c>
      <c r="O189" s="6">
        <f t="shared" si="23"/>
        <v>9883882.7150229421</v>
      </c>
      <c r="P189" s="15">
        <v>182539258.66</v>
      </c>
      <c r="Q189" s="15">
        <v>161161096.56999999</v>
      </c>
      <c r="AM189" s="3">
        <f t="shared" si="24"/>
        <v>143406215.51964629</v>
      </c>
      <c r="AN189" s="3">
        <f t="shared" si="24"/>
        <v>157336573.63935372</v>
      </c>
    </row>
    <row r="190" spans="1:40" x14ac:dyDescent="0.35">
      <c r="A190" s="1">
        <v>2025</v>
      </c>
      <c r="B190" s="1">
        <v>9</v>
      </c>
      <c r="C190" s="17">
        <v>301451734.74299997</v>
      </c>
      <c r="D190" s="18">
        <f t="shared" si="25"/>
        <v>0.46458882461328133</v>
      </c>
      <c r="E190" s="18">
        <f t="shared" si="26"/>
        <v>0.49054501700329667</v>
      </c>
      <c r="F190" s="7">
        <f t="shared" si="27"/>
        <v>1.2001254979878029E-2</v>
      </c>
      <c r="G190" s="7">
        <f t="shared" si="27"/>
        <v>3.2864903403544025E-2</v>
      </c>
      <c r="H190" s="2"/>
      <c r="I190" s="2"/>
      <c r="J190" s="2"/>
      <c r="K190" s="2"/>
      <c r="L190" s="6">
        <f t="shared" si="23"/>
        <v>140051107.12188503</v>
      </c>
      <c r="M190" s="6">
        <f t="shared" si="23"/>
        <v>147875646.34517819</v>
      </c>
      <c r="N190" s="6">
        <f t="shared" si="23"/>
        <v>3617799.1327772988</v>
      </c>
      <c r="O190" s="6">
        <f t="shared" si="23"/>
        <v>9907182.1431594696</v>
      </c>
      <c r="P190" s="15">
        <v>180823949.75999999</v>
      </c>
      <c r="Q190" s="15">
        <v>166180367.56999999</v>
      </c>
      <c r="AM190" s="3">
        <f t="shared" si="24"/>
        <v>143668906.25466233</v>
      </c>
      <c r="AN190" s="3">
        <f t="shared" si="24"/>
        <v>157782828.48833767</v>
      </c>
    </row>
    <row r="191" spans="1:40" x14ac:dyDescent="0.35">
      <c r="A191" s="1">
        <v>2025</v>
      </c>
      <c r="B191" s="1">
        <v>10</v>
      </c>
      <c r="C191" s="17">
        <v>276341581.51800001</v>
      </c>
      <c r="D191" s="18">
        <f t="shared" si="25"/>
        <v>0.46433882461328135</v>
      </c>
      <c r="E191" s="18">
        <f t="shared" si="26"/>
        <v>0.49079501700329664</v>
      </c>
      <c r="F191" s="7">
        <f t="shared" si="27"/>
        <v>1.2001254979878029E-2</v>
      </c>
      <c r="G191" s="7">
        <f t="shared" si="27"/>
        <v>3.2864903403544025E-2</v>
      </c>
      <c r="H191" s="2"/>
      <c r="I191" s="2"/>
      <c r="J191" s="2"/>
      <c r="K191" s="2"/>
      <c r="L191" s="6">
        <f t="shared" si="23"/>
        <v>128316125.1538434</v>
      </c>
      <c r="M191" s="6">
        <f t="shared" si="23"/>
        <v>135627071.19984469</v>
      </c>
      <c r="N191" s="6">
        <f t="shared" si="23"/>
        <v>3316445.781340268</v>
      </c>
      <c r="O191" s="6">
        <f t="shared" si="23"/>
        <v>9081939.3829716574</v>
      </c>
      <c r="P191" s="15">
        <v>153724424.43000001</v>
      </c>
      <c r="Q191" s="15">
        <v>147047292.31999999</v>
      </c>
      <c r="AM191" s="3">
        <f t="shared" si="24"/>
        <v>131632570.93518367</v>
      </c>
      <c r="AN191" s="3">
        <f t="shared" si="24"/>
        <v>144709010.58281633</v>
      </c>
    </row>
    <row r="192" spans="1:40" x14ac:dyDescent="0.35">
      <c r="A192" s="1">
        <v>2025</v>
      </c>
      <c r="B192" s="1">
        <v>11</v>
      </c>
      <c r="C192" s="17">
        <v>259090821.991</v>
      </c>
      <c r="D192" s="18">
        <f t="shared" si="25"/>
        <v>0.46408882461328138</v>
      </c>
      <c r="E192" s="18">
        <f t="shared" si="26"/>
        <v>0.49104501700329661</v>
      </c>
      <c r="F192" s="7">
        <f t="shared" si="27"/>
        <v>1.2001254979878029E-2</v>
      </c>
      <c r="G192" s="7">
        <f t="shared" si="27"/>
        <v>3.2864903403544025E-2</v>
      </c>
      <c r="H192" s="2"/>
      <c r="I192" s="2"/>
      <c r="J192" s="2"/>
      <c r="K192" s="2"/>
      <c r="L192" s="6">
        <f t="shared" si="23"/>
        <v>120241155.0458921</v>
      </c>
      <c r="M192" s="6">
        <f t="shared" si="23"/>
        <v>127225257.0899687</v>
      </c>
      <c r="N192" s="6">
        <f t="shared" si="23"/>
        <v>3109415.0176601806</v>
      </c>
      <c r="O192" s="6">
        <f t="shared" si="23"/>
        <v>8514994.8374790344</v>
      </c>
      <c r="P192" s="15">
        <v>140998068.58000001</v>
      </c>
      <c r="Q192" s="15">
        <v>140379038.94</v>
      </c>
      <c r="AM192" s="3">
        <f t="shared" si="24"/>
        <v>123350570.06355229</v>
      </c>
      <c r="AN192" s="3">
        <f t="shared" si="24"/>
        <v>135740251.92744774</v>
      </c>
    </row>
    <row r="193" spans="1:40" x14ac:dyDescent="0.35">
      <c r="A193" s="1">
        <v>2025</v>
      </c>
      <c r="B193" s="1">
        <v>12</v>
      </c>
      <c r="C193" s="17">
        <v>264636244.82800001</v>
      </c>
      <c r="D193" s="18">
        <f t="shared" si="25"/>
        <v>0.46383882461328141</v>
      </c>
      <c r="E193" s="18">
        <f t="shared" si="26"/>
        <v>0.49129501700329659</v>
      </c>
      <c r="F193" s="7">
        <f t="shared" si="27"/>
        <v>1.2001254979878029E-2</v>
      </c>
      <c r="G193" s="7">
        <f t="shared" si="27"/>
        <v>3.2864903403544025E-2</v>
      </c>
      <c r="H193" s="2"/>
      <c r="I193" s="2"/>
      <c r="J193" s="2"/>
      <c r="K193" s="2"/>
      <c r="L193" s="6">
        <f t="shared" si="23"/>
        <v>122748564.75109209</v>
      </c>
      <c r="M193" s="6">
        <f t="shared" si="23"/>
        <v>130014468.40246083</v>
      </c>
      <c r="N193" s="6">
        <f t="shared" si="23"/>
        <v>3175967.0510982564</v>
      </c>
      <c r="O193" s="6">
        <f t="shared" si="23"/>
        <v>8697244.623348847</v>
      </c>
      <c r="P193" s="15">
        <v>151808480.19999999</v>
      </c>
      <c r="Q193" s="15">
        <v>145214568.52000001</v>
      </c>
      <c r="AM193" s="3">
        <f t="shared" si="24"/>
        <v>125924531.80219035</v>
      </c>
      <c r="AN193" s="3">
        <f t="shared" si="24"/>
        <v>138711713.02580968</v>
      </c>
    </row>
    <row r="194" spans="1:40" x14ac:dyDescent="0.35">
      <c r="A194" s="1">
        <v>2026</v>
      </c>
      <c r="B194" s="1">
        <v>1</v>
      </c>
      <c r="C194" s="17">
        <v>274494638.93400002</v>
      </c>
      <c r="D194" s="18">
        <f t="shared" si="25"/>
        <v>0.46359882461328139</v>
      </c>
      <c r="E194" s="18">
        <f t="shared" si="26"/>
        <v>0.4915350170032966</v>
      </c>
      <c r="F194" s="7">
        <f t="shared" si="27"/>
        <v>1.2001254979878029E-2</v>
      </c>
      <c r="G194" s="7">
        <f t="shared" si="27"/>
        <v>3.2864903403544025E-2</v>
      </c>
      <c r="H194" s="2"/>
      <c r="I194" s="2"/>
      <c r="J194" s="2"/>
      <c r="K194" s="2"/>
      <c r="L194" s="6">
        <f t="shared" si="23"/>
        <v>127255391.97244948</v>
      </c>
      <c r="M194" s="6">
        <f t="shared" si="23"/>
        <v>134923727.01573747</v>
      </c>
      <c r="N194" s="6">
        <f t="shared" si="23"/>
        <v>3294280.1524564889</v>
      </c>
      <c r="O194" s="6">
        <f t="shared" si="23"/>
        <v>9021239.7933566049</v>
      </c>
      <c r="P194" s="15">
        <v>159711713.41</v>
      </c>
      <c r="Q194" s="15">
        <v>146249423.38999999</v>
      </c>
      <c r="AM194" s="3">
        <f t="shared" si="24"/>
        <v>130549672.12490597</v>
      </c>
      <c r="AN194" s="3">
        <f t="shared" si="24"/>
        <v>143944966.80909407</v>
      </c>
    </row>
    <row r="195" spans="1:40" x14ac:dyDescent="0.35">
      <c r="A195" s="1">
        <v>2026</v>
      </c>
      <c r="B195" s="1">
        <v>2</v>
      </c>
      <c r="C195" s="17">
        <v>266690675.039</v>
      </c>
      <c r="D195" s="18">
        <f t="shared" si="25"/>
        <v>0.46335882461328137</v>
      </c>
      <c r="E195" s="18">
        <f t="shared" si="26"/>
        <v>0.49177501700329662</v>
      </c>
      <c r="F195" s="7">
        <f t="shared" si="27"/>
        <v>1.2001254979878029E-2</v>
      </c>
      <c r="G195" s="7">
        <f t="shared" si="27"/>
        <v>3.2864903403544025E-2</v>
      </c>
      <c r="H195" s="2"/>
      <c r="I195" s="2"/>
      <c r="J195" s="2"/>
      <c r="K195" s="2"/>
      <c r="L195" s="6">
        <f t="shared" si="23"/>
        <v>123573477.72139362</v>
      </c>
      <c r="M195" s="6">
        <f t="shared" si="23"/>
        <v>131151811.25192489</v>
      </c>
      <c r="N195" s="6">
        <f t="shared" si="23"/>
        <v>3200622.7918988317</v>
      </c>
      <c r="O195" s="6">
        <f t="shared" si="23"/>
        <v>8764763.2737826854</v>
      </c>
      <c r="P195" s="15">
        <v>149011322.34</v>
      </c>
      <c r="Q195" s="15">
        <v>142026416.59999999</v>
      </c>
      <c r="AM195" s="3">
        <f t="shared" si="24"/>
        <v>126774100.51329245</v>
      </c>
      <c r="AN195" s="3">
        <f t="shared" si="24"/>
        <v>139916574.52570757</v>
      </c>
    </row>
    <row r="196" spans="1:40" x14ac:dyDescent="0.35">
      <c r="A196" s="1">
        <v>2026</v>
      </c>
      <c r="B196" s="1">
        <v>3</v>
      </c>
      <c r="C196" s="17">
        <v>266927521.139</v>
      </c>
      <c r="D196" s="18">
        <f t="shared" si="25"/>
        <v>0.46311882461328135</v>
      </c>
      <c r="E196" s="18">
        <f t="shared" si="26"/>
        <v>0.49201501700329664</v>
      </c>
      <c r="F196" s="7">
        <f t="shared" si="27"/>
        <v>1.2001254979878029E-2</v>
      </c>
      <c r="G196" s="7">
        <f t="shared" si="27"/>
        <v>3.2864903403544025E-2</v>
      </c>
      <c r="H196" s="2"/>
      <c r="I196" s="2"/>
      <c r="J196" s="2"/>
      <c r="K196" s="2"/>
      <c r="L196" s="6">
        <f t="shared" si="23"/>
        <v>123619159.84683049</v>
      </c>
      <c r="M196" s="6">
        <f t="shared" si="23"/>
        <v>131332348.85185291</v>
      </c>
      <c r="N196" s="6">
        <f t="shared" si="23"/>
        <v>3203465.2423359216</v>
      </c>
      <c r="O196" s="6">
        <f t="shared" si="23"/>
        <v>8772547.1979806907</v>
      </c>
      <c r="P196" s="15">
        <v>144141393.46000001</v>
      </c>
      <c r="Q196" s="15">
        <v>142992856.46000001</v>
      </c>
      <c r="AM196" s="3">
        <f t="shared" si="24"/>
        <v>126822625.0891664</v>
      </c>
      <c r="AN196" s="3">
        <f t="shared" si="24"/>
        <v>140104896.0498336</v>
      </c>
    </row>
    <row r="197" spans="1:40" x14ac:dyDescent="0.35">
      <c r="A197" s="1">
        <v>2026</v>
      </c>
      <c r="B197" s="1">
        <v>4</v>
      </c>
      <c r="C197" s="17">
        <v>259696641.067</v>
      </c>
      <c r="D197" s="18">
        <f t="shared" si="25"/>
        <v>0.46287882461328134</v>
      </c>
      <c r="E197" s="18">
        <f t="shared" si="26"/>
        <v>0.49225501700329666</v>
      </c>
      <c r="F197" s="7">
        <f t="shared" si="27"/>
        <v>1.2001254979878029E-2</v>
      </c>
      <c r="G197" s="7">
        <f t="shared" si="27"/>
        <v>3.2864903403544025E-2</v>
      </c>
      <c r="H197" s="2"/>
      <c r="I197" s="2"/>
      <c r="J197" s="2"/>
      <c r="K197" s="2"/>
      <c r="L197" s="6">
        <f t="shared" si="23"/>
        <v>120208075.97311017</v>
      </c>
      <c r="M197" s="6">
        <f t="shared" si="23"/>
        <v>127836974.46413511</v>
      </c>
      <c r="N197" s="6">
        <f t="shared" si="23"/>
        <v>3116685.6068629306</v>
      </c>
      <c r="O197" s="6">
        <f t="shared" si="23"/>
        <v>8534905.022891799</v>
      </c>
      <c r="P197" s="15">
        <v>146174847.74000001</v>
      </c>
      <c r="Q197" s="15">
        <v>135201182.56</v>
      </c>
      <c r="AM197" s="3">
        <f t="shared" si="24"/>
        <v>123324761.5799731</v>
      </c>
      <c r="AN197" s="3">
        <f t="shared" si="24"/>
        <v>136371879.4870269</v>
      </c>
    </row>
    <row r="198" spans="1:40" x14ac:dyDescent="0.35">
      <c r="A198" s="1">
        <v>2026</v>
      </c>
      <c r="B198" s="1">
        <v>5</v>
      </c>
      <c r="C198" s="17">
        <v>259819042.007</v>
      </c>
      <c r="D198" s="18">
        <f t="shared" si="25"/>
        <v>0.46263882461328132</v>
      </c>
      <c r="E198" s="18">
        <f t="shared" si="26"/>
        <v>0.49249501700329668</v>
      </c>
      <c r="F198" s="7">
        <f t="shared" si="27"/>
        <v>1.2001254979878029E-2</v>
      </c>
      <c r="G198" s="7">
        <f t="shared" si="27"/>
        <v>3.2864903403544025E-2</v>
      </c>
      <c r="H198" s="2"/>
      <c r="I198" s="2"/>
      <c r="J198" s="2"/>
      <c r="K198" s="2"/>
      <c r="L198" s="6">
        <f t="shared" si="23"/>
        <v>120202376.20626724</v>
      </c>
      <c r="M198" s="6">
        <f t="shared" si="23"/>
        <v>127959583.51101772</v>
      </c>
      <c r="N198" s="6">
        <f t="shared" si="23"/>
        <v>3118154.5717536476</v>
      </c>
      <c r="O198" s="6">
        <f t="shared" si="23"/>
        <v>8538927.7179614026</v>
      </c>
      <c r="P198" s="15">
        <v>146282700.00999999</v>
      </c>
      <c r="Q198" s="15">
        <v>140827604.22999999</v>
      </c>
      <c r="AM198" s="3">
        <f t="shared" si="24"/>
        <v>123320530.77802089</v>
      </c>
      <c r="AN198" s="3">
        <f t="shared" si="24"/>
        <v>136498511.22897914</v>
      </c>
    </row>
    <row r="199" spans="1:40" x14ac:dyDescent="0.35">
      <c r="A199" s="1">
        <v>2026</v>
      </c>
      <c r="B199" s="1">
        <v>6</v>
      </c>
      <c r="C199" s="17">
        <v>287110307.46600002</v>
      </c>
      <c r="D199" s="18">
        <f t="shared" si="25"/>
        <v>0.4623988246132813</v>
      </c>
      <c r="E199" s="18">
        <f t="shared" si="26"/>
        <v>0.49273501700329669</v>
      </c>
      <c r="F199" s="7">
        <f t="shared" si="27"/>
        <v>1.2001254979878029E-2</v>
      </c>
      <c r="G199" s="7">
        <f t="shared" si="27"/>
        <v>3.2864903403544025E-2</v>
      </c>
      <c r="H199" s="2"/>
      <c r="I199" s="2"/>
      <c r="J199" s="2"/>
      <c r="K199" s="2"/>
      <c r="L199" s="6">
        <f t="shared" si="23"/>
        <v>132759468.70663621</v>
      </c>
      <c r="M199" s="6">
        <f t="shared" si="23"/>
        <v>141469302.23108125</v>
      </c>
      <c r="N199" s="6">
        <f t="shared" si="23"/>
        <v>3445684.0072506447</v>
      </c>
      <c r="O199" s="6">
        <f t="shared" si="23"/>
        <v>9435852.5210319161</v>
      </c>
      <c r="P199" s="15">
        <v>165902139.63999999</v>
      </c>
      <c r="Q199" s="15">
        <v>153447503.55000001</v>
      </c>
      <c r="AM199" s="3">
        <f t="shared" si="24"/>
        <v>136205152.71388686</v>
      </c>
      <c r="AN199" s="3">
        <f t="shared" si="24"/>
        <v>150905154.75211316</v>
      </c>
    </row>
    <row r="200" spans="1:40" x14ac:dyDescent="0.35">
      <c r="A200" s="1">
        <v>2026</v>
      </c>
      <c r="B200" s="1">
        <v>7</v>
      </c>
      <c r="C200" s="17">
        <v>297868829.273</v>
      </c>
      <c r="D200" s="18">
        <f t="shared" si="25"/>
        <v>0.46215882461328128</v>
      </c>
      <c r="E200" s="18">
        <f t="shared" si="26"/>
        <v>0.49297501700329671</v>
      </c>
      <c r="F200" s="7">
        <f t="shared" si="27"/>
        <v>1.2001254979878029E-2</v>
      </c>
      <c r="G200" s="7">
        <f t="shared" si="27"/>
        <v>3.2864903403544025E-2</v>
      </c>
      <c r="H200" s="2"/>
      <c r="I200" s="2"/>
      <c r="J200" s="2"/>
      <c r="K200" s="2"/>
      <c r="L200" s="6">
        <f t="shared" si="23"/>
        <v>137662708.02574384</v>
      </c>
      <c r="M200" s="6">
        <f t="shared" si="23"/>
        <v>146841891.17560926</v>
      </c>
      <c r="N200" s="6">
        <f t="shared" si="23"/>
        <v>3574799.7706630295</v>
      </c>
      <c r="O200" s="6">
        <f t="shared" si="23"/>
        <v>9789430.3009838928</v>
      </c>
      <c r="P200" s="15">
        <v>178506544.09999999</v>
      </c>
      <c r="Q200" s="15">
        <v>158616296.5</v>
      </c>
      <c r="AM200" s="3">
        <f t="shared" si="24"/>
        <v>141237507.79640687</v>
      </c>
      <c r="AN200" s="3">
        <f t="shared" si="24"/>
        <v>156631321.47659317</v>
      </c>
    </row>
    <row r="201" spans="1:40" x14ac:dyDescent="0.35">
      <c r="A201" s="1">
        <v>2026</v>
      </c>
      <c r="B201" s="1">
        <v>8</v>
      </c>
      <c r="C201" s="17">
        <v>300166992.59200001</v>
      </c>
      <c r="D201" s="18">
        <f t="shared" si="25"/>
        <v>0.46191882461328126</v>
      </c>
      <c r="E201" s="18">
        <f t="shared" si="26"/>
        <v>0.49321501700329673</v>
      </c>
      <c r="F201" s="7">
        <f t="shared" si="27"/>
        <v>1.2001254979878029E-2</v>
      </c>
      <c r="G201" s="7">
        <f t="shared" si="27"/>
        <v>3.2864903403544025E-2</v>
      </c>
      <c r="H201" s="2"/>
      <c r="I201" s="2"/>
      <c r="J201" s="2"/>
      <c r="K201" s="2"/>
      <c r="L201" s="6">
        <f t="shared" si="23"/>
        <v>138652784.40580013</v>
      </c>
      <c r="M201" s="6">
        <f t="shared" si="23"/>
        <v>148046868.35509172</v>
      </c>
      <c r="N201" s="6">
        <f t="shared" si="23"/>
        <v>3602380.6146397516</v>
      </c>
      <c r="O201" s="6">
        <f t="shared" si="23"/>
        <v>9864959.2164683957</v>
      </c>
      <c r="P201" s="15">
        <v>181987985.80000001</v>
      </c>
      <c r="Q201" s="15">
        <v>161709815.53</v>
      </c>
      <c r="AM201" s="3">
        <f t="shared" si="24"/>
        <v>142255165.02043989</v>
      </c>
      <c r="AN201" s="3">
        <f t="shared" si="24"/>
        <v>157911827.57156011</v>
      </c>
    </row>
    <row r="202" spans="1:40" x14ac:dyDescent="0.35">
      <c r="A202" s="1">
        <v>2026</v>
      </c>
      <c r="B202" s="1">
        <v>9</v>
      </c>
      <c r="C202" s="17">
        <v>300886016.56</v>
      </c>
      <c r="D202" s="18">
        <f t="shared" si="25"/>
        <v>0.46167882461328125</v>
      </c>
      <c r="E202" s="18">
        <f t="shared" si="26"/>
        <v>0.49345501700329675</v>
      </c>
      <c r="F202" s="7">
        <f t="shared" si="27"/>
        <v>1.2001254979878029E-2</v>
      </c>
      <c r="G202" s="7">
        <f t="shared" si="27"/>
        <v>3.2864903403544025E-2</v>
      </c>
      <c r="H202" s="2"/>
      <c r="I202" s="2"/>
      <c r="J202" s="2"/>
      <c r="K202" s="2"/>
      <c r="L202" s="6">
        <f t="shared" si="23"/>
        <v>138912702.46799308</v>
      </c>
      <c r="M202" s="6">
        <f t="shared" si="23"/>
        <v>148473714.41766903</v>
      </c>
      <c r="N202" s="6">
        <f t="shared" si="23"/>
        <v>3611009.8046163633</v>
      </c>
      <c r="O202" s="6">
        <f t="shared" si="23"/>
        <v>9888589.8697215486</v>
      </c>
      <c r="P202" s="15">
        <v>180267469.88999999</v>
      </c>
      <c r="Q202" s="15">
        <v>166734397.08000001</v>
      </c>
      <c r="AM202" s="3">
        <f t="shared" si="24"/>
        <v>142523712.27260944</v>
      </c>
      <c r="AN202" s="3">
        <f t="shared" si="24"/>
        <v>158362304.28739059</v>
      </c>
    </row>
    <row r="203" spans="1:40" x14ac:dyDescent="0.35">
      <c r="A203" s="1">
        <v>2026</v>
      </c>
      <c r="B203" s="1">
        <v>10</v>
      </c>
      <c r="C203" s="17">
        <v>275836157.22600001</v>
      </c>
      <c r="D203" s="18">
        <f t="shared" si="25"/>
        <v>0.46143882461328123</v>
      </c>
      <c r="E203" s="18">
        <f t="shared" si="26"/>
        <v>0.49369501700329677</v>
      </c>
      <c r="F203" s="7">
        <f t="shared" si="27"/>
        <v>1.2001254979878029E-2</v>
      </c>
      <c r="G203" s="7">
        <f t="shared" si="27"/>
        <v>3.2864903403544025E-2</v>
      </c>
      <c r="H203" s="2"/>
      <c r="I203" s="2"/>
      <c r="J203" s="2"/>
      <c r="K203" s="2"/>
      <c r="L203" s="6">
        <f t="shared" si="23"/>
        <v>127281512.17620969</v>
      </c>
      <c r="M203" s="6">
        <f t="shared" si="23"/>
        <v>136178936.33181411</v>
      </c>
      <c r="N203" s="6">
        <f t="shared" si="23"/>
        <v>3310380.0555389514</v>
      </c>
      <c r="O203" s="6">
        <f t="shared" si="23"/>
        <v>9065328.6624372732</v>
      </c>
      <c r="P203" s="15">
        <v>153241991.84999999</v>
      </c>
      <c r="Q203" s="15">
        <v>147527373.90000001</v>
      </c>
      <c r="AM203" s="3">
        <f t="shared" si="24"/>
        <v>130591892.23174864</v>
      </c>
      <c r="AN203" s="3">
        <f t="shared" si="24"/>
        <v>145244264.99425137</v>
      </c>
    </row>
    <row r="204" spans="1:40" x14ac:dyDescent="0.35">
      <c r="A204" s="1">
        <v>2026</v>
      </c>
      <c r="B204" s="1">
        <v>11</v>
      </c>
      <c r="C204" s="17">
        <v>258581730.85299999</v>
      </c>
      <c r="D204" s="18">
        <f t="shared" si="25"/>
        <v>0.46119882461328121</v>
      </c>
      <c r="E204" s="18">
        <f t="shared" si="26"/>
        <v>0.49393501700329678</v>
      </c>
      <c r="F204" s="7">
        <f t="shared" si="27"/>
        <v>1.2001254979878029E-2</v>
      </c>
      <c r="G204" s="7">
        <f t="shared" si="27"/>
        <v>3.2864903403544025E-2</v>
      </c>
      <c r="H204" s="2"/>
      <c r="I204" s="2"/>
      <c r="J204" s="2"/>
      <c r="K204" s="2"/>
      <c r="L204" s="6">
        <f t="shared" si="23"/>
        <v>119257590.33587143</v>
      </c>
      <c r="M204" s="6">
        <f t="shared" si="23"/>
        <v>127722571.62561846</v>
      </c>
      <c r="N204" s="6">
        <f t="shared" si="23"/>
        <v>3103305.2851050464</v>
      </c>
      <c r="O204" s="6">
        <f t="shared" si="23"/>
        <v>8498263.6064050645</v>
      </c>
      <c r="P204" s="15">
        <v>140546738.5</v>
      </c>
      <c r="Q204" s="15">
        <v>140828113.34999999</v>
      </c>
      <c r="AM204" s="3">
        <f t="shared" si="24"/>
        <v>122360895.62097648</v>
      </c>
      <c r="AN204" s="3">
        <f t="shared" si="24"/>
        <v>136220835.23202354</v>
      </c>
    </row>
    <row r="205" spans="1:40" x14ac:dyDescent="0.35">
      <c r="A205" s="1">
        <v>2026</v>
      </c>
      <c r="B205" s="1">
        <v>12</v>
      </c>
      <c r="C205" s="17">
        <v>264138507.65700001</v>
      </c>
      <c r="D205" s="18">
        <f t="shared" si="25"/>
        <v>0.46095882461328119</v>
      </c>
      <c r="E205" s="18">
        <f t="shared" si="26"/>
        <v>0.4941750170032968</v>
      </c>
      <c r="F205" s="7">
        <f t="shared" si="27"/>
        <v>1.2001254979878029E-2</v>
      </c>
      <c r="G205" s="7">
        <f t="shared" si="27"/>
        <v>3.2864903403544025E-2</v>
      </c>
      <c r="H205" s="2"/>
      <c r="I205" s="2"/>
      <c r="J205" s="2"/>
      <c r="K205" s="2"/>
      <c r="L205" s="6">
        <f t="shared" si="23"/>
        <v>121756976.0246769</v>
      </c>
      <c r="M205" s="6">
        <f t="shared" si="23"/>
        <v>130530651.51262341</v>
      </c>
      <c r="N205" s="6">
        <f t="shared" si="23"/>
        <v>3169993.5803961223</v>
      </c>
      <c r="O205" s="6">
        <f t="shared" ref="O205:O268" si="28">$C205*G205</f>
        <v>8680886.5393035784</v>
      </c>
      <c r="P205" s="15">
        <v>151332140.66</v>
      </c>
      <c r="Q205" s="15">
        <v>145688743.84999999</v>
      </c>
      <c r="AM205" s="3">
        <f t="shared" si="24"/>
        <v>124926969.60507302</v>
      </c>
      <c r="AN205" s="3">
        <f t="shared" si="24"/>
        <v>139211538.051927</v>
      </c>
    </row>
    <row r="206" spans="1:40" x14ac:dyDescent="0.35">
      <c r="A206" s="1">
        <v>2027</v>
      </c>
      <c r="B206" s="1">
        <v>1</v>
      </c>
      <c r="C206" s="17">
        <v>274219103.93400002</v>
      </c>
      <c r="D206" s="18">
        <f t="shared" si="25"/>
        <v>0.46072882461328124</v>
      </c>
      <c r="E206" s="18">
        <f t="shared" si="26"/>
        <v>0.49440501700329681</v>
      </c>
      <c r="F206" s="7">
        <f t="shared" si="27"/>
        <v>1.2001254979878029E-2</v>
      </c>
      <c r="G206" s="7">
        <f t="shared" si="27"/>
        <v>3.2864903403544025E-2</v>
      </c>
      <c r="H206" s="2"/>
      <c r="I206" s="2"/>
      <c r="J206" s="2"/>
      <c r="K206" s="2"/>
      <c r="L206" s="6">
        <f t="shared" ref="L206:O269" si="29">$C206*D206</f>
        <v>126340645.44201903</v>
      </c>
      <c r="M206" s="6">
        <f t="shared" si="29"/>
        <v>135575300.74311811</v>
      </c>
      <c r="N206" s="6">
        <f t="shared" si="29"/>
        <v>3290973.3866656083</v>
      </c>
      <c r="O206" s="6">
        <f t="shared" si="28"/>
        <v>9012184.3621973097</v>
      </c>
      <c r="P206" s="15">
        <v>159251690.90000001</v>
      </c>
      <c r="Q206" s="15">
        <v>146707369.43000001</v>
      </c>
      <c r="AM206" s="3">
        <f t="shared" ref="AM206:AN269" si="30">L206+N206</f>
        <v>129631618.82868464</v>
      </c>
      <c r="AN206" s="3">
        <f t="shared" si="30"/>
        <v>144587485.10531542</v>
      </c>
    </row>
    <row r="207" spans="1:40" x14ac:dyDescent="0.35">
      <c r="A207" s="1">
        <v>2027</v>
      </c>
      <c r="B207" s="1">
        <v>2</v>
      </c>
      <c r="C207" s="17">
        <v>266349185.27200001</v>
      </c>
      <c r="D207" s="18">
        <f t="shared" si="25"/>
        <v>0.46049882461328118</v>
      </c>
      <c r="E207" s="18">
        <f t="shared" si="26"/>
        <v>0.49463501700329682</v>
      </c>
      <c r="F207" s="7">
        <f t="shared" si="27"/>
        <v>1.2001254979878029E-2</v>
      </c>
      <c r="G207" s="7">
        <f t="shared" si="27"/>
        <v>3.2864903403544025E-2</v>
      </c>
      <c r="H207" s="2"/>
      <c r="I207" s="2"/>
      <c r="J207" s="2"/>
      <c r="K207" s="2"/>
      <c r="L207" s="6">
        <f t="shared" si="29"/>
        <v>122653486.75446106</v>
      </c>
      <c r="M207" s="6">
        <f t="shared" si="29"/>
        <v>131745633.78582998</v>
      </c>
      <c r="N207" s="6">
        <f t="shared" si="29"/>
        <v>3196524.4861320457</v>
      </c>
      <c r="O207" s="6">
        <f t="shared" si="28"/>
        <v>8753540.2455769312</v>
      </c>
      <c r="P207" s="15">
        <v>148573748.68000001</v>
      </c>
      <c r="Q207" s="15">
        <v>142461998</v>
      </c>
      <c r="AM207" s="3">
        <f t="shared" si="30"/>
        <v>125850011.24059311</v>
      </c>
      <c r="AN207" s="3">
        <f t="shared" si="30"/>
        <v>140499174.03140691</v>
      </c>
    </row>
    <row r="208" spans="1:40" x14ac:dyDescent="0.35">
      <c r="A208" s="1">
        <v>2027</v>
      </c>
      <c r="B208" s="1">
        <v>3</v>
      </c>
      <c r="C208" s="17">
        <v>266614177.914</v>
      </c>
      <c r="D208" s="18">
        <f t="shared" si="25"/>
        <v>0.46026882461328111</v>
      </c>
      <c r="E208" s="18">
        <f t="shared" si="26"/>
        <v>0.49486501700329683</v>
      </c>
      <c r="F208" s="7">
        <f t="shared" si="27"/>
        <v>1.2001254979878029E-2</v>
      </c>
      <c r="G208" s="7">
        <f t="shared" si="27"/>
        <v>3.2864903403544025E-2</v>
      </c>
      <c r="H208" s="2"/>
      <c r="I208" s="2"/>
      <c r="J208" s="2"/>
      <c r="K208" s="2"/>
      <c r="L208" s="6">
        <f t="shared" si="29"/>
        <v>122714194.29371299</v>
      </c>
      <c r="M208" s="6">
        <f t="shared" si="29"/>
        <v>131938029.68673162</v>
      </c>
      <c r="N208" s="6">
        <f t="shared" si="29"/>
        <v>3199704.7303964794</v>
      </c>
      <c r="O208" s="6">
        <f t="shared" si="28"/>
        <v>8762249.2031589113</v>
      </c>
      <c r="P208" s="15">
        <v>143709735.38</v>
      </c>
      <c r="Q208" s="15">
        <v>143422603.03999999</v>
      </c>
      <c r="AM208" s="3">
        <f t="shared" si="30"/>
        <v>125913899.02410947</v>
      </c>
      <c r="AN208" s="3">
        <f t="shared" si="30"/>
        <v>140700278.88989052</v>
      </c>
    </row>
    <row r="209" spans="1:40" x14ac:dyDescent="0.35">
      <c r="A209" s="1">
        <v>2027</v>
      </c>
      <c r="B209" s="1">
        <v>4</v>
      </c>
      <c r="C209" s="17">
        <v>259406947.655</v>
      </c>
      <c r="D209" s="18">
        <f t="shared" si="25"/>
        <v>0.46003882461328116</v>
      </c>
      <c r="E209" s="18">
        <f t="shared" si="26"/>
        <v>0.49509501700329683</v>
      </c>
      <c r="F209" s="7">
        <f t="shared" si="27"/>
        <v>1.2001254979878029E-2</v>
      </c>
      <c r="G209" s="7">
        <f t="shared" si="27"/>
        <v>3.2864903403544025E-2</v>
      </c>
      <c r="H209" s="2"/>
      <c r="I209" s="2"/>
      <c r="J209" s="2"/>
      <c r="K209" s="2"/>
      <c r="L209" s="6">
        <f t="shared" si="29"/>
        <v>119337267.29572515</v>
      </c>
      <c r="M209" s="6">
        <f t="shared" si="29"/>
        <v>128431087.16002555</v>
      </c>
      <c r="N209" s="6">
        <f t="shared" si="29"/>
        <v>3113208.922359528</v>
      </c>
      <c r="O209" s="6">
        <f t="shared" si="28"/>
        <v>8525384.2768897768</v>
      </c>
      <c r="P209" s="15">
        <v>145751833.69</v>
      </c>
      <c r="Q209" s="15">
        <v>135622362.63</v>
      </c>
      <c r="AM209" s="3">
        <f t="shared" si="30"/>
        <v>122450476.21808468</v>
      </c>
      <c r="AN209" s="3">
        <f t="shared" si="30"/>
        <v>136956471.43691534</v>
      </c>
    </row>
    <row r="210" spans="1:40" x14ac:dyDescent="0.35">
      <c r="A210" s="1">
        <v>2027</v>
      </c>
      <c r="B210" s="1">
        <v>5</v>
      </c>
      <c r="C210" s="17">
        <v>259512535.963</v>
      </c>
      <c r="D210" s="18">
        <f t="shared" si="25"/>
        <v>0.45980882461328121</v>
      </c>
      <c r="E210" s="18">
        <f t="shared" si="26"/>
        <v>0.49532501700329684</v>
      </c>
      <c r="F210" s="7">
        <f t="shared" si="27"/>
        <v>1.2001254979878029E-2</v>
      </c>
      <c r="G210" s="7">
        <f t="shared" si="27"/>
        <v>3.2864903403544025E-2</v>
      </c>
      <c r="H210" s="2"/>
      <c r="I210" s="2"/>
      <c r="J210" s="2"/>
      <c r="K210" s="2"/>
      <c r="L210" s="6">
        <f t="shared" si="29"/>
        <v>119326154.1335589</v>
      </c>
      <c r="M210" s="6">
        <f t="shared" si="29"/>
        <v>128543051.28844166</v>
      </c>
      <c r="N210" s="6">
        <f t="shared" si="29"/>
        <v>3114476.1145667299</v>
      </c>
      <c r="O210" s="6">
        <f t="shared" si="28"/>
        <v>8528854.4264327399</v>
      </c>
      <c r="P210" s="15">
        <v>145851140.66999999</v>
      </c>
      <c r="Q210" s="15">
        <v>141257403.96000001</v>
      </c>
      <c r="AM210" s="3">
        <f t="shared" si="30"/>
        <v>122440630.24812563</v>
      </c>
      <c r="AN210" s="3">
        <f t="shared" si="30"/>
        <v>137071905.71487439</v>
      </c>
    </row>
    <row r="211" spans="1:40" x14ac:dyDescent="0.35">
      <c r="A211" s="1">
        <v>2027</v>
      </c>
      <c r="B211" s="1">
        <v>6</v>
      </c>
      <c r="C211" s="17">
        <v>286825068.58999997</v>
      </c>
      <c r="D211" s="18">
        <f t="shared" si="25"/>
        <v>0.45957882461328114</v>
      </c>
      <c r="E211" s="18">
        <f t="shared" si="26"/>
        <v>0.49555501700329685</v>
      </c>
      <c r="F211" s="7">
        <f t="shared" si="27"/>
        <v>1.2001254979878029E-2</v>
      </c>
      <c r="G211" s="7">
        <f t="shared" si="27"/>
        <v>3.2864903403544025E-2</v>
      </c>
      <c r="H211" s="2"/>
      <c r="I211" s="2"/>
      <c r="J211" s="2"/>
      <c r="K211" s="2"/>
      <c r="L211" s="6">
        <f t="shared" si="29"/>
        <v>131818727.89221594</v>
      </c>
      <c r="M211" s="6">
        <f t="shared" si="29"/>
        <v>142137601.74208921</v>
      </c>
      <c r="N211" s="6">
        <f t="shared" si="29"/>
        <v>3442260.7827695943</v>
      </c>
      <c r="O211" s="6">
        <f t="shared" si="28"/>
        <v>9426478.1729252394</v>
      </c>
      <c r="P211" s="15">
        <v>165422240.63999999</v>
      </c>
      <c r="Q211" s="15">
        <v>153925714.27000001</v>
      </c>
      <c r="AM211" s="3">
        <f t="shared" si="30"/>
        <v>135260988.67498553</v>
      </c>
      <c r="AN211" s="3">
        <f t="shared" si="30"/>
        <v>151564079.91501445</v>
      </c>
    </row>
    <row r="212" spans="1:40" x14ac:dyDescent="0.35">
      <c r="A212" s="1">
        <v>2027</v>
      </c>
      <c r="B212" s="1">
        <v>7</v>
      </c>
      <c r="C212" s="17">
        <v>297593111.24900001</v>
      </c>
      <c r="D212" s="18">
        <f t="shared" si="25"/>
        <v>0.45934882461328108</v>
      </c>
      <c r="E212" s="18">
        <f t="shared" si="26"/>
        <v>0.49578501700329686</v>
      </c>
      <c r="F212" s="7">
        <f t="shared" si="27"/>
        <v>1.2001254979878029E-2</v>
      </c>
      <c r="G212" s="7">
        <f t="shared" si="27"/>
        <v>3.2864903403544025E-2</v>
      </c>
      <c r="H212" s="2"/>
      <c r="I212" s="2"/>
      <c r="J212" s="2"/>
      <c r="K212" s="2"/>
      <c r="L212" s="6">
        <f t="shared" si="29"/>
        <v>136699045.86523756</v>
      </c>
      <c r="M212" s="6">
        <f t="shared" si="29"/>
        <v>147542205.72064948</v>
      </c>
      <c r="N212" s="6">
        <f t="shared" si="29"/>
        <v>3571490.8083544578</v>
      </c>
      <c r="O212" s="6">
        <f t="shared" si="28"/>
        <v>9780368.854758516</v>
      </c>
      <c r="P212" s="15">
        <v>178000004.56999999</v>
      </c>
      <c r="Q212" s="15">
        <v>159121216.21000001</v>
      </c>
      <c r="AM212" s="3">
        <f t="shared" si="30"/>
        <v>140270536.67359203</v>
      </c>
      <c r="AN212" s="3">
        <f t="shared" si="30"/>
        <v>157322574.57540798</v>
      </c>
    </row>
    <row r="213" spans="1:40" x14ac:dyDescent="0.35">
      <c r="A213" s="1">
        <v>2027</v>
      </c>
      <c r="B213" s="1">
        <v>8</v>
      </c>
      <c r="C213" s="17">
        <v>299876468.78399998</v>
      </c>
      <c r="D213" s="18">
        <f t="shared" si="25"/>
        <v>0.45911882461328113</v>
      </c>
      <c r="E213" s="18">
        <f t="shared" si="26"/>
        <v>0.49601501700329687</v>
      </c>
      <c r="F213" s="7">
        <f t="shared" si="27"/>
        <v>1.2001254979878029E-2</v>
      </c>
      <c r="G213" s="7">
        <f t="shared" si="27"/>
        <v>3.2864903403544025E-2</v>
      </c>
      <c r="H213" s="2"/>
      <c r="I213" s="2"/>
      <c r="J213" s="2"/>
      <c r="K213" s="2"/>
      <c r="L213" s="6">
        <f t="shared" si="29"/>
        <v>137678931.87729135</v>
      </c>
      <c r="M213" s="6">
        <f t="shared" si="29"/>
        <v>148743231.76278436</v>
      </c>
      <c r="N213" s="6">
        <f t="shared" si="29"/>
        <v>3598893.9643422179</v>
      </c>
      <c r="O213" s="6">
        <f t="shared" si="28"/>
        <v>9855411.1795820445</v>
      </c>
      <c r="P213" s="15">
        <v>181471618.50999999</v>
      </c>
      <c r="Q213" s="15">
        <v>162224628.66999999</v>
      </c>
      <c r="AM213" s="3">
        <f t="shared" si="30"/>
        <v>141277825.84163356</v>
      </c>
      <c r="AN213" s="3">
        <f t="shared" si="30"/>
        <v>158598642.94236642</v>
      </c>
    </row>
    <row r="214" spans="1:40" x14ac:dyDescent="0.35">
      <c r="A214" s="1">
        <v>2027</v>
      </c>
      <c r="B214" s="1">
        <v>9</v>
      </c>
      <c r="C214" s="17">
        <v>300611538.49699998</v>
      </c>
      <c r="D214" s="18">
        <f t="shared" si="25"/>
        <v>0.45888882461328118</v>
      </c>
      <c r="E214" s="18">
        <f t="shared" si="26"/>
        <v>0.49624501700329687</v>
      </c>
      <c r="F214" s="7">
        <f t="shared" si="27"/>
        <v>1.2001254979878029E-2</v>
      </c>
      <c r="G214" s="7">
        <f t="shared" si="27"/>
        <v>3.2864903403544025E-2</v>
      </c>
      <c r="H214" s="2"/>
      <c r="I214" s="2"/>
      <c r="J214" s="2"/>
      <c r="K214" s="2"/>
      <c r="L214" s="6">
        <f t="shared" si="29"/>
        <v>137947275.56607845</v>
      </c>
      <c r="M214" s="6">
        <f t="shared" si="29"/>
        <v>149176978.03283098</v>
      </c>
      <c r="N214" s="6">
        <f t="shared" si="29"/>
        <v>3607715.7233959166</v>
      </c>
      <c r="O214" s="6">
        <f t="shared" si="28"/>
        <v>9879569.1746946611</v>
      </c>
      <c r="P214" s="15">
        <v>179746194.68000001</v>
      </c>
      <c r="Q214" s="15">
        <v>167254181.15000001</v>
      </c>
      <c r="AM214" s="3">
        <f t="shared" si="30"/>
        <v>141554991.28947437</v>
      </c>
      <c r="AN214" s="3">
        <f t="shared" si="30"/>
        <v>159056547.20752564</v>
      </c>
    </row>
    <row r="215" spans="1:40" x14ac:dyDescent="0.35">
      <c r="A215" s="1">
        <v>2027</v>
      </c>
      <c r="B215" s="1">
        <v>10</v>
      </c>
      <c r="C215" s="17">
        <v>275555470.72399998</v>
      </c>
      <c r="D215" s="18">
        <f t="shared" si="25"/>
        <v>0.45865882461328111</v>
      </c>
      <c r="E215" s="18">
        <f t="shared" si="26"/>
        <v>0.49647501700329688</v>
      </c>
      <c r="F215" s="7">
        <f t="shared" si="27"/>
        <v>1.2001254979878029E-2</v>
      </c>
      <c r="G215" s="7">
        <f t="shared" si="27"/>
        <v>3.2864903403544025E-2</v>
      </c>
      <c r="H215" s="2"/>
      <c r="I215" s="2"/>
      <c r="J215" s="2"/>
      <c r="K215" s="2"/>
      <c r="L215" s="6">
        <f t="shared" si="29"/>
        <v>126385948.31802922</v>
      </c>
      <c r="M215" s="6">
        <f t="shared" si="29"/>
        <v>136806407.01304936</v>
      </c>
      <c r="N215" s="6">
        <f t="shared" si="29"/>
        <v>3307011.4652590393</v>
      </c>
      <c r="O215" s="6">
        <f t="shared" si="28"/>
        <v>9056103.9276623633</v>
      </c>
      <c r="P215" s="15">
        <v>152790111.02000001</v>
      </c>
      <c r="Q215" s="15">
        <v>147977824.06</v>
      </c>
      <c r="AM215" s="3">
        <f t="shared" si="30"/>
        <v>129692959.78328827</v>
      </c>
      <c r="AN215" s="3">
        <f t="shared" si="30"/>
        <v>145862510.94071174</v>
      </c>
    </row>
    <row r="216" spans="1:40" x14ac:dyDescent="0.35">
      <c r="A216" s="1">
        <v>2027</v>
      </c>
      <c r="B216" s="1">
        <v>11</v>
      </c>
      <c r="C216" s="17">
        <v>258295700.958</v>
      </c>
      <c r="D216" s="18">
        <f t="shared" si="25"/>
        <v>0.45842882461328105</v>
      </c>
      <c r="E216" s="18">
        <f t="shared" si="26"/>
        <v>0.49670501700329689</v>
      </c>
      <c r="F216" s="7">
        <f t="shared" si="27"/>
        <v>1.2001254979878029E-2</v>
      </c>
      <c r="G216" s="7">
        <f t="shared" si="27"/>
        <v>3.2864903403544025E-2</v>
      </c>
      <c r="H216" s="2"/>
      <c r="I216" s="2"/>
      <c r="J216" s="2"/>
      <c r="K216" s="2"/>
      <c r="L216" s="6">
        <f t="shared" si="29"/>
        <v>118410194.59283948</v>
      </c>
      <c r="M216" s="6">
        <f t="shared" si="29"/>
        <v>128296770.53622188</v>
      </c>
      <c r="N216" s="6">
        <f t="shared" si="29"/>
        <v>3099872.5674032839</v>
      </c>
      <c r="O216" s="6">
        <f t="shared" si="28"/>
        <v>8488863.2615353633</v>
      </c>
      <c r="P216" s="15">
        <v>140123992.63</v>
      </c>
      <c r="Q216" s="15">
        <v>141249486.55000001</v>
      </c>
      <c r="AM216" s="3">
        <f t="shared" si="30"/>
        <v>121510067.16024277</v>
      </c>
      <c r="AN216" s="3">
        <f t="shared" si="30"/>
        <v>136785633.79775724</v>
      </c>
    </row>
    <row r="217" spans="1:40" x14ac:dyDescent="0.35">
      <c r="A217" s="1">
        <v>2027</v>
      </c>
      <c r="B217" s="1">
        <v>12</v>
      </c>
      <c r="C217" s="17">
        <v>263868453.88600001</v>
      </c>
      <c r="D217" s="18">
        <f t="shared" si="25"/>
        <v>0.4581988246132811</v>
      </c>
      <c r="E217" s="18">
        <f t="shared" si="26"/>
        <v>0.4969350170032969</v>
      </c>
      <c r="F217" s="7">
        <f t="shared" si="27"/>
        <v>1.2001254979878029E-2</v>
      </c>
      <c r="G217" s="7">
        <f t="shared" si="27"/>
        <v>3.2864903403544025E-2</v>
      </c>
      <c r="H217" s="2"/>
      <c r="I217" s="2"/>
      <c r="J217" s="2"/>
      <c r="K217" s="2"/>
      <c r="L217" s="6">
        <f t="shared" si="29"/>
        <v>120904215.42308897</v>
      </c>
      <c r="M217" s="6">
        <f t="shared" si="29"/>
        <v>131125474.61847308</v>
      </c>
      <c r="N217" s="6">
        <f t="shared" si="29"/>
        <v>3166752.5962320734</v>
      </c>
      <c r="O217" s="6">
        <f t="shared" si="28"/>
        <v>8672011.2482059021</v>
      </c>
      <c r="P217" s="15">
        <v>150885940.28999999</v>
      </c>
      <c r="Q217" s="15">
        <v>146133627.21000001</v>
      </c>
      <c r="AM217" s="3">
        <f t="shared" si="30"/>
        <v>124070968.01932104</v>
      </c>
      <c r="AN217" s="3">
        <f t="shared" si="30"/>
        <v>139797485.86667898</v>
      </c>
    </row>
    <row r="218" spans="1:40" x14ac:dyDescent="0.35">
      <c r="A218" s="1">
        <v>2028</v>
      </c>
      <c r="B218" s="1">
        <v>1</v>
      </c>
      <c r="C218" s="17">
        <v>274022317.03899997</v>
      </c>
      <c r="D218" s="18">
        <f t="shared" si="25"/>
        <v>0.4579788246132811</v>
      </c>
      <c r="E218" s="18">
        <f t="shared" si="26"/>
        <v>0.4971550170032969</v>
      </c>
      <c r="F218" s="7">
        <f t="shared" si="27"/>
        <v>1.2001254979878029E-2</v>
      </c>
      <c r="G218" s="7">
        <f t="shared" si="27"/>
        <v>3.2864903403544025E-2</v>
      </c>
      <c r="H218" s="2"/>
      <c r="I218" s="2"/>
      <c r="J218" s="2"/>
      <c r="K218" s="2"/>
      <c r="L218" s="6">
        <f t="shared" si="29"/>
        <v>125496418.67532907</v>
      </c>
      <c r="M218" s="6">
        <f t="shared" si="29"/>
        <v>136231569.68680686</v>
      </c>
      <c r="N218" s="6">
        <f t="shared" si="29"/>
        <v>3288611.6969620143</v>
      </c>
      <c r="O218" s="6">
        <f t="shared" si="28"/>
        <v>9005716.9799020495</v>
      </c>
      <c r="P218" s="15">
        <v>158822692.28</v>
      </c>
      <c r="Q218" s="15">
        <v>147135104.44</v>
      </c>
      <c r="AM218" s="3">
        <f t="shared" si="30"/>
        <v>128785030.37229109</v>
      </c>
      <c r="AN218" s="3">
        <f t="shared" si="30"/>
        <v>145237286.66670892</v>
      </c>
    </row>
    <row r="219" spans="1:40" x14ac:dyDescent="0.35">
      <c r="A219" s="1">
        <v>2028</v>
      </c>
      <c r="B219" s="1">
        <v>2</v>
      </c>
      <c r="C219" s="17">
        <v>266079639.31200001</v>
      </c>
      <c r="D219" s="18">
        <f t="shared" si="25"/>
        <v>0.4577588246132811</v>
      </c>
      <c r="E219" s="18">
        <f t="shared" si="26"/>
        <v>0.49737501700329689</v>
      </c>
      <c r="F219" s="7">
        <f t="shared" si="27"/>
        <v>1.2001254979878029E-2</v>
      </c>
      <c r="G219" s="7">
        <f t="shared" si="27"/>
        <v>3.2864903403544025E-2</v>
      </c>
      <c r="H219" s="2"/>
      <c r="I219" s="2"/>
      <c r="J219" s="2"/>
      <c r="K219" s="2"/>
      <c r="L219" s="6">
        <f t="shared" si="29"/>
        <v>121800302.94498691</v>
      </c>
      <c r="M219" s="6">
        <f t="shared" si="29"/>
        <v>132341365.12703711</v>
      </c>
      <c r="N219" s="6">
        <f t="shared" si="29"/>
        <v>3193289.59633729</v>
      </c>
      <c r="O219" s="6">
        <f t="shared" si="28"/>
        <v>8744681.6436387151</v>
      </c>
      <c r="P219" s="15">
        <v>148165681.41</v>
      </c>
      <c r="Q219" s="15">
        <v>142868852.88999999</v>
      </c>
      <c r="AM219" s="3">
        <f t="shared" si="30"/>
        <v>124993592.5413242</v>
      </c>
      <c r="AN219" s="3">
        <f t="shared" si="30"/>
        <v>141086046.77067584</v>
      </c>
    </row>
    <row r="220" spans="1:40" x14ac:dyDescent="0.35">
      <c r="A220" s="1">
        <v>2028</v>
      </c>
      <c r="B220" s="1">
        <v>3</v>
      </c>
      <c r="C220" s="17">
        <v>274971960.546</v>
      </c>
      <c r="D220" s="18">
        <f t="shared" si="25"/>
        <v>0.4575388246132811</v>
      </c>
      <c r="E220" s="18">
        <f t="shared" si="26"/>
        <v>0.49759501700329689</v>
      </c>
      <c r="F220" s="7">
        <f t="shared" si="27"/>
        <v>1.2001254979878029E-2</v>
      </c>
      <c r="G220" s="7">
        <f t="shared" si="27"/>
        <v>3.2864903403544025E-2</v>
      </c>
      <c r="H220" s="2"/>
      <c r="I220" s="2"/>
      <c r="J220" s="2"/>
      <c r="K220" s="2"/>
      <c r="L220" s="6">
        <f t="shared" si="29"/>
        <v>125810347.62982635</v>
      </c>
      <c r="M220" s="6">
        <f t="shared" si="29"/>
        <v>136824677.38331676</v>
      </c>
      <c r="N220" s="6">
        <f t="shared" si="29"/>
        <v>3300008.6108295075</v>
      </c>
      <c r="O220" s="6">
        <f t="shared" si="28"/>
        <v>9036926.9220274091</v>
      </c>
      <c r="P220" s="15">
        <v>143307169.55000001</v>
      </c>
      <c r="Q220" s="15">
        <v>143824005.66</v>
      </c>
      <c r="AM220" s="3">
        <f t="shared" si="30"/>
        <v>129110356.24065585</v>
      </c>
      <c r="AN220" s="3">
        <f t="shared" si="30"/>
        <v>145861604.30534416</v>
      </c>
    </row>
    <row r="221" spans="1:40" x14ac:dyDescent="0.35">
      <c r="A221" s="1">
        <v>2028</v>
      </c>
      <c r="B221" s="1">
        <v>4</v>
      </c>
      <c r="C221" s="17">
        <v>259193166.18000001</v>
      </c>
      <c r="D221" s="18">
        <f t="shared" si="25"/>
        <v>0.45731882461328111</v>
      </c>
      <c r="E221" s="18">
        <f t="shared" si="26"/>
        <v>0.49781501700329689</v>
      </c>
      <c r="F221" s="7">
        <f t="shared" si="27"/>
        <v>1.2001254979878029E-2</v>
      </c>
      <c r="G221" s="7">
        <f t="shared" si="27"/>
        <v>3.2864903403544025E-2</v>
      </c>
      <c r="H221" s="2"/>
      <c r="I221" s="2"/>
      <c r="J221" s="2"/>
      <c r="K221" s="2"/>
      <c r="L221" s="6">
        <f t="shared" si="29"/>
        <v>118533914.10523245</v>
      </c>
      <c r="M221" s="6">
        <f t="shared" si="29"/>
        <v>129030250.42903505</v>
      </c>
      <c r="N221" s="6">
        <f t="shared" si="29"/>
        <v>3110643.2763680788</v>
      </c>
      <c r="O221" s="6">
        <f t="shared" si="28"/>
        <v>8518358.3693644349</v>
      </c>
      <c r="P221" s="15">
        <v>145357333.27000001</v>
      </c>
      <c r="Q221" s="15">
        <v>136015747</v>
      </c>
      <c r="AM221" s="3">
        <f t="shared" si="30"/>
        <v>121644557.38160053</v>
      </c>
      <c r="AN221" s="3">
        <f t="shared" si="30"/>
        <v>137548608.79839948</v>
      </c>
    </row>
    <row r="222" spans="1:40" x14ac:dyDescent="0.35">
      <c r="A222" s="1">
        <v>2028</v>
      </c>
      <c r="B222" s="1">
        <v>5</v>
      </c>
      <c r="C222" s="17">
        <v>259280193.352</v>
      </c>
      <c r="D222" s="18">
        <f t="shared" si="25"/>
        <v>0.45709882461328111</v>
      </c>
      <c r="E222" s="18">
        <f t="shared" si="26"/>
        <v>0.49803501700329689</v>
      </c>
      <c r="F222" s="7">
        <f t="shared" si="27"/>
        <v>1.2001254979878029E-2</v>
      </c>
      <c r="G222" s="7">
        <f t="shared" si="27"/>
        <v>3.2864903403544025E-2</v>
      </c>
      <c r="H222" s="2"/>
      <c r="I222" s="2"/>
      <c r="J222" s="2"/>
      <c r="K222" s="2"/>
      <c r="L222" s="6">
        <f t="shared" si="29"/>
        <v>118516671.62670346</v>
      </c>
      <c r="M222" s="6">
        <f t="shared" si="29"/>
        <v>129130615.50468142</v>
      </c>
      <c r="N222" s="6">
        <f t="shared" si="29"/>
        <v>3111687.7116494281</v>
      </c>
      <c r="O222" s="6">
        <f t="shared" si="28"/>
        <v>8521218.5089656971</v>
      </c>
      <c r="P222" s="15">
        <v>145448646.24000001</v>
      </c>
      <c r="Q222" s="15">
        <v>141658827.59</v>
      </c>
      <c r="AM222" s="3">
        <f t="shared" si="30"/>
        <v>121628359.33835289</v>
      </c>
      <c r="AN222" s="3">
        <f t="shared" si="30"/>
        <v>137651834.01364711</v>
      </c>
    </row>
    <row r="223" spans="1:40" x14ac:dyDescent="0.35">
      <c r="A223" s="1">
        <v>2028</v>
      </c>
      <c r="B223" s="1">
        <v>6</v>
      </c>
      <c r="C223" s="17">
        <v>286616073.51899999</v>
      </c>
      <c r="D223" s="18">
        <f t="shared" si="25"/>
        <v>0.45687882461328111</v>
      </c>
      <c r="E223" s="18">
        <f t="shared" si="26"/>
        <v>0.49825501700329689</v>
      </c>
      <c r="F223" s="7">
        <f t="shared" si="27"/>
        <v>1.2001254979878029E-2</v>
      </c>
      <c r="G223" s="7">
        <f t="shared" si="27"/>
        <v>3.2864903403544025E-2</v>
      </c>
      <c r="H223" s="2"/>
      <c r="I223" s="2"/>
      <c r="J223" s="2"/>
      <c r="K223" s="2"/>
      <c r="L223" s="6">
        <f t="shared" si="29"/>
        <v>130948814.78463449</v>
      </c>
      <c r="M223" s="6">
        <f t="shared" si="29"/>
        <v>142807896.58462754</v>
      </c>
      <c r="N223" s="6">
        <f t="shared" si="29"/>
        <v>3439752.5796329859</v>
      </c>
      <c r="O223" s="6">
        <f t="shared" si="28"/>
        <v>9419609.5701050069</v>
      </c>
      <c r="P223" s="15">
        <v>164974622.75999999</v>
      </c>
      <c r="Q223" s="15">
        <v>154372304.77000001</v>
      </c>
      <c r="AM223" s="3">
        <f t="shared" si="30"/>
        <v>134388567.36426747</v>
      </c>
      <c r="AN223" s="3">
        <f t="shared" si="30"/>
        <v>152227506.15473256</v>
      </c>
    </row>
    <row r="224" spans="1:40" x14ac:dyDescent="0.35">
      <c r="A224" s="1">
        <v>2028</v>
      </c>
      <c r="B224" s="1">
        <v>7</v>
      </c>
      <c r="C224" s="17">
        <v>297405972.00800002</v>
      </c>
      <c r="D224" s="18">
        <f t="shared" si="25"/>
        <v>0.45665882461328111</v>
      </c>
      <c r="E224" s="18">
        <f t="shared" si="26"/>
        <v>0.49847501700329688</v>
      </c>
      <c r="F224" s="7">
        <f t="shared" si="27"/>
        <v>1.2001254979878029E-2</v>
      </c>
      <c r="G224" s="7">
        <f t="shared" si="27"/>
        <v>3.2864903403544025E-2</v>
      </c>
      <c r="H224" s="2"/>
      <c r="I224" s="2"/>
      <c r="J224" s="2"/>
      <c r="K224" s="2"/>
      <c r="L224" s="6">
        <f t="shared" si="29"/>
        <v>135813061.61014366</v>
      </c>
      <c r="M224" s="6">
        <f t="shared" si="29"/>
        <v>148249446.95356986</v>
      </c>
      <c r="N224" s="6">
        <f t="shared" si="29"/>
        <v>3569244.9026064756</v>
      </c>
      <c r="O224" s="6">
        <f t="shared" si="28"/>
        <v>9774218.541680038</v>
      </c>
      <c r="P224" s="15">
        <v>177527515.78</v>
      </c>
      <c r="Q224" s="15">
        <v>159592719.28</v>
      </c>
      <c r="AM224" s="3">
        <f t="shared" si="30"/>
        <v>139382306.51275015</v>
      </c>
      <c r="AN224" s="3">
        <f t="shared" si="30"/>
        <v>158023665.4952499</v>
      </c>
    </row>
    <row r="225" spans="1:40" x14ac:dyDescent="0.35">
      <c r="A225" s="1">
        <v>2028</v>
      </c>
      <c r="B225" s="1">
        <v>8</v>
      </c>
      <c r="C225" s="17">
        <v>299672767.25300002</v>
      </c>
      <c r="D225" s="18">
        <f t="shared" si="25"/>
        <v>0.45643882461328111</v>
      </c>
      <c r="E225" s="18">
        <f t="shared" si="26"/>
        <v>0.49869501700329688</v>
      </c>
      <c r="F225" s="7">
        <f t="shared" si="27"/>
        <v>1.2001254979878029E-2</v>
      </c>
      <c r="G225" s="7">
        <f t="shared" si="27"/>
        <v>3.2864903403544025E-2</v>
      </c>
      <c r="H225" s="2"/>
      <c r="I225" s="2"/>
      <c r="J225" s="2"/>
      <c r="K225" s="2"/>
      <c r="L225" s="6">
        <f t="shared" si="29"/>
        <v>136782285.65356869</v>
      </c>
      <c r="M225" s="6">
        <f t="shared" si="29"/>
        <v>149445315.76065987</v>
      </c>
      <c r="N225" s="6">
        <f t="shared" si="29"/>
        <v>3596449.2903288961</v>
      </c>
      <c r="O225" s="6">
        <f t="shared" si="28"/>
        <v>9848716.5484425761</v>
      </c>
      <c r="P225" s="15">
        <v>180989945.72999999</v>
      </c>
      <c r="Q225" s="15">
        <v>162705355.69999999</v>
      </c>
      <c r="AM225" s="3">
        <f t="shared" si="30"/>
        <v>140378734.94389758</v>
      </c>
      <c r="AN225" s="3">
        <f t="shared" si="30"/>
        <v>159294032.30910245</v>
      </c>
    </row>
    <row r="226" spans="1:40" x14ac:dyDescent="0.35">
      <c r="A226" s="1">
        <v>2028</v>
      </c>
      <c r="B226" s="1">
        <v>9</v>
      </c>
      <c r="C226" s="17">
        <v>300425690.29299998</v>
      </c>
      <c r="D226" s="18">
        <f t="shared" si="25"/>
        <v>0.45621882461328112</v>
      </c>
      <c r="E226" s="18">
        <f t="shared" si="26"/>
        <v>0.49891501700329688</v>
      </c>
      <c r="F226" s="7">
        <f t="shared" si="27"/>
        <v>1.2001254979878029E-2</v>
      </c>
      <c r="G226" s="7">
        <f t="shared" si="27"/>
        <v>3.2864903403544025E-2</v>
      </c>
      <c r="H226" s="2"/>
      <c r="I226" s="2"/>
      <c r="J226" s="2"/>
      <c r="K226" s="2"/>
      <c r="L226" s="6">
        <f t="shared" si="29"/>
        <v>137059855.30910608</v>
      </c>
      <c r="M226" s="6">
        <f t="shared" si="29"/>
        <v>149886888.3807593</v>
      </c>
      <c r="N226" s="6">
        <f t="shared" si="29"/>
        <v>3605485.3117121602</v>
      </c>
      <c r="O226" s="6">
        <f t="shared" si="28"/>
        <v>9873461.2914224789</v>
      </c>
      <c r="P226" s="15">
        <v>179259925.38999999</v>
      </c>
      <c r="Q226" s="15">
        <v>167739543.03999999</v>
      </c>
      <c r="AM226" s="3">
        <f t="shared" si="30"/>
        <v>140665340.62081823</v>
      </c>
      <c r="AN226" s="3">
        <f t="shared" si="30"/>
        <v>159760349.67218179</v>
      </c>
    </row>
    <row r="227" spans="1:40" x14ac:dyDescent="0.35">
      <c r="A227" s="1">
        <v>2028</v>
      </c>
      <c r="B227" s="1">
        <v>10</v>
      </c>
      <c r="C227" s="17">
        <v>275383740.09100002</v>
      </c>
      <c r="D227" s="18">
        <f t="shared" si="25"/>
        <v>0.45599882461328112</v>
      </c>
      <c r="E227" s="18">
        <f t="shared" si="26"/>
        <v>0.49913501700329688</v>
      </c>
      <c r="F227" s="7">
        <f t="shared" si="27"/>
        <v>1.2001254979878029E-2</v>
      </c>
      <c r="G227" s="7">
        <f t="shared" si="27"/>
        <v>3.2864903403544025E-2</v>
      </c>
      <c r="H227" s="2"/>
      <c r="I227" s="2"/>
      <c r="J227" s="2"/>
      <c r="K227" s="2"/>
      <c r="L227" s="6">
        <f t="shared" si="29"/>
        <v>125574661.79910532</v>
      </c>
      <c r="M227" s="6">
        <f t="shared" si="29"/>
        <v>137453667.79275277</v>
      </c>
      <c r="N227" s="6">
        <f t="shared" si="29"/>
        <v>3304950.4821445509</v>
      </c>
      <c r="O227" s="6">
        <f t="shared" si="28"/>
        <v>9050460.0169973895</v>
      </c>
      <c r="P227" s="15">
        <v>152368594.86000001</v>
      </c>
      <c r="Q227" s="15">
        <v>148398469.61000001</v>
      </c>
      <c r="AM227" s="3">
        <f t="shared" si="30"/>
        <v>128879612.28124987</v>
      </c>
      <c r="AN227" s="3">
        <f t="shared" si="30"/>
        <v>146504127.80975017</v>
      </c>
    </row>
    <row r="228" spans="1:40" x14ac:dyDescent="0.35">
      <c r="A228" s="1">
        <v>2028</v>
      </c>
      <c r="B228" s="1">
        <v>11</v>
      </c>
      <c r="C228" s="17">
        <v>258117822.87400001</v>
      </c>
      <c r="D228" s="18">
        <f t="shared" ref="D228:D291" si="31">1-SUM(E228:G228)</f>
        <v>0.45577882461328112</v>
      </c>
      <c r="E228" s="18">
        <f t="shared" ref="E228:E291" si="32">E227+0.00001*(2050-A228)</f>
        <v>0.49935501700329687</v>
      </c>
      <c r="F228" s="7">
        <f t="shared" ref="F228:G291" si="33">F227</f>
        <v>1.2001254979878029E-2</v>
      </c>
      <c r="G228" s="7">
        <f t="shared" si="33"/>
        <v>3.2864903403544025E-2</v>
      </c>
      <c r="H228" s="2"/>
      <c r="I228" s="2"/>
      <c r="J228" s="2"/>
      <c r="K228" s="2"/>
      <c r="L228" s="6">
        <f t="shared" si="29"/>
        <v>117644637.92125082</v>
      </c>
      <c r="M228" s="6">
        <f t="shared" si="29"/>
        <v>128892429.83010025</v>
      </c>
      <c r="N228" s="6">
        <f t="shared" si="29"/>
        <v>3097737.8071618676</v>
      </c>
      <c r="O228" s="6">
        <f t="shared" si="28"/>
        <v>8483017.3154870961</v>
      </c>
      <c r="P228" s="15">
        <v>139729654.94</v>
      </c>
      <c r="Q228" s="15">
        <v>141642988.91999999</v>
      </c>
      <c r="AM228" s="3">
        <f t="shared" si="30"/>
        <v>120742375.72841269</v>
      </c>
      <c r="AN228" s="3">
        <f t="shared" si="30"/>
        <v>137375447.14558735</v>
      </c>
    </row>
    <row r="229" spans="1:40" x14ac:dyDescent="0.35">
      <c r="A229" s="1">
        <v>2028</v>
      </c>
      <c r="B229" s="1">
        <v>12</v>
      </c>
      <c r="C229" s="17">
        <v>263708804.21900001</v>
      </c>
      <c r="D229" s="18">
        <f t="shared" si="31"/>
        <v>0.45555882461328112</v>
      </c>
      <c r="E229" s="18">
        <f t="shared" si="32"/>
        <v>0.49957501700329687</v>
      </c>
      <c r="F229" s="7">
        <f t="shared" si="33"/>
        <v>1.2001254979878029E-2</v>
      </c>
      <c r="G229" s="7">
        <f t="shared" si="33"/>
        <v>3.2864903403544025E-2</v>
      </c>
      <c r="H229" s="2"/>
      <c r="I229" s="2"/>
      <c r="J229" s="2"/>
      <c r="K229" s="2"/>
      <c r="L229" s="6">
        <f t="shared" si="29"/>
        <v>120134872.89018151</v>
      </c>
      <c r="M229" s="6">
        <f t="shared" si="29"/>
        <v>131742330.35162602</v>
      </c>
      <c r="N229" s="6">
        <f t="shared" si="29"/>
        <v>3164836.5998709542</v>
      </c>
      <c r="O229" s="6">
        <f t="shared" si="28"/>
        <v>8666764.3773215394</v>
      </c>
      <c r="P229" s="15">
        <v>150469706.88</v>
      </c>
      <c r="Q229" s="15">
        <v>146549059.16999999</v>
      </c>
      <c r="AM229" s="3">
        <f t="shared" si="30"/>
        <v>123299709.49005246</v>
      </c>
      <c r="AN229" s="3">
        <f t="shared" si="30"/>
        <v>140409094.72894755</v>
      </c>
    </row>
    <row r="230" spans="1:40" x14ac:dyDescent="0.35">
      <c r="A230" s="1">
        <v>2029</v>
      </c>
      <c r="B230" s="1">
        <v>1</v>
      </c>
      <c r="C230" s="17">
        <v>273997636.53200001</v>
      </c>
      <c r="D230" s="18">
        <f t="shared" si="31"/>
        <v>0.45534882461328108</v>
      </c>
      <c r="E230" s="18">
        <f t="shared" si="32"/>
        <v>0.49978501700329686</v>
      </c>
      <c r="F230" s="7">
        <f t="shared" si="33"/>
        <v>1.2001254979878029E-2</v>
      </c>
      <c r="G230" s="7">
        <f t="shared" si="33"/>
        <v>3.2864903403544025E-2</v>
      </c>
      <c r="H230" s="2"/>
      <c r="I230" s="2"/>
      <c r="J230" s="2"/>
      <c r="K230" s="2"/>
      <c r="L230" s="6">
        <f t="shared" si="29"/>
        <v>124764501.7416632</v>
      </c>
      <c r="M230" s="6">
        <f t="shared" si="29"/>
        <v>136939913.43300879</v>
      </c>
      <c r="N230" s="6">
        <f t="shared" si="29"/>
        <v>3288315.4999044752</v>
      </c>
      <c r="O230" s="6">
        <f t="shared" si="28"/>
        <v>9004905.8574235458</v>
      </c>
      <c r="P230" s="15">
        <v>158424548.97999999</v>
      </c>
      <c r="Q230" s="15">
        <v>147532478.78999999</v>
      </c>
      <c r="AM230" s="3">
        <f t="shared" si="30"/>
        <v>128052817.24156767</v>
      </c>
      <c r="AN230" s="3">
        <f t="shared" si="30"/>
        <v>145944819.29043233</v>
      </c>
    </row>
    <row r="231" spans="1:40" x14ac:dyDescent="0.35">
      <c r="A231" s="1">
        <v>2029</v>
      </c>
      <c r="B231" s="1">
        <v>2</v>
      </c>
      <c r="C231" s="17">
        <v>265967317.611</v>
      </c>
      <c r="D231" s="18">
        <f t="shared" si="31"/>
        <v>0.45513882461328115</v>
      </c>
      <c r="E231" s="18">
        <f t="shared" si="32"/>
        <v>0.49999501700329685</v>
      </c>
      <c r="F231" s="7">
        <f t="shared" si="33"/>
        <v>1.2001254979878029E-2</v>
      </c>
      <c r="G231" s="7">
        <f t="shared" si="33"/>
        <v>3.2864903403544025E-2</v>
      </c>
      <c r="H231" s="2"/>
      <c r="I231" s="2"/>
      <c r="J231" s="2"/>
      <c r="K231" s="2"/>
      <c r="L231" s="6">
        <f t="shared" si="29"/>
        <v>121052052.32301778</v>
      </c>
      <c r="M231" s="6">
        <f t="shared" si="29"/>
        <v>132982333.4912332</v>
      </c>
      <c r="N231" s="6">
        <f t="shared" si="29"/>
        <v>3191941.5949638151</v>
      </c>
      <c r="O231" s="6">
        <f t="shared" si="28"/>
        <v>8740990.2017852291</v>
      </c>
      <c r="P231" s="15">
        <v>147786961.88</v>
      </c>
      <c r="Q231" s="15">
        <v>143246834.65000001</v>
      </c>
      <c r="AM231" s="3">
        <f t="shared" si="30"/>
        <v>124243993.91798159</v>
      </c>
      <c r="AN231" s="3">
        <f t="shared" si="30"/>
        <v>141723323.69301844</v>
      </c>
    </row>
    <row r="232" spans="1:40" x14ac:dyDescent="0.35">
      <c r="A232" s="1">
        <v>2029</v>
      </c>
      <c r="B232" s="1">
        <v>3</v>
      </c>
      <c r="C232" s="17">
        <v>266300488.671</v>
      </c>
      <c r="D232" s="18">
        <f t="shared" si="31"/>
        <v>0.4549288246132811</v>
      </c>
      <c r="E232" s="18">
        <f t="shared" si="32"/>
        <v>0.50020501700329689</v>
      </c>
      <c r="F232" s="7">
        <f t="shared" si="33"/>
        <v>1.2001254979878029E-2</v>
      </c>
      <c r="G232" s="7">
        <f t="shared" si="33"/>
        <v>3.2864903403544025E-2</v>
      </c>
      <c r="H232" s="2"/>
      <c r="I232" s="2"/>
      <c r="J232" s="2"/>
      <c r="K232" s="2"/>
      <c r="L232" s="6">
        <f t="shared" si="29"/>
        <v>121147768.30504042</v>
      </c>
      <c r="M232" s="6">
        <f t="shared" si="29"/>
        <v>133204840.46366383</v>
      </c>
      <c r="N232" s="6">
        <f t="shared" si="29"/>
        <v>3195940.0658067912</v>
      </c>
      <c r="O232" s="6">
        <f t="shared" si="28"/>
        <v>8751939.8364889845</v>
      </c>
      <c r="P232" s="15">
        <v>142933546.65000001</v>
      </c>
      <c r="Q232" s="15">
        <v>144196920.69999999</v>
      </c>
      <c r="AM232" s="3">
        <f t="shared" si="30"/>
        <v>124343708.37084721</v>
      </c>
      <c r="AN232" s="3">
        <f t="shared" si="30"/>
        <v>141956780.30015281</v>
      </c>
    </row>
    <row r="233" spans="1:40" x14ac:dyDescent="0.35">
      <c r="A233" s="1">
        <v>2029</v>
      </c>
      <c r="B233" s="1">
        <v>4</v>
      </c>
      <c r="C233" s="17">
        <v>259145896.06400001</v>
      </c>
      <c r="D233" s="18">
        <f t="shared" si="31"/>
        <v>0.45471882461328106</v>
      </c>
      <c r="E233" s="18">
        <f t="shared" si="32"/>
        <v>0.50041501700329694</v>
      </c>
      <c r="F233" s="7">
        <f t="shared" si="33"/>
        <v>1.2001254979878029E-2</v>
      </c>
      <c r="G233" s="7">
        <f t="shared" si="33"/>
        <v>3.2864903403544025E-2</v>
      </c>
      <c r="H233" s="2"/>
      <c r="I233" s="2"/>
      <c r="J233" s="2"/>
      <c r="K233" s="2"/>
      <c r="L233" s="6">
        <f t="shared" si="29"/>
        <v>117838517.26157758</v>
      </c>
      <c r="M233" s="6">
        <f t="shared" si="29"/>
        <v>129680497.98520118</v>
      </c>
      <c r="N233" s="6">
        <f t="shared" si="29"/>
        <v>3110075.9756530342</v>
      </c>
      <c r="O233" s="6">
        <f t="shared" si="28"/>
        <v>8516804.8415682204</v>
      </c>
      <c r="P233" s="15">
        <v>144991198.28999999</v>
      </c>
      <c r="Q233" s="15">
        <v>136381202.81999999</v>
      </c>
      <c r="AM233" s="3">
        <f t="shared" si="30"/>
        <v>120948593.23723061</v>
      </c>
      <c r="AN233" s="3">
        <f t="shared" si="30"/>
        <v>138197302.82676941</v>
      </c>
    </row>
    <row r="234" spans="1:40" x14ac:dyDescent="0.35">
      <c r="A234" s="1">
        <v>2029</v>
      </c>
      <c r="B234" s="1">
        <v>5</v>
      </c>
      <c r="C234" s="17">
        <v>259210594.32699999</v>
      </c>
      <c r="D234" s="18">
        <f t="shared" si="31"/>
        <v>0.45450882461328102</v>
      </c>
      <c r="E234" s="18">
        <f t="shared" si="32"/>
        <v>0.50062501700329698</v>
      </c>
      <c r="F234" s="7">
        <f t="shared" si="33"/>
        <v>1.2001254979878029E-2</v>
      </c>
      <c r="G234" s="7">
        <f t="shared" si="33"/>
        <v>3.2864903403544025E-2</v>
      </c>
      <c r="H234" s="2"/>
      <c r="I234" s="2"/>
      <c r="J234" s="2"/>
      <c r="K234" s="2"/>
      <c r="L234" s="6">
        <f t="shared" si="29"/>
        <v>117813502.55487478</v>
      </c>
      <c r="M234" s="6">
        <f t="shared" si="29"/>
        <v>129767308.19238909</v>
      </c>
      <c r="N234" s="6">
        <f t="shared" si="29"/>
        <v>3110852.4360040524</v>
      </c>
      <c r="O234" s="6">
        <f t="shared" si="28"/>
        <v>8518931.1437320914</v>
      </c>
      <c r="P234" s="15">
        <v>145075077.25999999</v>
      </c>
      <c r="Q234" s="15">
        <v>142031744.94</v>
      </c>
      <c r="AM234" s="3">
        <f t="shared" si="30"/>
        <v>120924354.99087884</v>
      </c>
      <c r="AN234" s="3">
        <f t="shared" si="30"/>
        <v>138286239.33612117</v>
      </c>
    </row>
    <row r="235" spans="1:40" x14ac:dyDescent="0.35">
      <c r="A235" s="1">
        <v>2029</v>
      </c>
      <c r="B235" s="1">
        <v>6</v>
      </c>
      <c r="C235" s="17">
        <v>286574505.96799999</v>
      </c>
      <c r="D235" s="18">
        <f t="shared" si="31"/>
        <v>0.45429882461328097</v>
      </c>
      <c r="E235" s="18">
        <f t="shared" si="32"/>
        <v>0.50083501700329702</v>
      </c>
      <c r="F235" s="7">
        <f t="shared" si="33"/>
        <v>1.2001254979878029E-2</v>
      </c>
      <c r="G235" s="7">
        <f t="shared" si="33"/>
        <v>3.2864903403544025E-2</v>
      </c>
      <c r="H235" s="2"/>
      <c r="I235" s="2"/>
      <c r="J235" s="2"/>
      <c r="K235" s="2"/>
      <c r="L235" s="6">
        <f t="shared" si="29"/>
        <v>130190461.22539407</v>
      </c>
      <c r="M235" s="6">
        <f t="shared" si="29"/>
        <v>143526547.56919473</v>
      </c>
      <c r="N235" s="6">
        <f t="shared" si="29"/>
        <v>3439253.7168545458</v>
      </c>
      <c r="O235" s="6">
        <f t="shared" si="28"/>
        <v>9418243.4565566704</v>
      </c>
      <c r="P235" s="15">
        <v>164559149.59</v>
      </c>
      <c r="Q235" s="15">
        <v>154787152.74000001</v>
      </c>
      <c r="AM235" s="3">
        <f t="shared" si="30"/>
        <v>133629714.94224861</v>
      </c>
      <c r="AN235" s="3">
        <f t="shared" si="30"/>
        <v>152944791.02575141</v>
      </c>
    </row>
    <row r="236" spans="1:40" x14ac:dyDescent="0.35">
      <c r="A236" s="1">
        <v>2029</v>
      </c>
      <c r="B236" s="1">
        <v>7</v>
      </c>
      <c r="C236" s="17">
        <v>297374826.94199997</v>
      </c>
      <c r="D236" s="18">
        <f t="shared" si="31"/>
        <v>0.45408882461328093</v>
      </c>
      <c r="E236" s="18">
        <f t="shared" si="32"/>
        <v>0.50104501700329707</v>
      </c>
      <c r="F236" s="7">
        <f t="shared" si="33"/>
        <v>1.2001254979878029E-2</v>
      </c>
      <c r="G236" s="7">
        <f t="shared" si="33"/>
        <v>3.2864903403544025E-2</v>
      </c>
      <c r="H236" s="2"/>
      <c r="I236" s="2"/>
      <c r="J236" s="2"/>
      <c r="K236" s="2"/>
      <c r="L236" s="6">
        <f t="shared" si="29"/>
        <v>135034585.6356706</v>
      </c>
      <c r="M236" s="6">
        <f t="shared" si="29"/>
        <v>148998175.22150689</v>
      </c>
      <c r="N236" s="6">
        <f t="shared" si="29"/>
        <v>3568871.1227280442</v>
      </c>
      <c r="O236" s="6">
        <f t="shared" si="28"/>
        <v>9773194.9620944504</v>
      </c>
      <c r="P236" s="15">
        <v>177088944.37</v>
      </c>
      <c r="Q236" s="15">
        <v>160030690.83000001</v>
      </c>
      <c r="AM236" s="3">
        <f t="shared" si="30"/>
        <v>138603456.75839865</v>
      </c>
      <c r="AN236" s="3">
        <f t="shared" si="30"/>
        <v>158771370.18360135</v>
      </c>
    </row>
    <row r="237" spans="1:40" x14ac:dyDescent="0.35">
      <c r="A237" s="1">
        <v>2029</v>
      </c>
      <c r="B237" s="1">
        <v>8</v>
      </c>
      <c r="C237" s="17">
        <v>299622008.93900001</v>
      </c>
      <c r="D237" s="18">
        <f t="shared" si="31"/>
        <v>0.45387882461328088</v>
      </c>
      <c r="E237" s="18">
        <f t="shared" si="32"/>
        <v>0.50125501700329711</v>
      </c>
      <c r="F237" s="7">
        <f t="shared" si="33"/>
        <v>1.2001254979878029E-2</v>
      </c>
      <c r="G237" s="7">
        <f t="shared" si="33"/>
        <v>3.2864903403544025E-2</v>
      </c>
      <c r="H237" s="2"/>
      <c r="I237" s="2"/>
      <c r="J237" s="2"/>
      <c r="K237" s="2"/>
      <c r="L237" s="6">
        <f t="shared" si="29"/>
        <v>135992085.24550328</v>
      </c>
      <c r="M237" s="6">
        <f t="shared" si="29"/>
        <v>150187035.1852805</v>
      </c>
      <c r="N237" s="6">
        <f t="shared" si="29"/>
        <v>3595840.126860233</v>
      </c>
      <c r="O237" s="6">
        <f t="shared" si="28"/>
        <v>9847048.38135604</v>
      </c>
      <c r="P237" s="15">
        <v>180542839.50999999</v>
      </c>
      <c r="Q237" s="15">
        <v>163151886.38</v>
      </c>
      <c r="AM237" s="3">
        <f t="shared" si="30"/>
        <v>139587925.37236351</v>
      </c>
      <c r="AN237" s="3">
        <f t="shared" si="30"/>
        <v>160034083.56663653</v>
      </c>
    </row>
    <row r="238" spans="1:40" x14ac:dyDescent="0.35">
      <c r="A238" s="1">
        <v>2029</v>
      </c>
      <c r="B238" s="1">
        <v>9</v>
      </c>
      <c r="C238" s="17">
        <v>300396035.26200002</v>
      </c>
      <c r="D238" s="18">
        <f t="shared" si="31"/>
        <v>0.45366882461328084</v>
      </c>
      <c r="E238" s="18">
        <f t="shared" si="32"/>
        <v>0.50146501700329715</v>
      </c>
      <c r="F238" s="7">
        <f t="shared" si="33"/>
        <v>1.2001254979878029E-2</v>
      </c>
      <c r="G238" s="7">
        <f t="shared" si="33"/>
        <v>3.2864903403544025E-2</v>
      </c>
      <c r="H238" s="2"/>
      <c r="I238" s="2"/>
      <c r="J238" s="2"/>
      <c r="K238" s="2"/>
      <c r="L238" s="6">
        <f t="shared" si="29"/>
        <v>136280316.23580122</v>
      </c>
      <c r="M238" s="6">
        <f t="shared" si="29"/>
        <v>150638102.93038189</v>
      </c>
      <c r="N238" s="6">
        <f t="shared" si="29"/>
        <v>3605129.4141236939</v>
      </c>
      <c r="O238" s="6">
        <f t="shared" si="28"/>
        <v>9872486.6816932354</v>
      </c>
      <c r="P238" s="15">
        <v>178808541.53999999</v>
      </c>
      <c r="Q238" s="15">
        <v>168190374.69999999</v>
      </c>
      <c r="AM238" s="3">
        <f t="shared" si="30"/>
        <v>139885445.6499249</v>
      </c>
      <c r="AN238" s="3">
        <f t="shared" si="30"/>
        <v>160510589.61207512</v>
      </c>
    </row>
    <row r="239" spans="1:40" x14ac:dyDescent="0.35">
      <c r="A239" s="1">
        <v>2029</v>
      </c>
      <c r="B239" s="1">
        <v>10</v>
      </c>
      <c r="C239" s="17">
        <v>275372069.29299998</v>
      </c>
      <c r="D239" s="18">
        <f t="shared" si="31"/>
        <v>0.4534588246132808</v>
      </c>
      <c r="E239" s="18">
        <f t="shared" si="32"/>
        <v>0.5016750170032972</v>
      </c>
      <c r="F239" s="7">
        <f t="shared" si="33"/>
        <v>1.2001254979878029E-2</v>
      </c>
      <c r="G239" s="7">
        <f t="shared" si="33"/>
        <v>3.2864903403544025E-2</v>
      </c>
      <c r="H239" s="2"/>
      <c r="I239" s="2"/>
      <c r="J239" s="2"/>
      <c r="K239" s="2"/>
      <c r="L239" s="6">
        <f t="shared" si="29"/>
        <v>124869894.87293069</v>
      </c>
      <c r="M239" s="6">
        <f t="shared" si="29"/>
        <v>138147287.54479891</v>
      </c>
      <c r="N239" s="6">
        <f t="shared" si="29"/>
        <v>3304810.4179219338</v>
      </c>
      <c r="O239" s="6">
        <f t="shared" si="28"/>
        <v>9050076.4573484771</v>
      </c>
      <c r="P239" s="15">
        <v>151977329.96000001</v>
      </c>
      <c r="Q239" s="15">
        <v>148789204.69999999</v>
      </c>
      <c r="AM239" s="3">
        <f t="shared" si="30"/>
        <v>128174705.29085262</v>
      </c>
      <c r="AN239" s="3">
        <f t="shared" si="30"/>
        <v>147197364.00214738</v>
      </c>
    </row>
    <row r="240" spans="1:40" x14ac:dyDescent="0.35">
      <c r="A240" s="1">
        <v>2029</v>
      </c>
      <c r="B240" s="1">
        <v>11</v>
      </c>
      <c r="C240" s="17">
        <v>258098854.99599999</v>
      </c>
      <c r="D240" s="18">
        <f t="shared" si="31"/>
        <v>0.45324882461328075</v>
      </c>
      <c r="E240" s="18">
        <f t="shared" si="32"/>
        <v>0.50188501700329724</v>
      </c>
      <c r="F240" s="7">
        <f t="shared" si="33"/>
        <v>1.2001254979878029E-2</v>
      </c>
      <c r="G240" s="7">
        <f t="shared" si="33"/>
        <v>3.2864903403544025E-2</v>
      </c>
      <c r="H240" s="2"/>
      <c r="I240" s="2"/>
      <c r="J240" s="2"/>
      <c r="K240" s="2"/>
      <c r="L240" s="6">
        <f t="shared" si="29"/>
        <v>116983002.66097058</v>
      </c>
      <c r="M240" s="6">
        <f t="shared" si="29"/>
        <v>129535948.22819901</v>
      </c>
      <c r="N240" s="6">
        <f t="shared" si="29"/>
        <v>3097510.1688215621</v>
      </c>
      <c r="O240" s="6">
        <f t="shared" si="28"/>
        <v>8482393.938008856</v>
      </c>
      <c r="P240" s="15">
        <v>139363618.72999999</v>
      </c>
      <c r="Q240" s="15">
        <v>142008516.81</v>
      </c>
      <c r="AM240" s="3">
        <f t="shared" si="30"/>
        <v>120080512.82979214</v>
      </c>
      <c r="AN240" s="3">
        <f t="shared" si="30"/>
        <v>138018342.16620785</v>
      </c>
    </row>
    <row r="241" spans="1:40" x14ac:dyDescent="0.35">
      <c r="A241" s="1">
        <v>2029</v>
      </c>
      <c r="B241" s="1">
        <v>12</v>
      </c>
      <c r="C241" s="17">
        <v>263711414.59</v>
      </c>
      <c r="D241" s="18">
        <f t="shared" si="31"/>
        <v>0.45303882461328071</v>
      </c>
      <c r="E241" s="18">
        <f t="shared" si="32"/>
        <v>0.50209501700329728</v>
      </c>
      <c r="F241" s="7">
        <f t="shared" si="33"/>
        <v>1.2001254979878029E-2</v>
      </c>
      <c r="G241" s="7">
        <f t="shared" si="33"/>
        <v>3.2864903403544025E-2</v>
      </c>
      <c r="H241" s="2"/>
      <c r="I241" s="2"/>
      <c r="J241" s="2"/>
      <c r="K241" s="2"/>
      <c r="L241" s="6">
        <f t="shared" si="29"/>
        <v>119471509.30295917</v>
      </c>
      <c r="M241" s="6">
        <f t="shared" si="29"/>
        <v>132408187.19252963</v>
      </c>
      <c r="N241" s="6">
        <f t="shared" si="29"/>
        <v>3164867.9275989169</v>
      </c>
      <c r="O241" s="6">
        <f t="shared" si="28"/>
        <v>8666850.1669123005</v>
      </c>
      <c r="P241" s="15">
        <v>150083336.05000001</v>
      </c>
      <c r="Q241" s="15">
        <v>146934942.30000001</v>
      </c>
      <c r="AM241" s="3">
        <f t="shared" si="30"/>
        <v>122636377.2305581</v>
      </c>
      <c r="AN241" s="3">
        <f t="shared" si="30"/>
        <v>141075037.35944194</v>
      </c>
    </row>
    <row r="242" spans="1:40" x14ac:dyDescent="0.35">
      <c r="A242" s="1">
        <v>2030</v>
      </c>
      <c r="B242" s="1">
        <v>1</v>
      </c>
      <c r="C242" s="17">
        <v>273461133.917</v>
      </c>
      <c r="D242" s="18">
        <f t="shared" si="31"/>
        <v>0.45283882461328073</v>
      </c>
      <c r="E242" s="18">
        <f t="shared" si="32"/>
        <v>0.50229501700329726</v>
      </c>
      <c r="F242" s="7">
        <f t="shared" si="33"/>
        <v>1.2001254979878029E-2</v>
      </c>
      <c r="G242" s="7">
        <f t="shared" si="33"/>
        <v>3.2864903403544025E-2</v>
      </c>
      <c r="H242" s="2"/>
      <c r="I242" s="2"/>
      <c r="J242" s="2"/>
      <c r="K242" s="2"/>
      <c r="L242" s="6">
        <f t="shared" si="29"/>
        <v>123833818.46038924</v>
      </c>
      <c r="M242" s="6">
        <f t="shared" si="29"/>
        <v>137358164.91058046</v>
      </c>
      <c r="N242" s="6">
        <f t="shared" si="29"/>
        <v>3281876.7952244887</v>
      </c>
      <c r="O242" s="6">
        <f t="shared" si="28"/>
        <v>8987273.7508058213</v>
      </c>
      <c r="P242" s="15">
        <v>158057158.81</v>
      </c>
      <c r="Q242" s="15">
        <v>147899401.02000001</v>
      </c>
      <c r="AM242" s="3">
        <f t="shared" si="30"/>
        <v>127115695.25561373</v>
      </c>
      <c r="AN242" s="3">
        <f t="shared" si="30"/>
        <v>146345438.66138628</v>
      </c>
    </row>
    <row r="243" spans="1:40" x14ac:dyDescent="0.35">
      <c r="A243" s="1">
        <v>2030</v>
      </c>
      <c r="B243" s="1">
        <v>2</v>
      </c>
      <c r="C243" s="17">
        <v>265387438.95300001</v>
      </c>
      <c r="D243" s="18">
        <f t="shared" si="31"/>
        <v>0.45263882461328075</v>
      </c>
      <c r="E243" s="18">
        <f t="shared" si="32"/>
        <v>0.50249501700329724</v>
      </c>
      <c r="F243" s="7">
        <f t="shared" si="33"/>
        <v>1.2001254979878029E-2</v>
      </c>
      <c r="G243" s="7">
        <f t="shared" si="33"/>
        <v>3.2864903403544025E-2</v>
      </c>
      <c r="H243" s="2"/>
      <c r="I243" s="2"/>
      <c r="J243" s="2"/>
      <c r="K243" s="2"/>
      <c r="L243" s="6">
        <f t="shared" si="29"/>
        <v>120124658.43481472</v>
      </c>
      <c r="M243" s="6">
        <f t="shared" si="29"/>
        <v>133355865.64914925</v>
      </c>
      <c r="N243" s="6">
        <f t="shared" si="29"/>
        <v>3184982.3233317677</v>
      </c>
      <c r="O243" s="6">
        <f t="shared" si="28"/>
        <v>8721932.5457042828</v>
      </c>
      <c r="P243" s="15">
        <v>147437493.88</v>
      </c>
      <c r="Q243" s="15">
        <v>143595853.69</v>
      </c>
      <c r="AM243" s="3">
        <f t="shared" si="30"/>
        <v>123309640.75814649</v>
      </c>
      <c r="AN243" s="3">
        <f t="shared" si="30"/>
        <v>142077798.19485354</v>
      </c>
    </row>
    <row r="244" spans="1:40" x14ac:dyDescent="0.35">
      <c r="A244" s="1">
        <v>2030</v>
      </c>
      <c r="B244" s="1">
        <v>3</v>
      </c>
      <c r="C244" s="17">
        <v>265739034.77900001</v>
      </c>
      <c r="D244" s="18">
        <f t="shared" si="31"/>
        <v>0.45243882461328078</v>
      </c>
      <c r="E244" s="18">
        <f t="shared" si="32"/>
        <v>0.50269501700329722</v>
      </c>
      <c r="F244" s="7">
        <f t="shared" si="33"/>
        <v>1.2001254979878029E-2</v>
      </c>
      <c r="G244" s="7">
        <f t="shared" si="33"/>
        <v>3.2864903403544025E-2</v>
      </c>
      <c r="H244" s="2"/>
      <c r="I244" s="2"/>
      <c r="J244" s="2"/>
      <c r="K244" s="2"/>
      <c r="L244" s="6">
        <f t="shared" si="29"/>
        <v>120230656.54927851</v>
      </c>
      <c r="M244" s="6">
        <f t="shared" si="29"/>
        <v>133585688.6066692</v>
      </c>
      <c r="N244" s="6">
        <f t="shared" si="29"/>
        <v>3189201.9144894546</v>
      </c>
      <c r="O244" s="6">
        <f t="shared" si="28"/>
        <v>8733487.7085628621</v>
      </c>
      <c r="P244" s="15">
        <v>142588776.16999999</v>
      </c>
      <c r="Q244" s="15">
        <v>144541260.41999999</v>
      </c>
      <c r="AM244" s="3">
        <f t="shared" si="30"/>
        <v>123419858.46376796</v>
      </c>
      <c r="AN244" s="3">
        <f t="shared" si="30"/>
        <v>142319176.31523207</v>
      </c>
    </row>
    <row r="245" spans="1:40" x14ac:dyDescent="0.35">
      <c r="A245" s="1">
        <v>2030</v>
      </c>
      <c r="B245" s="1">
        <v>4</v>
      </c>
      <c r="C245" s="17">
        <v>258643779.15200001</v>
      </c>
      <c r="D245" s="18">
        <f t="shared" si="31"/>
        <v>0.4522388246132808</v>
      </c>
      <c r="E245" s="18">
        <f t="shared" si="32"/>
        <v>0.5028950170032972</v>
      </c>
      <c r="F245" s="7">
        <f t="shared" si="33"/>
        <v>1.2001254979878029E-2</v>
      </c>
      <c r="G245" s="7">
        <f t="shared" si="33"/>
        <v>3.2864903403544025E-2</v>
      </c>
      <c r="H245" s="2"/>
      <c r="I245" s="2"/>
      <c r="J245" s="2"/>
      <c r="K245" s="2"/>
      <c r="L245" s="6">
        <f t="shared" si="29"/>
        <v>116968758.67723747</v>
      </c>
      <c r="M245" s="6">
        <f t="shared" si="29"/>
        <v>130070667.71444209</v>
      </c>
      <c r="N245" s="6">
        <f t="shared" si="29"/>
        <v>3104049.9425624134</v>
      </c>
      <c r="O245" s="6">
        <f t="shared" si="28"/>
        <v>8500302.8177580535</v>
      </c>
      <c r="P245" s="15">
        <v>144653338.94</v>
      </c>
      <c r="Q245" s="15">
        <v>136718648.88</v>
      </c>
      <c r="AM245" s="3">
        <f t="shared" si="30"/>
        <v>120072808.61979988</v>
      </c>
      <c r="AN245" s="3">
        <f t="shared" si="30"/>
        <v>138570970.53220016</v>
      </c>
    </row>
    <row r="246" spans="1:40" x14ac:dyDescent="0.35">
      <c r="A246" s="1">
        <v>2030</v>
      </c>
      <c r="B246" s="1">
        <v>5</v>
      </c>
      <c r="C246" s="17">
        <v>258696397.89199999</v>
      </c>
      <c r="D246" s="18">
        <f t="shared" si="31"/>
        <v>0.45203882461328082</v>
      </c>
      <c r="E246" s="18">
        <f t="shared" si="32"/>
        <v>0.50309501700329717</v>
      </c>
      <c r="F246" s="7">
        <f t="shared" si="33"/>
        <v>1.2001254979878029E-2</v>
      </c>
      <c r="G246" s="7">
        <f t="shared" si="33"/>
        <v>3.2864903403544025E-2</v>
      </c>
      <c r="H246" s="2"/>
      <c r="I246" s="2"/>
      <c r="J246" s="2"/>
      <c r="K246" s="2"/>
      <c r="L246" s="6">
        <f t="shared" si="29"/>
        <v>116940815.63478929</v>
      </c>
      <c r="M246" s="6">
        <f t="shared" si="29"/>
        <v>130148868.69616747</v>
      </c>
      <c r="N246" s="6">
        <f t="shared" si="29"/>
        <v>3104681.433477873</v>
      </c>
      <c r="O246" s="6">
        <f t="shared" si="28"/>
        <v>8502032.127565369</v>
      </c>
      <c r="P246" s="15">
        <v>144730349.18000001</v>
      </c>
      <c r="Q246" s="15">
        <v>142376076.49000001</v>
      </c>
      <c r="AM246" s="3">
        <f t="shared" si="30"/>
        <v>120045497.06826717</v>
      </c>
      <c r="AN246" s="3">
        <f t="shared" si="30"/>
        <v>138650900.82373285</v>
      </c>
    </row>
    <row r="247" spans="1:40" x14ac:dyDescent="0.35">
      <c r="A247" s="1">
        <v>2030</v>
      </c>
      <c r="B247" s="1">
        <v>6</v>
      </c>
      <c r="C247" s="17">
        <v>286075469.83999997</v>
      </c>
      <c r="D247" s="18">
        <f t="shared" si="31"/>
        <v>0.45183882461328084</v>
      </c>
      <c r="E247" s="18">
        <f t="shared" si="32"/>
        <v>0.50329501700329715</v>
      </c>
      <c r="F247" s="7">
        <f t="shared" si="33"/>
        <v>1.2001254979878029E-2</v>
      </c>
      <c r="G247" s="7">
        <f t="shared" si="33"/>
        <v>3.2864903403544025E-2</v>
      </c>
      <c r="H247" s="2"/>
      <c r="I247" s="2"/>
      <c r="J247" s="2"/>
      <c r="K247" s="2"/>
      <c r="L247" s="6">
        <f t="shared" si="29"/>
        <v>129260004.04319766</v>
      </c>
      <c r="M247" s="6">
        <f t="shared" si="29"/>
        <v>143980358.457349</v>
      </c>
      <c r="N247" s="6">
        <f t="shared" si="29"/>
        <v>3433264.6570382467</v>
      </c>
      <c r="O247" s="6">
        <f t="shared" si="28"/>
        <v>9401842.6824150719</v>
      </c>
      <c r="P247" s="15">
        <v>164175738.43000001</v>
      </c>
      <c r="Q247" s="15">
        <v>155170183.44</v>
      </c>
      <c r="AM247" s="3">
        <f t="shared" si="30"/>
        <v>132693268.7002359</v>
      </c>
      <c r="AN247" s="3">
        <f t="shared" si="30"/>
        <v>153382201.13976407</v>
      </c>
    </row>
    <row r="248" spans="1:40" x14ac:dyDescent="0.35">
      <c r="A248" s="1">
        <v>2030</v>
      </c>
      <c r="B248" s="1">
        <v>7</v>
      </c>
      <c r="C248" s="17">
        <v>296828870.84399998</v>
      </c>
      <c r="D248" s="18">
        <f t="shared" si="31"/>
        <v>0.45163882461328086</v>
      </c>
      <c r="E248" s="18">
        <f t="shared" si="32"/>
        <v>0.50349501700329713</v>
      </c>
      <c r="F248" s="7">
        <f t="shared" si="33"/>
        <v>1.2001254979878029E-2</v>
      </c>
      <c r="G248" s="7">
        <f t="shared" si="33"/>
        <v>3.2864903403544025E-2</v>
      </c>
      <c r="H248" s="2"/>
      <c r="I248" s="2"/>
      <c r="J248" s="2"/>
      <c r="K248" s="2"/>
      <c r="L248" s="6">
        <f t="shared" si="29"/>
        <v>134059442.3392715</v>
      </c>
      <c r="M248" s="6">
        <f t="shared" si="29"/>
        <v>149451857.37266925</v>
      </c>
      <c r="N248" s="6">
        <f t="shared" si="29"/>
        <v>3562318.964388127</v>
      </c>
      <c r="O248" s="6">
        <f t="shared" si="28"/>
        <v>9755252.1676711049</v>
      </c>
      <c r="P248" s="15">
        <v>176684209.5</v>
      </c>
      <c r="Q248" s="15">
        <v>160435060.68000001</v>
      </c>
      <c r="AM248" s="3">
        <f t="shared" si="30"/>
        <v>137621761.30365962</v>
      </c>
      <c r="AN248" s="3">
        <f t="shared" si="30"/>
        <v>159207109.54034036</v>
      </c>
    </row>
    <row r="249" spans="1:40" x14ac:dyDescent="0.35">
      <c r="A249" s="1">
        <v>2030</v>
      </c>
      <c r="B249" s="1">
        <v>8</v>
      </c>
      <c r="C249" s="17">
        <v>299066466.70200002</v>
      </c>
      <c r="D249" s="18">
        <f t="shared" si="31"/>
        <v>0.45143882461328089</v>
      </c>
      <c r="E249" s="18">
        <f t="shared" si="32"/>
        <v>0.50369501700329711</v>
      </c>
      <c r="F249" s="7">
        <f t="shared" si="33"/>
        <v>1.2001254979878029E-2</v>
      </c>
      <c r="G249" s="7">
        <f t="shared" si="33"/>
        <v>3.2864903403544025E-2</v>
      </c>
      <c r="H249" s="2"/>
      <c r="I249" s="2"/>
      <c r="J249" s="2"/>
      <c r="K249" s="2"/>
      <c r="L249" s="6">
        <f t="shared" si="29"/>
        <v>135010214.20919779</v>
      </c>
      <c r="M249" s="6">
        <f t="shared" si="29"/>
        <v>150638289.03057989</v>
      </c>
      <c r="N249" s="6">
        <f t="shared" si="29"/>
        <v>3589172.9228219045</v>
      </c>
      <c r="O249" s="6">
        <f t="shared" si="28"/>
        <v>9828790.5394004472</v>
      </c>
      <c r="P249" s="15">
        <v>180130222.28999999</v>
      </c>
      <c r="Q249" s="15">
        <v>163564153.38</v>
      </c>
      <c r="AM249" s="3">
        <f t="shared" si="30"/>
        <v>138599387.1320197</v>
      </c>
      <c r="AN249" s="3">
        <f t="shared" si="30"/>
        <v>160467079.56998035</v>
      </c>
    </row>
    <row r="250" spans="1:40" x14ac:dyDescent="0.35">
      <c r="A250" s="1">
        <v>2030</v>
      </c>
      <c r="B250" s="1">
        <v>9</v>
      </c>
      <c r="C250" s="17">
        <v>299850805.35299999</v>
      </c>
      <c r="D250" s="18">
        <f t="shared" si="31"/>
        <v>0.45123882461328091</v>
      </c>
      <c r="E250" s="18">
        <f t="shared" si="32"/>
        <v>0.50389501700329709</v>
      </c>
      <c r="F250" s="7">
        <f t="shared" si="33"/>
        <v>1.2001254979878029E-2</v>
      </c>
      <c r="G250" s="7">
        <f t="shared" si="33"/>
        <v>3.2864903403544025E-2</v>
      </c>
      <c r="H250" s="2"/>
      <c r="I250" s="2"/>
      <c r="J250" s="2"/>
      <c r="K250" s="2"/>
      <c r="L250" s="6">
        <f t="shared" si="29"/>
        <v>135304324.96683338</v>
      </c>
      <c r="M250" s="6">
        <f t="shared" si="29"/>
        <v>151093326.66180226</v>
      </c>
      <c r="N250" s="6">
        <f t="shared" si="29"/>
        <v>3598585.9709631284</v>
      </c>
      <c r="O250" s="6">
        <f t="shared" si="28"/>
        <v>9854567.7534012254</v>
      </c>
      <c r="P250" s="15">
        <v>178391970.08000001</v>
      </c>
      <c r="Q250" s="15">
        <v>168606610.12</v>
      </c>
      <c r="AM250" s="3">
        <f t="shared" si="30"/>
        <v>138902910.9377965</v>
      </c>
      <c r="AN250" s="3">
        <f t="shared" si="30"/>
        <v>160947894.41520348</v>
      </c>
    </row>
    <row r="251" spans="1:40" x14ac:dyDescent="0.35">
      <c r="A251" s="1">
        <v>2030</v>
      </c>
      <c r="B251" s="1">
        <v>10</v>
      </c>
      <c r="C251" s="17">
        <v>274824443.29299998</v>
      </c>
      <c r="D251" s="18">
        <f t="shared" si="31"/>
        <v>0.45103882461328093</v>
      </c>
      <c r="E251" s="18">
        <f t="shared" si="32"/>
        <v>0.50409501700329706</v>
      </c>
      <c r="F251" s="7">
        <f t="shared" si="33"/>
        <v>1.2001254979878029E-2</v>
      </c>
      <c r="G251" s="7">
        <f t="shared" si="33"/>
        <v>3.2864903403544025E-2</v>
      </c>
      <c r="H251" s="2"/>
      <c r="I251" s="2"/>
      <c r="J251" s="2"/>
      <c r="K251" s="2"/>
      <c r="L251" s="6">
        <f t="shared" si="29"/>
        <v>123956493.87787399</v>
      </c>
      <c r="M251" s="6">
        <f t="shared" si="29"/>
        <v>138537632.41470647</v>
      </c>
      <c r="N251" s="6">
        <f t="shared" si="29"/>
        <v>3298238.218662323</v>
      </c>
      <c r="O251" s="6">
        <f t="shared" si="28"/>
        <v>9032078.7817572076</v>
      </c>
      <c r="P251" s="15">
        <v>151616247.59999999</v>
      </c>
      <c r="Q251" s="15">
        <v>149149964.66</v>
      </c>
      <c r="AM251" s="3">
        <f t="shared" si="30"/>
        <v>127254732.09653631</v>
      </c>
      <c r="AN251" s="3">
        <f t="shared" si="30"/>
        <v>147569711.19646367</v>
      </c>
    </row>
    <row r="252" spans="1:40" x14ac:dyDescent="0.35">
      <c r="A252" s="1">
        <v>2030</v>
      </c>
      <c r="B252" s="1">
        <v>11</v>
      </c>
      <c r="C252" s="17">
        <v>257547741.64500001</v>
      </c>
      <c r="D252" s="18">
        <f t="shared" si="31"/>
        <v>0.45083882461328095</v>
      </c>
      <c r="E252" s="18">
        <f t="shared" si="32"/>
        <v>0.50429501700329704</v>
      </c>
      <c r="F252" s="7">
        <f t="shared" si="33"/>
        <v>1.2001254979878029E-2</v>
      </c>
      <c r="G252" s="7">
        <f t="shared" si="33"/>
        <v>3.2864903403544025E-2</v>
      </c>
      <c r="H252" s="2"/>
      <c r="I252" s="2"/>
      <c r="J252" s="2"/>
      <c r="K252" s="2"/>
      <c r="L252" s="6">
        <f t="shared" si="29"/>
        <v>116112521.12503676</v>
      </c>
      <c r="M252" s="6">
        <f t="shared" si="29"/>
        <v>129880042.75202604</v>
      </c>
      <c r="N252" s="6">
        <f t="shared" si="29"/>
        <v>3090896.1169733964</v>
      </c>
      <c r="O252" s="6">
        <f t="shared" si="28"/>
        <v>8464281.6509638373</v>
      </c>
      <c r="P252" s="15">
        <v>139025819.33000001</v>
      </c>
      <c r="Q252" s="15">
        <v>142346006.88</v>
      </c>
      <c r="AM252" s="3">
        <f t="shared" si="30"/>
        <v>119203417.24201016</v>
      </c>
      <c r="AN252" s="3">
        <f t="shared" si="30"/>
        <v>138344324.40298986</v>
      </c>
    </row>
    <row r="253" spans="1:40" x14ac:dyDescent="0.35">
      <c r="A253" s="1">
        <v>2030</v>
      </c>
      <c r="B253" s="1">
        <v>12</v>
      </c>
      <c r="C253" s="17">
        <v>263170610.85100001</v>
      </c>
      <c r="D253" s="18">
        <f t="shared" si="31"/>
        <v>0.45063882461328097</v>
      </c>
      <c r="E253" s="18">
        <f t="shared" si="32"/>
        <v>0.50449501700329702</v>
      </c>
      <c r="F253" s="7">
        <f t="shared" si="33"/>
        <v>1.2001254979878029E-2</v>
      </c>
      <c r="G253" s="7">
        <f t="shared" si="33"/>
        <v>3.2864903403544025E-2</v>
      </c>
      <c r="H253" s="2"/>
      <c r="I253" s="2"/>
      <c r="J253" s="2"/>
      <c r="K253" s="2"/>
      <c r="L253" s="6">
        <f t="shared" si="29"/>
        <v>118594894.74665381</v>
      </c>
      <c r="M253" s="6">
        <f t="shared" si="29"/>
        <v>132768261.79604331</v>
      </c>
      <c r="N253" s="6">
        <f t="shared" si="29"/>
        <v>3158377.6040331065</v>
      </c>
      <c r="O253" s="6">
        <f t="shared" si="28"/>
        <v>8649076.704269791</v>
      </c>
      <c r="P253" s="15">
        <v>149726764.5</v>
      </c>
      <c r="Q253" s="15">
        <v>147291217.05000001</v>
      </c>
      <c r="AM253" s="3">
        <f t="shared" si="30"/>
        <v>121753272.35068692</v>
      </c>
      <c r="AN253" s="3">
        <f t="shared" si="30"/>
        <v>141417338.5003131</v>
      </c>
    </row>
    <row r="254" spans="1:40" x14ac:dyDescent="0.35">
      <c r="A254" s="1">
        <v>2031</v>
      </c>
      <c r="B254" s="1">
        <v>1</v>
      </c>
      <c r="C254" s="17">
        <v>273051789.671</v>
      </c>
      <c r="D254" s="18">
        <f t="shared" si="31"/>
        <v>0.45044882461328095</v>
      </c>
      <c r="E254" s="18">
        <f t="shared" si="32"/>
        <v>0.50468501700329704</v>
      </c>
      <c r="F254" s="7">
        <f t="shared" si="33"/>
        <v>1.2001254979878029E-2</v>
      </c>
      <c r="G254" s="7">
        <f t="shared" si="33"/>
        <v>3.2864903403544025E-2</v>
      </c>
      <c r="H254" s="2"/>
      <c r="I254" s="2"/>
      <c r="J254" s="2"/>
      <c r="K254" s="2"/>
      <c r="L254" s="6">
        <f t="shared" si="29"/>
        <v>122995857.71585476</v>
      </c>
      <c r="M254" s="6">
        <f t="shared" si="29"/>
        <v>137805147.11288932</v>
      </c>
      <c r="N254" s="6">
        <f t="shared" si="29"/>
        <v>3276964.1505536968</v>
      </c>
      <c r="O254" s="6">
        <f t="shared" si="28"/>
        <v>8973820.6917022355</v>
      </c>
      <c r="P254" s="15">
        <v>157720459.80000001</v>
      </c>
      <c r="Q254" s="15">
        <v>148235815.28</v>
      </c>
      <c r="AM254" s="3">
        <f t="shared" si="30"/>
        <v>126272821.86640847</v>
      </c>
      <c r="AN254" s="3">
        <f t="shared" si="30"/>
        <v>146778967.80459157</v>
      </c>
    </row>
    <row r="255" spans="1:40" x14ac:dyDescent="0.35">
      <c r="A255" s="1">
        <v>2031</v>
      </c>
      <c r="B255" s="1">
        <v>2</v>
      </c>
      <c r="C255" s="17">
        <v>264923721.84400001</v>
      </c>
      <c r="D255" s="18">
        <f t="shared" si="31"/>
        <v>0.45025882461328093</v>
      </c>
      <c r="E255" s="18">
        <f t="shared" si="32"/>
        <v>0.50487501700329707</v>
      </c>
      <c r="F255" s="7">
        <f t="shared" si="33"/>
        <v>1.2001254979878029E-2</v>
      </c>
      <c r="G255" s="7">
        <f t="shared" si="33"/>
        <v>3.2864903403544025E-2</v>
      </c>
      <c r="H255" s="2"/>
      <c r="I255" s="2"/>
      <c r="J255" s="2"/>
      <c r="K255" s="2"/>
      <c r="L255" s="6">
        <f t="shared" si="29"/>
        <v>119284243.60965522</v>
      </c>
      <c r="M255" s="6">
        <f t="shared" si="29"/>
        <v>133753368.57056625</v>
      </c>
      <c r="N255" s="6">
        <f t="shared" si="29"/>
        <v>3179417.1360681267</v>
      </c>
      <c r="O255" s="6">
        <f t="shared" si="28"/>
        <v>8706692.5277104266</v>
      </c>
      <c r="P255" s="15">
        <v>147117219.09</v>
      </c>
      <c r="Q255" s="15">
        <v>143915855.27000001</v>
      </c>
      <c r="AM255" s="3">
        <f t="shared" si="30"/>
        <v>122463660.74572334</v>
      </c>
      <c r="AN255" s="3">
        <f t="shared" si="30"/>
        <v>142460061.09827667</v>
      </c>
    </row>
    <row r="256" spans="1:40" x14ac:dyDescent="0.35">
      <c r="A256" s="1">
        <v>2031</v>
      </c>
      <c r="B256" s="1">
        <v>3</v>
      </c>
      <c r="C256" s="17">
        <v>265298407.09999999</v>
      </c>
      <c r="D256" s="18">
        <f t="shared" si="31"/>
        <v>0.4500688246132809</v>
      </c>
      <c r="E256" s="18">
        <f t="shared" si="32"/>
        <v>0.50506501700329709</v>
      </c>
      <c r="F256" s="7">
        <f t="shared" si="33"/>
        <v>1.2001254979878029E-2</v>
      </c>
      <c r="G256" s="7">
        <f t="shared" si="33"/>
        <v>3.2864903403544025E-2</v>
      </c>
      <c r="H256" s="2"/>
      <c r="I256" s="2"/>
      <c r="J256" s="2"/>
      <c r="K256" s="2"/>
      <c r="L256" s="6">
        <f t="shared" si="29"/>
        <v>119402542.2552727</v>
      </c>
      <c r="M256" s="6">
        <f t="shared" si="29"/>
        <v>133992944.49290913</v>
      </c>
      <c r="N256" s="6">
        <f t="shared" si="29"/>
        <v>3183913.8293625833</v>
      </c>
      <c r="O256" s="6">
        <f t="shared" si="28"/>
        <v>8719006.5224555992</v>
      </c>
      <c r="P256" s="15">
        <v>142272803.24000001</v>
      </c>
      <c r="Q256" s="15">
        <v>144856971.21000001</v>
      </c>
      <c r="AM256" s="3">
        <f t="shared" si="30"/>
        <v>122586456.08463529</v>
      </c>
      <c r="AN256" s="3">
        <f t="shared" si="30"/>
        <v>142711951.01536474</v>
      </c>
    </row>
    <row r="257" spans="1:40" x14ac:dyDescent="0.35">
      <c r="A257" s="1">
        <v>2031</v>
      </c>
      <c r="B257" s="1">
        <v>4</v>
      </c>
      <c r="C257" s="17">
        <v>258128591.132</v>
      </c>
      <c r="D257" s="18">
        <f t="shared" si="31"/>
        <v>0.44987882461328088</v>
      </c>
      <c r="E257" s="18">
        <f t="shared" si="32"/>
        <v>0.50525501700329711</v>
      </c>
      <c r="F257" s="7">
        <f t="shared" si="33"/>
        <v>1.2001254979878029E-2</v>
      </c>
      <c r="G257" s="7">
        <f t="shared" si="33"/>
        <v>3.2864903403544025E-2</v>
      </c>
      <c r="H257" s="2"/>
      <c r="I257" s="2"/>
      <c r="J257" s="2"/>
      <c r="K257" s="2"/>
      <c r="L257" s="6">
        <f t="shared" si="29"/>
        <v>116126587.17754632</v>
      </c>
      <c r="M257" s="6">
        <f t="shared" si="29"/>
        <v>130420765.70143579</v>
      </c>
      <c r="N257" s="6">
        <f t="shared" si="29"/>
        <v>3097867.0397718144</v>
      </c>
      <c r="O257" s="6">
        <f t="shared" si="28"/>
        <v>8483371.2132460903</v>
      </c>
      <c r="P257" s="15">
        <v>144343700.72999999</v>
      </c>
      <c r="Q257" s="15">
        <v>137028035.58000001</v>
      </c>
      <c r="AM257" s="3">
        <f t="shared" si="30"/>
        <v>119224454.21731813</v>
      </c>
      <c r="AN257" s="3">
        <f t="shared" si="30"/>
        <v>138904136.91468188</v>
      </c>
    </row>
    <row r="258" spans="1:40" x14ac:dyDescent="0.35">
      <c r="A258" s="1">
        <v>2031</v>
      </c>
      <c r="B258" s="1">
        <v>5</v>
      </c>
      <c r="C258" s="17">
        <v>258169423.132</v>
      </c>
      <c r="D258" s="18">
        <f t="shared" si="31"/>
        <v>0.44968882461328086</v>
      </c>
      <c r="E258" s="18">
        <f t="shared" si="32"/>
        <v>0.50544501700329714</v>
      </c>
      <c r="F258" s="7">
        <f t="shared" si="33"/>
        <v>1.2001254979878029E-2</v>
      </c>
      <c r="G258" s="7">
        <f t="shared" si="33"/>
        <v>3.2864903403544025E-2</v>
      </c>
      <c r="H258" s="2"/>
      <c r="I258" s="2"/>
      <c r="J258" s="2"/>
      <c r="K258" s="2"/>
      <c r="L258" s="6">
        <f t="shared" si="29"/>
        <v>116095904.43931784</v>
      </c>
      <c r="M258" s="6">
        <f t="shared" si="29"/>
        <v>130490448.46468516</v>
      </c>
      <c r="N258" s="6">
        <f t="shared" si="29"/>
        <v>3098357.0750151528</v>
      </c>
      <c r="O258" s="6">
        <f t="shared" si="28"/>
        <v>8484713.1529818643</v>
      </c>
      <c r="P258" s="15">
        <v>144414410.72999999</v>
      </c>
      <c r="Q258" s="15">
        <v>142691773.63</v>
      </c>
      <c r="AM258" s="3">
        <f t="shared" si="30"/>
        <v>119194261.51433299</v>
      </c>
      <c r="AN258" s="3">
        <f t="shared" si="30"/>
        <v>138975161.61766702</v>
      </c>
    </row>
    <row r="259" spans="1:40" x14ac:dyDescent="0.35">
      <c r="A259" s="1">
        <v>2031</v>
      </c>
      <c r="B259" s="1">
        <v>6</v>
      </c>
      <c r="C259" s="17">
        <v>285563282.36699998</v>
      </c>
      <c r="D259" s="18">
        <f t="shared" si="31"/>
        <v>0.44949882461328083</v>
      </c>
      <c r="E259" s="18">
        <f t="shared" si="32"/>
        <v>0.50563501700329716</v>
      </c>
      <c r="F259" s="7">
        <f t="shared" si="33"/>
        <v>1.2001254979878029E-2</v>
      </c>
      <c r="G259" s="7">
        <f t="shared" si="33"/>
        <v>3.2864903403544025E-2</v>
      </c>
      <c r="H259" s="2"/>
      <c r="I259" s="2"/>
      <c r="J259" s="2"/>
      <c r="K259" s="2"/>
      <c r="L259" s="6">
        <f t="shared" si="29"/>
        <v>128360359.77667692</v>
      </c>
      <c r="M259" s="6">
        <f t="shared" si="29"/>
        <v>144390795.13515538</v>
      </c>
      <c r="N259" s="6">
        <f t="shared" si="29"/>
        <v>3427117.7645772742</v>
      </c>
      <c r="O259" s="6">
        <f t="shared" si="28"/>
        <v>9385009.6905904207</v>
      </c>
      <c r="P259" s="15">
        <v>163824339.15000001</v>
      </c>
      <c r="Q259" s="15">
        <v>155521351.19999999</v>
      </c>
      <c r="AM259" s="3">
        <f t="shared" si="30"/>
        <v>131787477.54125419</v>
      </c>
      <c r="AN259" s="3">
        <f t="shared" si="30"/>
        <v>153775804.82574579</v>
      </c>
    </row>
    <row r="260" spans="1:40" x14ac:dyDescent="0.35">
      <c r="A260" s="1">
        <v>2031</v>
      </c>
      <c r="B260" s="1">
        <v>7</v>
      </c>
      <c r="C260" s="17">
        <v>296330677.31599998</v>
      </c>
      <c r="D260" s="18">
        <f t="shared" si="31"/>
        <v>0.44930882461328081</v>
      </c>
      <c r="E260" s="18">
        <f t="shared" si="32"/>
        <v>0.50582501700329718</v>
      </c>
      <c r="F260" s="7">
        <f t="shared" si="33"/>
        <v>1.2001254979878029E-2</v>
      </c>
      <c r="G260" s="7">
        <f t="shared" si="33"/>
        <v>3.2864903403544025E-2</v>
      </c>
      <c r="H260" s="2"/>
      <c r="I260" s="2"/>
      <c r="J260" s="2"/>
      <c r="K260" s="2"/>
      <c r="L260" s="6">
        <f t="shared" si="29"/>
        <v>133143988.32170935</v>
      </c>
      <c r="M260" s="6">
        <f t="shared" si="29"/>
        <v>149891469.89196426</v>
      </c>
      <c r="N260" s="6">
        <f t="shared" si="29"/>
        <v>3556340.0168292741</v>
      </c>
      <c r="O260" s="6">
        <f t="shared" si="28"/>
        <v>9738879.0854971148</v>
      </c>
      <c r="P260" s="15">
        <v>176313262.12</v>
      </c>
      <c r="Q260" s="15">
        <v>160805785.91</v>
      </c>
      <c r="AM260" s="3">
        <f t="shared" si="30"/>
        <v>136700328.33853862</v>
      </c>
      <c r="AN260" s="3">
        <f t="shared" si="30"/>
        <v>159630348.97746137</v>
      </c>
    </row>
    <row r="261" spans="1:40" x14ac:dyDescent="0.35">
      <c r="A261" s="1">
        <v>2031</v>
      </c>
      <c r="B261" s="1">
        <v>8</v>
      </c>
      <c r="C261" s="17">
        <v>298557754.79299998</v>
      </c>
      <c r="D261" s="18">
        <f t="shared" si="31"/>
        <v>0.44911882461328079</v>
      </c>
      <c r="E261" s="18">
        <f t="shared" si="32"/>
        <v>0.50601501700329721</v>
      </c>
      <c r="F261" s="7">
        <f t="shared" si="33"/>
        <v>1.2001254979878029E-2</v>
      </c>
      <c r="G261" s="7">
        <f t="shared" si="33"/>
        <v>3.2864903403544025E-2</v>
      </c>
      <c r="H261" s="2"/>
      <c r="I261" s="2"/>
      <c r="J261" s="2"/>
      <c r="K261" s="2"/>
      <c r="L261" s="6">
        <f t="shared" si="29"/>
        <v>134087907.91181225</v>
      </c>
      <c r="M261" s="6">
        <f t="shared" si="29"/>
        <v>151074707.36804613</v>
      </c>
      <c r="N261" s="6">
        <f t="shared" si="29"/>
        <v>3583067.7414906947</v>
      </c>
      <c r="O261" s="6">
        <f t="shared" si="28"/>
        <v>9812071.7716509271</v>
      </c>
      <c r="P261" s="15">
        <v>179752047.00999999</v>
      </c>
      <c r="Q261" s="15">
        <v>163942115.53</v>
      </c>
      <c r="AM261" s="3">
        <f t="shared" si="30"/>
        <v>137670975.65330294</v>
      </c>
      <c r="AN261" s="3">
        <f t="shared" si="30"/>
        <v>160886779.13969707</v>
      </c>
    </row>
    <row r="262" spans="1:40" x14ac:dyDescent="0.35">
      <c r="A262" s="1">
        <v>2031</v>
      </c>
      <c r="B262" s="1">
        <v>9</v>
      </c>
      <c r="C262" s="17">
        <v>299353403.84399998</v>
      </c>
      <c r="D262" s="18">
        <f t="shared" si="31"/>
        <v>0.44892882461328076</v>
      </c>
      <c r="E262" s="18">
        <f t="shared" si="32"/>
        <v>0.50620501700329723</v>
      </c>
      <c r="F262" s="7">
        <f t="shared" si="33"/>
        <v>1.2001254979878029E-2</v>
      </c>
      <c r="G262" s="7">
        <f t="shared" si="33"/>
        <v>3.2864903403544025E-2</v>
      </c>
      <c r="H262" s="2"/>
      <c r="I262" s="2"/>
      <c r="J262" s="2"/>
      <c r="K262" s="2"/>
      <c r="L262" s="6">
        <f t="shared" si="29"/>
        <v>134388371.73167166</v>
      </c>
      <c r="M262" s="6">
        <f t="shared" si="29"/>
        <v>151534194.88284692</v>
      </c>
      <c r="N262" s="6">
        <f t="shared" si="29"/>
        <v>3592616.5286262436</v>
      </c>
      <c r="O262" s="6">
        <f t="shared" si="28"/>
        <v>9838220.7008551639</v>
      </c>
      <c r="P262" s="15">
        <v>178010166.74000001</v>
      </c>
      <c r="Q262" s="15">
        <v>168988208.97</v>
      </c>
      <c r="AM262" s="3">
        <f t="shared" si="30"/>
        <v>137980988.26029789</v>
      </c>
      <c r="AN262" s="3">
        <f t="shared" si="30"/>
        <v>161372415.58370209</v>
      </c>
    </row>
    <row r="263" spans="1:40" x14ac:dyDescent="0.35">
      <c r="A263" s="1">
        <v>2031</v>
      </c>
      <c r="B263" s="1">
        <v>10</v>
      </c>
      <c r="C263" s="17">
        <v>274277112.51899999</v>
      </c>
      <c r="D263" s="18">
        <f t="shared" si="31"/>
        <v>0.44873882461328074</v>
      </c>
      <c r="E263" s="18">
        <f t="shared" si="32"/>
        <v>0.50639501700329725</v>
      </c>
      <c r="F263" s="7">
        <f t="shared" si="33"/>
        <v>1.2001254979878029E-2</v>
      </c>
      <c r="G263" s="7">
        <f t="shared" si="33"/>
        <v>3.2864903403544025E-2</v>
      </c>
      <c r="H263" s="2"/>
      <c r="I263" s="2"/>
      <c r="J263" s="2"/>
      <c r="K263" s="2"/>
      <c r="L263" s="6">
        <f t="shared" si="29"/>
        <v>123078789.0901006</v>
      </c>
      <c r="M263" s="6">
        <f t="shared" si="29"/>
        <v>138892563.05767429</v>
      </c>
      <c r="N263" s="6">
        <f t="shared" si="29"/>
        <v>3291669.5624852153</v>
      </c>
      <c r="O263" s="6">
        <f t="shared" si="28"/>
        <v>9014090.8087399099</v>
      </c>
      <c r="P263" s="15">
        <v>151285306.08000001</v>
      </c>
      <c r="Q263" s="15">
        <v>149480709.97999999</v>
      </c>
      <c r="AM263" s="3">
        <f t="shared" si="30"/>
        <v>126370458.65258582</v>
      </c>
      <c r="AN263" s="3">
        <f t="shared" si="30"/>
        <v>147906653.86641419</v>
      </c>
    </row>
    <row r="264" spans="1:40" x14ac:dyDescent="0.35">
      <c r="A264" s="1">
        <v>2031</v>
      </c>
      <c r="B264" s="1">
        <v>11</v>
      </c>
      <c r="C264" s="17">
        <v>256996919.942</v>
      </c>
      <c r="D264" s="18">
        <f t="shared" si="31"/>
        <v>0.44854882461328072</v>
      </c>
      <c r="E264" s="18">
        <f t="shared" si="32"/>
        <v>0.50658501700329728</v>
      </c>
      <c r="F264" s="7">
        <f t="shared" si="33"/>
        <v>1.2001254979878029E-2</v>
      </c>
      <c r="G264" s="7">
        <f t="shared" si="33"/>
        <v>3.2864903403544025E-2</v>
      </c>
      <c r="H264" s="2"/>
      <c r="I264" s="2"/>
      <c r="J264" s="2"/>
      <c r="K264" s="2"/>
      <c r="L264" s="6">
        <f t="shared" si="29"/>
        <v>115275666.3692175</v>
      </c>
      <c r="M264" s="6">
        <f t="shared" si="29"/>
        <v>130190789.05861311</v>
      </c>
      <c r="N264" s="6">
        <f t="shared" si="29"/>
        <v>3084285.5652672425</v>
      </c>
      <c r="O264" s="6">
        <f t="shared" si="28"/>
        <v>8446178.9489021674</v>
      </c>
      <c r="P264" s="15">
        <v>138716217.52000001</v>
      </c>
      <c r="Q264" s="15">
        <v>142655420.44999999</v>
      </c>
      <c r="AM264" s="3">
        <f t="shared" si="30"/>
        <v>118359951.93448475</v>
      </c>
      <c r="AN264" s="3">
        <f t="shared" si="30"/>
        <v>138636968.00751528</v>
      </c>
    </row>
    <row r="265" spans="1:40" x14ac:dyDescent="0.35">
      <c r="A265" s="1">
        <v>2031</v>
      </c>
      <c r="B265" s="1">
        <v>12</v>
      </c>
      <c r="C265" s="17">
        <v>262630103.04100001</v>
      </c>
      <c r="D265" s="18">
        <f t="shared" si="31"/>
        <v>0.44835882461328069</v>
      </c>
      <c r="E265" s="18">
        <f t="shared" si="32"/>
        <v>0.5067750170032973</v>
      </c>
      <c r="F265" s="7">
        <f t="shared" si="33"/>
        <v>1.2001254979878029E-2</v>
      </c>
      <c r="G265" s="7">
        <f t="shared" si="33"/>
        <v>3.2864903403544025E-2</v>
      </c>
      <c r="H265" s="2"/>
      <c r="I265" s="2"/>
      <c r="J265" s="2"/>
      <c r="K265" s="2"/>
      <c r="L265" s="6">
        <f t="shared" si="29"/>
        <v>117752524.30752756</v>
      </c>
      <c r="M265" s="6">
        <f t="shared" si="29"/>
        <v>133094374.9341805</v>
      </c>
      <c r="N265" s="6">
        <f t="shared" si="29"/>
        <v>3151890.8319866811</v>
      </c>
      <c r="O265" s="6">
        <f t="shared" si="28"/>
        <v>8631312.9673052784</v>
      </c>
      <c r="P265" s="15">
        <v>149399953.88</v>
      </c>
      <c r="Q265" s="15">
        <v>147617847.06999999</v>
      </c>
      <c r="AM265" s="3">
        <f t="shared" si="30"/>
        <v>120904415.13951424</v>
      </c>
      <c r="AN265" s="3">
        <f t="shared" si="30"/>
        <v>141725687.90148577</v>
      </c>
    </row>
    <row r="266" spans="1:40" x14ac:dyDescent="0.35">
      <c r="A266" s="1">
        <v>2032</v>
      </c>
      <c r="B266" s="1">
        <v>1</v>
      </c>
      <c r="C266" s="17">
        <v>272700535.00400001</v>
      </c>
      <c r="D266" s="18">
        <f t="shared" si="31"/>
        <v>0.44817882461328074</v>
      </c>
      <c r="E266" s="18">
        <f t="shared" si="32"/>
        <v>0.50695501700329726</v>
      </c>
      <c r="F266" s="7">
        <f t="shared" si="33"/>
        <v>1.2001254979878029E-2</v>
      </c>
      <c r="G266" s="7">
        <f t="shared" si="33"/>
        <v>3.2864903403544025E-2</v>
      </c>
      <c r="H266" s="2"/>
      <c r="I266" s="2"/>
      <c r="J266" s="2"/>
      <c r="K266" s="2"/>
      <c r="L266" s="6">
        <f t="shared" si="29"/>
        <v>122218605.24950555</v>
      </c>
      <c r="M266" s="6">
        <f t="shared" si="29"/>
        <v>138246904.35976109</v>
      </c>
      <c r="N266" s="6">
        <f t="shared" si="29"/>
        <v>3272748.6537321578</v>
      </c>
      <c r="O266" s="6">
        <f t="shared" si="28"/>
        <v>8962276.7410012372</v>
      </c>
      <c r="P266" s="15">
        <v>157414414.37</v>
      </c>
      <c r="Q266" s="15">
        <v>148541687.41999999</v>
      </c>
      <c r="AM266" s="3">
        <f t="shared" si="30"/>
        <v>125491353.9032377</v>
      </c>
      <c r="AN266" s="3">
        <f t="shared" si="30"/>
        <v>147209181.10076234</v>
      </c>
    </row>
    <row r="267" spans="1:40" x14ac:dyDescent="0.35">
      <c r="A267" s="1">
        <v>2032</v>
      </c>
      <c r="B267" s="1">
        <v>2</v>
      </c>
      <c r="C267" s="17">
        <v>264513070.625</v>
      </c>
      <c r="D267" s="18">
        <f t="shared" si="31"/>
        <v>0.44799882461328078</v>
      </c>
      <c r="E267" s="18">
        <f t="shared" si="32"/>
        <v>0.50713501700329722</v>
      </c>
      <c r="F267" s="7">
        <f t="shared" si="33"/>
        <v>1.2001254979878029E-2</v>
      </c>
      <c r="G267" s="7">
        <f t="shared" si="33"/>
        <v>3.2864903403544025E-2</v>
      </c>
      <c r="H267" s="2"/>
      <c r="I267" s="2"/>
      <c r="J267" s="2"/>
      <c r="K267" s="2"/>
      <c r="L267" s="6">
        <f t="shared" si="29"/>
        <v>118501544.73484972</v>
      </c>
      <c r="M267" s="6">
        <f t="shared" si="29"/>
        <v>134143840.56900373</v>
      </c>
      <c r="N267" s="6">
        <f t="shared" si="29"/>
        <v>3174488.8060811101</v>
      </c>
      <c r="O267" s="6">
        <f t="shared" si="28"/>
        <v>8693196.5150654428</v>
      </c>
      <c r="P267" s="15">
        <v>146826102.13</v>
      </c>
      <c r="Q267" s="15">
        <v>144206805.96000001</v>
      </c>
      <c r="AM267" s="3">
        <f t="shared" si="30"/>
        <v>121676033.54093084</v>
      </c>
      <c r="AN267" s="3">
        <f t="shared" si="30"/>
        <v>142837037.08406916</v>
      </c>
    </row>
    <row r="268" spans="1:40" x14ac:dyDescent="0.35">
      <c r="A268" s="1">
        <v>2032</v>
      </c>
      <c r="B268" s="1">
        <v>3</v>
      </c>
      <c r="C268" s="17">
        <v>273598751.91000003</v>
      </c>
      <c r="D268" s="18">
        <f t="shared" si="31"/>
        <v>0.44781882461328082</v>
      </c>
      <c r="E268" s="18">
        <f t="shared" si="32"/>
        <v>0.50731501700329718</v>
      </c>
      <c r="F268" s="7">
        <f t="shared" si="33"/>
        <v>1.2001254979878029E-2</v>
      </c>
      <c r="G268" s="7">
        <f t="shared" si="33"/>
        <v>3.2864903403544025E-2</v>
      </c>
      <c r="H268" s="2"/>
      <c r="I268" s="2"/>
      <c r="J268" s="2"/>
      <c r="K268" s="2"/>
      <c r="L268" s="6">
        <f t="shared" si="29"/>
        <v>122522671.49599683</v>
      </c>
      <c r="M268" s="6">
        <f t="shared" si="29"/>
        <v>138800755.47730255</v>
      </c>
      <c r="N268" s="6">
        <f t="shared" si="29"/>
        <v>3283528.3838483011</v>
      </c>
      <c r="O268" s="6">
        <f t="shared" si="28"/>
        <v>8991796.5528523568</v>
      </c>
      <c r="P268" s="15">
        <v>141985594.59</v>
      </c>
      <c r="Q268" s="15">
        <v>145144020.34999999</v>
      </c>
      <c r="AM268" s="3">
        <f t="shared" si="30"/>
        <v>125806199.87984513</v>
      </c>
      <c r="AN268" s="3">
        <f t="shared" si="30"/>
        <v>147792552.03015491</v>
      </c>
    </row>
    <row r="269" spans="1:40" x14ac:dyDescent="0.35">
      <c r="A269" s="1">
        <v>2032</v>
      </c>
      <c r="B269" s="1">
        <v>4</v>
      </c>
      <c r="C269" s="17">
        <v>257793805.831</v>
      </c>
      <c r="D269" s="18">
        <f t="shared" si="31"/>
        <v>0.44763882461328086</v>
      </c>
      <c r="E269" s="18">
        <f t="shared" si="32"/>
        <v>0.50749501700329713</v>
      </c>
      <c r="F269" s="7">
        <f t="shared" si="33"/>
        <v>1.2001254979878029E-2</v>
      </c>
      <c r="G269" s="7">
        <f t="shared" si="33"/>
        <v>3.2864903403544025E-2</v>
      </c>
      <c r="H269" s="2"/>
      <c r="I269" s="2"/>
      <c r="J269" s="2"/>
      <c r="K269" s="2"/>
      <c r="L269" s="6">
        <f t="shared" si="29"/>
        <v>115398516.23477319</v>
      </c>
      <c r="M269" s="6">
        <f t="shared" si="29"/>
        <v>130829071.87354803</v>
      </c>
      <c r="N269" s="6">
        <f t="shared" si="29"/>
        <v>3093849.1960109985</v>
      </c>
      <c r="O269" s="6">
        <f t="shared" si="29"/>
        <v>8472368.5266677998</v>
      </c>
      <c r="P269" s="15">
        <v>144062250.63</v>
      </c>
      <c r="Q269" s="15">
        <v>137309332.63</v>
      </c>
      <c r="AM269" s="3">
        <f t="shared" si="30"/>
        <v>118492365.43078418</v>
      </c>
      <c r="AN269" s="3">
        <f t="shared" si="30"/>
        <v>139301440.40021583</v>
      </c>
    </row>
    <row r="270" spans="1:40" x14ac:dyDescent="0.35">
      <c r="A270" s="1">
        <v>2032</v>
      </c>
      <c r="B270" s="1">
        <v>5</v>
      </c>
      <c r="C270" s="17">
        <v>257818783.21200001</v>
      </c>
      <c r="D270" s="18">
        <f t="shared" si="31"/>
        <v>0.4474588246132809</v>
      </c>
      <c r="E270" s="18">
        <f t="shared" si="32"/>
        <v>0.50767501700329709</v>
      </c>
      <c r="F270" s="7">
        <f t="shared" si="33"/>
        <v>1.2001254979878029E-2</v>
      </c>
      <c r="G270" s="7">
        <f t="shared" si="33"/>
        <v>3.2864903403544025E-2</v>
      </c>
      <c r="H270" s="2"/>
      <c r="I270" s="2"/>
      <c r="J270" s="2"/>
      <c r="K270" s="2"/>
      <c r="L270" s="6">
        <f t="shared" ref="L270:O333" si="34">$C270*D270</f>
        <v>115363289.6992678</v>
      </c>
      <c r="M270" s="6">
        <f t="shared" si="34"/>
        <v>130888155.15092148</v>
      </c>
      <c r="N270" s="6">
        <f t="shared" si="34"/>
        <v>3094148.9559291089</v>
      </c>
      <c r="O270" s="6">
        <f t="shared" si="34"/>
        <v>8473189.4058816377</v>
      </c>
      <c r="P270" s="15">
        <v>144127230.83000001</v>
      </c>
      <c r="Q270" s="15">
        <v>142978806.68000001</v>
      </c>
      <c r="AM270" s="3">
        <f t="shared" ref="AM270:AN333" si="35">L270+N270</f>
        <v>118457438.65519692</v>
      </c>
      <c r="AN270" s="3">
        <f t="shared" si="35"/>
        <v>139361344.55680311</v>
      </c>
    </row>
    <row r="271" spans="1:40" x14ac:dyDescent="0.35">
      <c r="A271" s="1">
        <v>2032</v>
      </c>
      <c r="B271" s="1">
        <v>6</v>
      </c>
      <c r="C271" s="17">
        <v>285232529.83899999</v>
      </c>
      <c r="D271" s="18">
        <f t="shared" si="31"/>
        <v>0.44727882461328095</v>
      </c>
      <c r="E271" s="18">
        <f t="shared" si="32"/>
        <v>0.50785501700329705</v>
      </c>
      <c r="F271" s="7">
        <f t="shared" si="33"/>
        <v>1.2001254979878029E-2</v>
      </c>
      <c r="G271" s="7">
        <f t="shared" si="33"/>
        <v>3.2864903403544025E-2</v>
      </c>
      <c r="H271" s="2"/>
      <c r="I271" s="2"/>
      <c r="J271" s="2"/>
      <c r="K271" s="2"/>
      <c r="L271" s="6">
        <f t="shared" si="34"/>
        <v>127578470.6878605</v>
      </c>
      <c r="M271" s="6">
        <f t="shared" si="34"/>
        <v>144856771.29127878</v>
      </c>
      <c r="N271" s="6">
        <f t="shared" si="34"/>
        <v>3423148.3191535072</v>
      </c>
      <c r="O271" s="6">
        <f t="shared" si="34"/>
        <v>9374139.5407072231</v>
      </c>
      <c r="P271" s="15">
        <v>163504921.31999999</v>
      </c>
      <c r="Q271" s="15">
        <v>155840628.13999999</v>
      </c>
      <c r="AM271" s="3">
        <f t="shared" si="35"/>
        <v>131001619.00701401</v>
      </c>
      <c r="AN271" s="3">
        <f t="shared" si="35"/>
        <v>154230910.83198601</v>
      </c>
    </row>
    <row r="272" spans="1:40" x14ac:dyDescent="0.35">
      <c r="A272" s="1">
        <v>2032</v>
      </c>
      <c r="B272" s="1">
        <v>7</v>
      </c>
      <c r="C272" s="17">
        <v>296004351.99400002</v>
      </c>
      <c r="D272" s="18">
        <f t="shared" si="31"/>
        <v>0.44709882461328099</v>
      </c>
      <c r="E272" s="18">
        <f t="shared" si="32"/>
        <v>0.50803501700329701</v>
      </c>
      <c r="F272" s="7">
        <f t="shared" si="33"/>
        <v>1.2001254979878029E-2</v>
      </c>
      <c r="G272" s="7">
        <f t="shared" si="33"/>
        <v>3.2864903403544025E-2</v>
      </c>
      <c r="H272" s="2"/>
      <c r="I272" s="2"/>
      <c r="J272" s="2"/>
      <c r="K272" s="2"/>
      <c r="L272" s="6">
        <f t="shared" si="34"/>
        <v>132343197.85693331</v>
      </c>
      <c r="M272" s="6">
        <f t="shared" si="34"/>
        <v>150380575.99832171</v>
      </c>
      <c r="N272" s="6">
        <f t="shared" si="34"/>
        <v>3552423.7034335616</v>
      </c>
      <c r="O272" s="6">
        <f t="shared" si="34"/>
        <v>9728154.4353114553</v>
      </c>
      <c r="P272" s="15">
        <v>175976072.50999999</v>
      </c>
      <c r="Q272" s="15">
        <v>161142840.34999999</v>
      </c>
      <c r="AM272" s="3">
        <f t="shared" si="35"/>
        <v>135895621.56036687</v>
      </c>
      <c r="AN272" s="3">
        <f t="shared" si="35"/>
        <v>160108730.43363318</v>
      </c>
    </row>
    <row r="273" spans="1:40" x14ac:dyDescent="0.35">
      <c r="A273" s="1">
        <v>2032</v>
      </c>
      <c r="B273" s="1">
        <v>8</v>
      </c>
      <c r="C273" s="17">
        <v>298217561.579</v>
      </c>
      <c r="D273" s="18">
        <f t="shared" si="31"/>
        <v>0.44691882461328103</v>
      </c>
      <c r="E273" s="18">
        <f t="shared" si="32"/>
        <v>0.50821501700329696</v>
      </c>
      <c r="F273" s="7">
        <f t="shared" si="33"/>
        <v>1.2001254979878029E-2</v>
      </c>
      <c r="G273" s="7">
        <f t="shared" si="33"/>
        <v>3.2864903403544025E-2</v>
      </c>
      <c r="H273" s="2"/>
      <c r="I273" s="2"/>
      <c r="J273" s="2"/>
      <c r="K273" s="2"/>
      <c r="L273" s="6">
        <f t="shared" si="34"/>
        <v>133279042.09992543</v>
      </c>
      <c r="M273" s="6">
        <f t="shared" si="34"/>
        <v>151558643.12855324</v>
      </c>
      <c r="N273" s="6">
        <f t="shared" si="34"/>
        <v>3578984.9959870563</v>
      </c>
      <c r="O273" s="6">
        <f t="shared" si="34"/>
        <v>9800891.3545342777</v>
      </c>
      <c r="P273" s="15">
        <v>179408285.13999999</v>
      </c>
      <c r="Q273" s="15">
        <v>164285747.69999999</v>
      </c>
      <c r="AM273" s="3">
        <f t="shared" si="35"/>
        <v>136858027.09591249</v>
      </c>
      <c r="AN273" s="3">
        <f t="shared" si="35"/>
        <v>161359534.48308751</v>
      </c>
    </row>
    <row r="274" spans="1:40" x14ac:dyDescent="0.35">
      <c r="A274" s="1">
        <v>2032</v>
      </c>
      <c r="B274" s="1">
        <v>9</v>
      </c>
      <c r="C274" s="17">
        <v>299028120.43199998</v>
      </c>
      <c r="D274" s="18">
        <f t="shared" si="31"/>
        <v>0.44673882461328107</v>
      </c>
      <c r="E274" s="18">
        <f t="shared" si="32"/>
        <v>0.50839501700329692</v>
      </c>
      <c r="F274" s="7">
        <f t="shared" si="33"/>
        <v>1.2001254979878029E-2</v>
      </c>
      <c r="G274" s="7">
        <f t="shared" si="33"/>
        <v>3.2864903403544025E-2</v>
      </c>
      <c r="H274" s="2"/>
      <c r="I274" s="2"/>
      <c r="J274" s="2"/>
      <c r="K274" s="2"/>
      <c r="L274" s="6">
        <f t="shared" si="34"/>
        <v>133587471.04811034</v>
      </c>
      <c r="M274" s="6">
        <f t="shared" si="34"/>
        <v>152024406.37149054</v>
      </c>
      <c r="N274" s="6">
        <f t="shared" si="34"/>
        <v>3588712.7194581069</v>
      </c>
      <c r="O274" s="6">
        <f t="shared" si="34"/>
        <v>9827530.2929410096</v>
      </c>
      <c r="P274" s="15">
        <v>177663104.65000001</v>
      </c>
      <c r="Q274" s="15">
        <v>169335146.62</v>
      </c>
      <c r="AM274" s="3">
        <f t="shared" si="35"/>
        <v>137176183.76756844</v>
      </c>
      <c r="AN274" s="3">
        <f t="shared" si="35"/>
        <v>161851936.66443154</v>
      </c>
    </row>
    <row r="275" spans="1:40" x14ac:dyDescent="0.35">
      <c r="A275" s="1">
        <v>2032</v>
      </c>
      <c r="B275" s="1">
        <v>10</v>
      </c>
      <c r="C275" s="17">
        <v>273948117.597</v>
      </c>
      <c r="D275" s="18">
        <f t="shared" si="31"/>
        <v>0.44655882461328111</v>
      </c>
      <c r="E275" s="18">
        <f t="shared" si="32"/>
        <v>0.50857501700329688</v>
      </c>
      <c r="F275" s="7">
        <f t="shared" si="33"/>
        <v>1.2001254979878029E-2</v>
      </c>
      <c r="G275" s="7">
        <f t="shared" si="33"/>
        <v>3.2864903403544025E-2</v>
      </c>
      <c r="H275" s="2"/>
      <c r="I275" s="2"/>
      <c r="J275" s="2"/>
      <c r="K275" s="2"/>
      <c r="L275" s="6">
        <f t="shared" si="34"/>
        <v>122333949.39913723</v>
      </c>
      <c r="M275" s="6">
        <f t="shared" si="34"/>
        <v>139323168.56491545</v>
      </c>
      <c r="N275" s="6">
        <f t="shared" si="34"/>
        <v>3287721.2105392083</v>
      </c>
      <c r="O275" s="6">
        <f t="shared" si="34"/>
        <v>9003278.4224081244</v>
      </c>
      <c r="P275" s="15">
        <v>150984480.13</v>
      </c>
      <c r="Q275" s="15">
        <v>149781416.53999999</v>
      </c>
      <c r="AM275" s="3">
        <f t="shared" si="35"/>
        <v>125621670.60967644</v>
      </c>
      <c r="AN275" s="3">
        <f t="shared" si="35"/>
        <v>148326446.98732358</v>
      </c>
    </row>
    <row r="276" spans="1:40" x14ac:dyDescent="0.35">
      <c r="A276" s="1">
        <v>2032</v>
      </c>
      <c r="B276" s="1">
        <v>11</v>
      </c>
      <c r="C276" s="17">
        <v>256662879.928</v>
      </c>
      <c r="D276" s="18">
        <f t="shared" si="31"/>
        <v>0.44637882461328116</v>
      </c>
      <c r="E276" s="18">
        <f t="shared" si="32"/>
        <v>0.50875501700329684</v>
      </c>
      <c r="F276" s="7">
        <f t="shared" si="33"/>
        <v>1.2001254979878029E-2</v>
      </c>
      <c r="G276" s="7">
        <f t="shared" si="33"/>
        <v>3.2864903403544025E-2</v>
      </c>
      <c r="H276" s="2"/>
      <c r="I276" s="2"/>
      <c r="J276" s="2"/>
      <c r="K276" s="2"/>
      <c r="L276" s="6">
        <f t="shared" si="34"/>
        <v>114568874.66412035</v>
      </c>
      <c r="M276" s="6">
        <f t="shared" si="34"/>
        <v>130578527.84188478</v>
      </c>
      <c r="N276" s="6">
        <f t="shared" si="34"/>
        <v>3080276.6658857465</v>
      </c>
      <c r="O276" s="6">
        <f t="shared" si="34"/>
        <v>8435200.756109139</v>
      </c>
      <c r="P276" s="15">
        <v>138434789.52000001</v>
      </c>
      <c r="Q276" s="15">
        <v>142936733.90000001</v>
      </c>
      <c r="AM276" s="3">
        <f t="shared" si="35"/>
        <v>117649151.33000609</v>
      </c>
      <c r="AN276" s="3">
        <f t="shared" si="35"/>
        <v>139013728.59799391</v>
      </c>
    </row>
    <row r="277" spans="1:40" x14ac:dyDescent="0.35">
      <c r="A277" s="1">
        <v>2032</v>
      </c>
      <c r="B277" s="1">
        <v>12</v>
      </c>
      <c r="C277" s="17">
        <v>262310964.678</v>
      </c>
      <c r="D277" s="18">
        <f t="shared" si="31"/>
        <v>0.4461988246132812</v>
      </c>
      <c r="E277" s="18">
        <f t="shared" si="32"/>
        <v>0.5089350170032968</v>
      </c>
      <c r="F277" s="7">
        <f t="shared" si="33"/>
        <v>1.2001254979878029E-2</v>
      </c>
      <c r="G277" s="7">
        <f t="shared" si="33"/>
        <v>3.2864903403544025E-2</v>
      </c>
      <c r="H277" s="2"/>
      <c r="I277" s="2"/>
      <c r="J277" s="2"/>
      <c r="K277" s="2"/>
      <c r="L277" s="6">
        <f t="shared" si="34"/>
        <v>117042844.12249953</v>
      </c>
      <c r="M277" s="6">
        <f t="shared" si="34"/>
        <v>133499235.26854911</v>
      </c>
      <c r="N277" s="6">
        <f t="shared" si="34"/>
        <v>3148060.7711184574</v>
      </c>
      <c r="O277" s="6">
        <f t="shared" si="34"/>
        <v>8620824.5158329196</v>
      </c>
      <c r="P277" s="15">
        <v>149102880.90000001</v>
      </c>
      <c r="Q277" s="15">
        <v>147914810.13999999</v>
      </c>
      <c r="AM277" s="3">
        <f t="shared" si="35"/>
        <v>120190904.89361799</v>
      </c>
      <c r="AN277" s="3">
        <f t="shared" si="35"/>
        <v>142120059.78438205</v>
      </c>
    </row>
    <row r="278" spans="1:40" x14ac:dyDescent="0.35">
      <c r="A278" s="1">
        <v>2033</v>
      </c>
      <c r="B278" s="1">
        <v>1</v>
      </c>
      <c r="C278" s="17">
        <v>272492688.11299998</v>
      </c>
      <c r="D278" s="18">
        <f t="shared" si="31"/>
        <v>0.44602882461328119</v>
      </c>
      <c r="E278" s="18">
        <f t="shared" si="32"/>
        <v>0.5091050170032968</v>
      </c>
      <c r="F278" s="7">
        <f t="shared" si="33"/>
        <v>1.2001254979878029E-2</v>
      </c>
      <c r="G278" s="7">
        <f t="shared" si="33"/>
        <v>3.2864903403544025E-2</v>
      </c>
      <c r="H278" s="2"/>
      <c r="I278" s="2"/>
      <c r="J278" s="2"/>
      <c r="K278" s="2"/>
      <c r="L278" s="6">
        <f t="shared" si="34"/>
        <v>121539593.3947548</v>
      </c>
      <c r="M278" s="6">
        <f t="shared" si="34"/>
        <v>138727394.6150429</v>
      </c>
      <c r="N278" s="6">
        <f t="shared" si="34"/>
        <v>3270254.2301964913</v>
      </c>
      <c r="O278" s="6">
        <f t="shared" si="34"/>
        <v>8955445.8730057944</v>
      </c>
      <c r="P278" s="15">
        <v>157138999.72</v>
      </c>
      <c r="Q278" s="15">
        <v>148816996.62</v>
      </c>
      <c r="AM278" s="3">
        <f t="shared" si="35"/>
        <v>124809847.62495129</v>
      </c>
      <c r="AN278" s="3">
        <f t="shared" si="35"/>
        <v>147682840.4880487</v>
      </c>
    </row>
    <row r="279" spans="1:40" x14ac:dyDescent="0.35">
      <c r="A279" s="1">
        <v>2033</v>
      </c>
      <c r="B279" s="1">
        <v>2</v>
      </c>
      <c r="C279" s="17">
        <v>264233424.78099999</v>
      </c>
      <c r="D279" s="18">
        <f t="shared" si="31"/>
        <v>0.44585882461328119</v>
      </c>
      <c r="E279" s="18">
        <f t="shared" si="32"/>
        <v>0.5092750170032968</v>
      </c>
      <c r="F279" s="7">
        <f t="shared" si="33"/>
        <v>1.2001254979878029E-2</v>
      </c>
      <c r="G279" s="7">
        <f t="shared" si="33"/>
        <v>3.2864903403544025E-2</v>
      </c>
      <c r="H279" s="2"/>
      <c r="I279" s="2"/>
      <c r="J279" s="2"/>
      <c r="K279" s="2"/>
      <c r="L279" s="6">
        <f t="shared" si="34"/>
        <v>117810804.1963985</v>
      </c>
      <c r="M279" s="6">
        <f t="shared" si="34"/>
        <v>134567481.89818311</v>
      </c>
      <c r="N279" s="6">
        <f t="shared" si="34"/>
        <v>3171132.7050032024</v>
      </c>
      <c r="O279" s="6">
        <f t="shared" si="34"/>
        <v>8684005.9814151805</v>
      </c>
      <c r="P279" s="15">
        <v>146564121.56</v>
      </c>
      <c r="Q279" s="15">
        <v>144468685.34999999</v>
      </c>
      <c r="AM279" s="3">
        <f t="shared" si="35"/>
        <v>120981936.9014017</v>
      </c>
      <c r="AN279" s="3">
        <f t="shared" si="35"/>
        <v>143251487.87959829</v>
      </c>
    </row>
    <row r="280" spans="1:40" x14ac:dyDescent="0.35">
      <c r="A280" s="1">
        <v>2033</v>
      </c>
      <c r="B280" s="1">
        <v>3</v>
      </c>
      <c r="C280" s="17">
        <v>264663817.02900001</v>
      </c>
      <c r="D280" s="18">
        <f t="shared" si="31"/>
        <v>0.44568882461328119</v>
      </c>
      <c r="E280" s="18">
        <f t="shared" si="32"/>
        <v>0.50944501700329681</v>
      </c>
      <c r="F280" s="7">
        <f t="shared" si="33"/>
        <v>1.2001254979878029E-2</v>
      </c>
      <c r="G280" s="7">
        <f t="shared" si="33"/>
        <v>3.2864903403544025E-2</v>
      </c>
      <c r="H280" s="2"/>
      <c r="I280" s="2"/>
      <c r="J280" s="2"/>
      <c r="K280" s="2"/>
      <c r="L280" s="6">
        <f t="shared" si="34"/>
        <v>117957705.52931952</v>
      </c>
      <c r="M280" s="6">
        <f t="shared" si="34"/>
        <v>134831662.76649636</v>
      </c>
      <c r="N280" s="6">
        <f t="shared" si="34"/>
        <v>3176297.9521128139</v>
      </c>
      <c r="O280" s="6">
        <f t="shared" si="34"/>
        <v>8698150.7810713351</v>
      </c>
      <c r="P280" s="15">
        <v>141727130.02000001</v>
      </c>
      <c r="Q280" s="15">
        <v>145402387.84999999</v>
      </c>
      <c r="AM280" s="3">
        <f t="shared" si="35"/>
        <v>121134003.48143233</v>
      </c>
      <c r="AN280" s="3">
        <f t="shared" si="35"/>
        <v>143529813.5475677</v>
      </c>
    </row>
    <row r="281" spans="1:40" x14ac:dyDescent="0.35">
      <c r="A281" s="1">
        <v>2033</v>
      </c>
      <c r="B281" s="1">
        <v>4</v>
      </c>
      <c r="C281" s="17">
        <v>257533128.53600001</v>
      </c>
      <c r="D281" s="18">
        <f t="shared" si="31"/>
        <v>0.44551882461328118</v>
      </c>
      <c r="E281" s="18">
        <f t="shared" si="32"/>
        <v>0.50961501700329681</v>
      </c>
      <c r="F281" s="7">
        <f t="shared" si="33"/>
        <v>1.2001254979878029E-2</v>
      </c>
      <c r="G281" s="7">
        <f t="shared" si="33"/>
        <v>3.2864903403544025E-2</v>
      </c>
      <c r="H281" s="2"/>
      <c r="I281" s="2"/>
      <c r="J281" s="2"/>
      <c r="K281" s="2"/>
      <c r="L281" s="6">
        <f t="shared" si="34"/>
        <v>114735856.72433978</v>
      </c>
      <c r="M281" s="6">
        <f t="shared" si="34"/>
        <v>131242749.67778587</v>
      </c>
      <c r="N281" s="6">
        <f t="shared" si="34"/>
        <v>3090720.7413262385</v>
      </c>
      <c r="O281" s="6">
        <f t="shared" si="34"/>
        <v>8463801.3925481271</v>
      </c>
      <c r="P281" s="15">
        <v>143808968.59999999</v>
      </c>
      <c r="Q281" s="15">
        <v>137562521.52000001</v>
      </c>
      <c r="AM281" s="3">
        <f t="shared" si="35"/>
        <v>117826577.46566603</v>
      </c>
      <c r="AN281" s="3">
        <f t="shared" si="35"/>
        <v>139706551.07033399</v>
      </c>
    </row>
    <row r="282" spans="1:40" x14ac:dyDescent="0.35">
      <c r="A282" s="1">
        <v>2033</v>
      </c>
      <c r="B282" s="1">
        <v>5</v>
      </c>
      <c r="C282" s="17">
        <v>257540580.271</v>
      </c>
      <c r="D282" s="18">
        <f t="shared" si="31"/>
        <v>0.44534882461328118</v>
      </c>
      <c r="E282" s="18">
        <f t="shared" si="32"/>
        <v>0.50978501700329681</v>
      </c>
      <c r="F282" s="7">
        <f t="shared" si="33"/>
        <v>1.2001254979878029E-2</v>
      </c>
      <c r="G282" s="7">
        <f t="shared" si="33"/>
        <v>3.2864903403544025E-2</v>
      </c>
      <c r="H282" s="2"/>
      <c r="I282" s="2"/>
      <c r="J282" s="2"/>
      <c r="K282" s="2"/>
      <c r="L282" s="6">
        <f t="shared" si="34"/>
        <v>114695394.71391225</v>
      </c>
      <c r="M282" s="6">
        <f t="shared" si="34"/>
        <v>131290329.09249066</v>
      </c>
      <c r="N282" s="6">
        <f t="shared" si="34"/>
        <v>3090810.171498016</v>
      </c>
      <c r="O282" s="6">
        <f t="shared" si="34"/>
        <v>8464046.2930990905</v>
      </c>
      <c r="P282" s="15">
        <v>143868790.62</v>
      </c>
      <c r="Q282" s="15">
        <v>143237157.53</v>
      </c>
      <c r="AM282" s="3">
        <f t="shared" si="35"/>
        <v>117786204.88541026</v>
      </c>
      <c r="AN282" s="3">
        <f t="shared" si="35"/>
        <v>139754375.38558975</v>
      </c>
    </row>
    <row r="283" spans="1:40" x14ac:dyDescent="0.35">
      <c r="A283" s="1">
        <v>2033</v>
      </c>
      <c r="B283" s="1">
        <v>6</v>
      </c>
      <c r="C283" s="17">
        <v>284976309.42500001</v>
      </c>
      <c r="D283" s="18">
        <f t="shared" si="31"/>
        <v>0.44517882461328118</v>
      </c>
      <c r="E283" s="18">
        <f t="shared" si="32"/>
        <v>0.50995501700329682</v>
      </c>
      <c r="F283" s="7">
        <f t="shared" si="33"/>
        <v>1.2001254979878029E-2</v>
      </c>
      <c r="G283" s="7">
        <f t="shared" si="33"/>
        <v>3.2864903403544025E-2</v>
      </c>
      <c r="H283" s="2"/>
      <c r="I283" s="2"/>
      <c r="J283" s="2"/>
      <c r="K283" s="2"/>
      <c r="L283" s="6">
        <f t="shared" si="34"/>
        <v>126865418.47245222</v>
      </c>
      <c r="M283" s="6">
        <f t="shared" si="34"/>
        <v>145325098.71836266</v>
      </c>
      <c r="N283" s="6">
        <f t="shared" si="34"/>
        <v>3420073.3526340434</v>
      </c>
      <c r="O283" s="6">
        <f t="shared" si="34"/>
        <v>9365718.8815510981</v>
      </c>
      <c r="P283" s="15">
        <v>163217466.50999999</v>
      </c>
      <c r="Q283" s="15">
        <v>156127997.21000001</v>
      </c>
      <c r="AM283" s="3">
        <f t="shared" si="35"/>
        <v>130285491.82508627</v>
      </c>
      <c r="AN283" s="3">
        <f t="shared" si="35"/>
        <v>154690817.59991375</v>
      </c>
    </row>
    <row r="284" spans="1:40" x14ac:dyDescent="0.35">
      <c r="A284" s="1">
        <v>2033</v>
      </c>
      <c r="B284" s="1">
        <v>7</v>
      </c>
      <c r="C284" s="17">
        <v>295825448.52100003</v>
      </c>
      <c r="D284" s="18">
        <f t="shared" si="31"/>
        <v>0.44500882461328117</v>
      </c>
      <c r="E284" s="18">
        <f t="shared" si="32"/>
        <v>0.51012501700329682</v>
      </c>
      <c r="F284" s="7">
        <f t="shared" si="33"/>
        <v>1.2001254979878029E-2</v>
      </c>
      <c r="G284" s="7">
        <f t="shared" si="33"/>
        <v>3.2864903403544025E-2</v>
      </c>
      <c r="H284" s="2"/>
      <c r="I284" s="2"/>
      <c r="J284" s="2"/>
      <c r="K284" s="2"/>
      <c r="L284" s="6">
        <f t="shared" si="34"/>
        <v>131644935.13702694</v>
      </c>
      <c r="M284" s="6">
        <f t="shared" si="34"/>
        <v>150907961.95678306</v>
      </c>
      <c r="N284" s="6">
        <f t="shared" si="34"/>
        <v>3550276.637237303</v>
      </c>
      <c r="O284" s="6">
        <f t="shared" si="34"/>
        <v>9722274.7899527512</v>
      </c>
      <c r="P284" s="15">
        <v>175672622.62</v>
      </c>
      <c r="Q284" s="15">
        <v>161446207.97</v>
      </c>
      <c r="AM284" s="3">
        <f t="shared" si="35"/>
        <v>135195211.77426425</v>
      </c>
      <c r="AN284" s="3">
        <f t="shared" si="35"/>
        <v>160630236.74673581</v>
      </c>
    </row>
    <row r="285" spans="1:40" x14ac:dyDescent="0.35">
      <c r="A285" s="1">
        <v>2033</v>
      </c>
      <c r="B285" s="1">
        <v>8</v>
      </c>
      <c r="C285" s="17">
        <v>298021917.417</v>
      </c>
      <c r="D285" s="18">
        <f t="shared" si="31"/>
        <v>0.44483882461328117</v>
      </c>
      <c r="E285" s="18">
        <f t="shared" si="32"/>
        <v>0.51029501700329682</v>
      </c>
      <c r="F285" s="7">
        <f t="shared" si="33"/>
        <v>1.2001254979878029E-2</v>
      </c>
      <c r="G285" s="7">
        <f t="shared" si="33"/>
        <v>3.2864903403544025E-2</v>
      </c>
      <c r="H285" s="2"/>
      <c r="I285" s="2"/>
      <c r="J285" s="2"/>
      <c r="K285" s="2"/>
      <c r="L285" s="6">
        <f t="shared" si="34"/>
        <v>132571719.45277463</v>
      </c>
      <c r="M285" s="6">
        <f t="shared" si="34"/>
        <v>152079099.41566312</v>
      </c>
      <c r="N285" s="6">
        <f t="shared" si="34"/>
        <v>3576637.0205135699</v>
      </c>
      <c r="O285" s="6">
        <f t="shared" si="34"/>
        <v>9794461.5280486792</v>
      </c>
      <c r="P285" s="15">
        <v>179098919.38999999</v>
      </c>
      <c r="Q285" s="15">
        <v>164595034.53</v>
      </c>
      <c r="AM285" s="3">
        <f t="shared" si="35"/>
        <v>136148356.47328821</v>
      </c>
      <c r="AN285" s="3">
        <f t="shared" si="35"/>
        <v>161873560.94371182</v>
      </c>
    </row>
    <row r="286" spans="1:40" x14ac:dyDescent="0.35">
      <c r="A286" s="1">
        <v>2033</v>
      </c>
      <c r="B286" s="1">
        <v>9</v>
      </c>
      <c r="C286" s="17">
        <v>298850473.94400001</v>
      </c>
      <c r="D286" s="18">
        <f t="shared" si="31"/>
        <v>0.44466882461328117</v>
      </c>
      <c r="E286" s="18">
        <f t="shared" si="32"/>
        <v>0.51046501700329683</v>
      </c>
      <c r="F286" s="7">
        <f t="shared" si="33"/>
        <v>1.2001254979878029E-2</v>
      </c>
      <c r="G286" s="7">
        <f t="shared" si="33"/>
        <v>3.2864903403544025E-2</v>
      </c>
      <c r="H286" s="2"/>
      <c r="I286" s="2"/>
      <c r="J286" s="2"/>
      <c r="K286" s="2"/>
      <c r="L286" s="6">
        <f t="shared" si="34"/>
        <v>132889488.98380049</v>
      </c>
      <c r="M286" s="6">
        <f t="shared" si="34"/>
        <v>152552712.26326728</v>
      </c>
      <c r="N286" s="6">
        <f t="shared" si="34"/>
        <v>3586580.738659339</v>
      </c>
      <c r="O286" s="6">
        <f t="shared" si="34"/>
        <v>9821691.9582729116</v>
      </c>
      <c r="P286" s="15">
        <v>177350767.53</v>
      </c>
      <c r="Q286" s="15">
        <v>169647408.03</v>
      </c>
      <c r="AM286" s="3">
        <f t="shared" si="35"/>
        <v>136476069.72245982</v>
      </c>
      <c r="AN286" s="3">
        <f t="shared" si="35"/>
        <v>162374404.22154018</v>
      </c>
    </row>
    <row r="287" spans="1:40" x14ac:dyDescent="0.35">
      <c r="A287" s="1">
        <v>2033</v>
      </c>
      <c r="B287" s="1">
        <v>10</v>
      </c>
      <c r="C287" s="17">
        <v>273807712.61199999</v>
      </c>
      <c r="D287" s="18">
        <f t="shared" si="31"/>
        <v>0.44449882461328116</v>
      </c>
      <c r="E287" s="18">
        <f t="shared" si="32"/>
        <v>0.51063501700329683</v>
      </c>
      <c r="F287" s="7">
        <f t="shared" si="33"/>
        <v>1.2001254979878029E-2</v>
      </c>
      <c r="G287" s="7">
        <f t="shared" si="33"/>
        <v>3.2864903403544025E-2</v>
      </c>
      <c r="H287" s="2"/>
      <c r="I287" s="2"/>
      <c r="J287" s="2"/>
      <c r="K287" s="2"/>
      <c r="L287" s="6">
        <f t="shared" si="34"/>
        <v>121707206.42608507</v>
      </c>
      <c r="M287" s="6">
        <f t="shared" si="34"/>
        <v>139815805.98526242</v>
      </c>
      <c r="N287" s="6">
        <f t="shared" si="34"/>
        <v>3286036.1745137768</v>
      </c>
      <c r="O287" s="6">
        <f t="shared" si="34"/>
        <v>8998664.0261387229</v>
      </c>
      <c r="P287" s="15">
        <v>150713754.41</v>
      </c>
      <c r="Q287" s="15">
        <v>150052069.59999999</v>
      </c>
      <c r="AM287" s="3">
        <f t="shared" si="35"/>
        <v>124993242.60059884</v>
      </c>
      <c r="AN287" s="3">
        <f t="shared" si="35"/>
        <v>148814470.01140115</v>
      </c>
    </row>
    <row r="288" spans="1:40" x14ac:dyDescent="0.35">
      <c r="A288" s="1">
        <v>2033</v>
      </c>
      <c r="B288" s="1">
        <v>11</v>
      </c>
      <c r="C288" s="17">
        <v>256516087.69600001</v>
      </c>
      <c r="D288" s="18">
        <f t="shared" si="31"/>
        <v>0.44432882461328116</v>
      </c>
      <c r="E288" s="18">
        <f t="shared" si="32"/>
        <v>0.51080501700329684</v>
      </c>
      <c r="F288" s="7">
        <f t="shared" si="33"/>
        <v>1.2001254979878029E-2</v>
      </c>
      <c r="G288" s="7">
        <f t="shared" si="33"/>
        <v>3.2864903403544025E-2</v>
      </c>
      <c r="H288" s="2"/>
      <c r="I288" s="2"/>
      <c r="J288" s="2"/>
      <c r="K288" s="2"/>
      <c r="L288" s="6">
        <f t="shared" si="34"/>
        <v>113977491.74036103</v>
      </c>
      <c r="M288" s="6">
        <f t="shared" si="34"/>
        <v>131029704.53717446</v>
      </c>
      <c r="N288" s="6">
        <f t="shared" si="34"/>
        <v>3078514.9748804495</v>
      </c>
      <c r="O288" s="6">
        <f t="shared" si="34"/>
        <v>8430376.4435840677</v>
      </c>
      <c r="P288" s="15">
        <v>138181520.91999999</v>
      </c>
      <c r="Q288" s="15">
        <v>143189932.78999999</v>
      </c>
      <c r="AM288" s="3">
        <f t="shared" si="35"/>
        <v>117056006.71524149</v>
      </c>
      <c r="AN288" s="3">
        <f t="shared" si="35"/>
        <v>139460080.98075852</v>
      </c>
    </row>
    <row r="289" spans="1:40" x14ac:dyDescent="0.35">
      <c r="A289" s="1">
        <v>2033</v>
      </c>
      <c r="B289" s="1">
        <v>12</v>
      </c>
      <c r="C289" s="17">
        <v>262183037.17500001</v>
      </c>
      <c r="D289" s="18">
        <f t="shared" si="31"/>
        <v>0.44415882461328116</v>
      </c>
      <c r="E289" s="18">
        <f t="shared" si="32"/>
        <v>0.51097501700329684</v>
      </c>
      <c r="F289" s="7">
        <f t="shared" si="33"/>
        <v>1.2001254979878029E-2</v>
      </c>
      <c r="G289" s="7">
        <f t="shared" si="33"/>
        <v>3.2864903403544025E-2</v>
      </c>
      <c r="H289" s="2"/>
      <c r="I289" s="2"/>
      <c r="J289" s="2"/>
      <c r="K289" s="2"/>
      <c r="L289" s="6">
        <f t="shared" si="34"/>
        <v>116450909.6251882</v>
      </c>
      <c r="M289" s="6">
        <f t="shared" si="34"/>
        <v>133968981.87847164</v>
      </c>
      <c r="N289" s="6">
        <f t="shared" si="34"/>
        <v>3146525.4805360152</v>
      </c>
      <c r="O289" s="6">
        <f t="shared" si="34"/>
        <v>8616620.1908041667</v>
      </c>
      <c r="P289" s="15">
        <v>148835531.46000001</v>
      </c>
      <c r="Q289" s="15">
        <v>148182092.69</v>
      </c>
      <c r="AM289" s="3">
        <f t="shared" si="35"/>
        <v>119597435.10572422</v>
      </c>
      <c r="AN289" s="3">
        <f t="shared" si="35"/>
        <v>142585602.0692758</v>
      </c>
    </row>
    <row r="290" spans="1:40" x14ac:dyDescent="0.35">
      <c r="A290" s="1">
        <v>2034</v>
      </c>
      <c r="B290" s="1">
        <v>1</v>
      </c>
      <c r="C290" s="17">
        <v>272575137.30199999</v>
      </c>
      <c r="D290" s="18">
        <f t="shared" si="31"/>
        <v>0.44399882461328111</v>
      </c>
      <c r="E290" s="18">
        <f t="shared" si="32"/>
        <v>0.51113501700329689</v>
      </c>
      <c r="F290" s="7">
        <f t="shared" si="33"/>
        <v>1.2001254979878029E-2</v>
      </c>
      <c r="G290" s="7">
        <f t="shared" si="33"/>
        <v>3.2864903403544025E-2</v>
      </c>
      <c r="H290" s="2"/>
      <c r="I290" s="2"/>
      <c r="J290" s="2"/>
      <c r="K290" s="2"/>
      <c r="L290" s="6">
        <f t="shared" si="34"/>
        <v>121023040.58089171</v>
      </c>
      <c r="M290" s="6">
        <f t="shared" si="34"/>
        <v>139322697.43953374</v>
      </c>
      <c r="N290" s="6">
        <f t="shared" si="34"/>
        <v>3271243.7239365648</v>
      </c>
      <c r="O290" s="6">
        <f t="shared" si="34"/>
        <v>8958155.5576379802</v>
      </c>
      <c r="P290" s="15">
        <v>156894202.02000001</v>
      </c>
      <c r="Q290" s="15">
        <v>149061730.15000001</v>
      </c>
      <c r="AM290" s="3">
        <f t="shared" si="35"/>
        <v>124294284.30482827</v>
      </c>
      <c r="AN290" s="3">
        <f t="shared" si="35"/>
        <v>148280852.99717173</v>
      </c>
    </row>
    <row r="291" spans="1:40" x14ac:dyDescent="0.35">
      <c r="A291" s="1">
        <v>2034</v>
      </c>
      <c r="B291" s="1">
        <v>2</v>
      </c>
      <c r="C291" s="17">
        <v>264218969.13800001</v>
      </c>
      <c r="D291" s="18">
        <f t="shared" si="31"/>
        <v>0.44383882461328106</v>
      </c>
      <c r="E291" s="18">
        <f t="shared" si="32"/>
        <v>0.51129501700329694</v>
      </c>
      <c r="F291" s="7">
        <f t="shared" si="33"/>
        <v>1.2001254979878029E-2</v>
      </c>
      <c r="G291" s="7">
        <f t="shared" si="33"/>
        <v>3.2864903403544025E-2</v>
      </c>
      <c r="H291" s="2"/>
      <c r="I291" s="2"/>
      <c r="J291" s="2"/>
      <c r="K291" s="2"/>
      <c r="L291" s="6">
        <f t="shared" si="34"/>
        <v>117270636.70274271</v>
      </c>
      <c r="M291" s="6">
        <f t="shared" si="34"/>
        <v>135093842.31800729</v>
      </c>
      <c r="N291" s="6">
        <f t="shared" si="34"/>
        <v>3170959.2191456617</v>
      </c>
      <c r="O291" s="6">
        <f t="shared" si="34"/>
        <v>8683530.898104351</v>
      </c>
      <c r="P291" s="15">
        <v>146331264.36000001</v>
      </c>
      <c r="Q291" s="15">
        <v>144701480.99000001</v>
      </c>
      <c r="AM291" s="3">
        <f t="shared" si="35"/>
        <v>120441595.92188837</v>
      </c>
      <c r="AN291" s="3">
        <f t="shared" si="35"/>
        <v>143777373.21611163</v>
      </c>
    </row>
    <row r="292" spans="1:40" x14ac:dyDescent="0.35">
      <c r="A292" s="1">
        <v>2034</v>
      </c>
      <c r="B292" s="1">
        <v>3</v>
      </c>
      <c r="C292" s="17">
        <v>264690507.31600001</v>
      </c>
      <c r="D292" s="18">
        <f t="shared" ref="D292:D355" si="36">1-SUM(E292:G292)</f>
        <v>0.44367882461328101</v>
      </c>
      <c r="E292" s="18">
        <f t="shared" ref="E292:E355" si="37">E291+0.00001*(2050-A292)</f>
        <v>0.51145501700329699</v>
      </c>
      <c r="F292" s="7">
        <f t="shared" ref="F292:G355" si="38">F291</f>
        <v>1.2001254979878029E-2</v>
      </c>
      <c r="G292" s="7">
        <f t="shared" si="38"/>
        <v>3.2864903403544025E-2</v>
      </c>
      <c r="H292" s="2"/>
      <c r="I292" s="2"/>
      <c r="J292" s="2"/>
      <c r="K292" s="2"/>
      <c r="L292" s="6">
        <f t="shared" si="34"/>
        <v>117437573.17225595</v>
      </c>
      <c r="M292" s="6">
        <f t="shared" si="34"/>
        <v>135377287.91991609</v>
      </c>
      <c r="N292" s="6">
        <f t="shared" si="34"/>
        <v>3176618.269052587</v>
      </c>
      <c r="O292" s="6">
        <f t="shared" si="34"/>
        <v>8699027.9547754042</v>
      </c>
      <c r="P292" s="15">
        <v>141497397.28999999</v>
      </c>
      <c r="Q292" s="15">
        <v>145632061.5</v>
      </c>
      <c r="AM292" s="3">
        <f t="shared" si="35"/>
        <v>120614191.44130853</v>
      </c>
      <c r="AN292" s="3">
        <f t="shared" si="35"/>
        <v>144076315.87469149</v>
      </c>
    </row>
    <row r="293" spans="1:40" x14ac:dyDescent="0.35">
      <c r="A293" s="1">
        <v>2034</v>
      </c>
      <c r="B293" s="1">
        <v>4</v>
      </c>
      <c r="C293" s="17">
        <v>257599566.706</v>
      </c>
      <c r="D293" s="18">
        <f t="shared" si="36"/>
        <v>0.44351882461328096</v>
      </c>
      <c r="E293" s="18">
        <f t="shared" si="37"/>
        <v>0.51161501700329703</v>
      </c>
      <c r="F293" s="7">
        <f t="shared" si="38"/>
        <v>1.2001254979878029E-2</v>
      </c>
      <c r="G293" s="7">
        <f t="shared" si="38"/>
        <v>3.2864903403544025E-2</v>
      </c>
      <c r="H293" s="2"/>
      <c r="I293" s="2"/>
      <c r="J293" s="2"/>
      <c r="K293" s="2"/>
      <c r="L293" s="6">
        <f t="shared" si="34"/>
        <v>114250257.04633558</v>
      </c>
      <c r="M293" s="6">
        <f t="shared" si="34"/>
        <v>131791806.70033213</v>
      </c>
      <c r="N293" s="6">
        <f t="shared" si="34"/>
        <v>3091518.0827448051</v>
      </c>
      <c r="O293" s="6">
        <f t="shared" si="34"/>
        <v>8465984.8765874859</v>
      </c>
      <c r="P293" s="15">
        <v>143583842.49000001</v>
      </c>
      <c r="Q293" s="15">
        <v>137787590.96000001</v>
      </c>
      <c r="AM293" s="3">
        <f t="shared" si="35"/>
        <v>117341775.12908038</v>
      </c>
      <c r="AN293" s="3">
        <f t="shared" si="35"/>
        <v>140257791.57691962</v>
      </c>
    </row>
    <row r="294" spans="1:40" x14ac:dyDescent="0.35">
      <c r="A294" s="1">
        <v>2034</v>
      </c>
      <c r="B294" s="1">
        <v>5</v>
      </c>
      <c r="C294" s="17">
        <v>257582117.88999999</v>
      </c>
      <c r="D294" s="18">
        <f t="shared" si="36"/>
        <v>0.44335882461328091</v>
      </c>
      <c r="E294" s="18">
        <f t="shared" si="37"/>
        <v>0.51177501700329708</v>
      </c>
      <c r="F294" s="7">
        <f t="shared" si="38"/>
        <v>1.2001254979878029E-2</v>
      </c>
      <c r="G294" s="7">
        <f t="shared" si="38"/>
        <v>3.2864903403544025E-2</v>
      </c>
      <c r="H294" s="2"/>
      <c r="I294" s="2"/>
      <c r="J294" s="2"/>
      <c r="K294" s="2"/>
      <c r="L294" s="6">
        <f t="shared" si="34"/>
        <v>114201305.02910995</v>
      </c>
      <c r="M294" s="6">
        <f t="shared" si="34"/>
        <v>131824092.76290001</v>
      </c>
      <c r="N294" s="6">
        <f t="shared" si="34"/>
        <v>3091308.675054892</v>
      </c>
      <c r="O294" s="6">
        <f t="shared" si="34"/>
        <v>8465411.4229351394</v>
      </c>
      <c r="P294" s="15">
        <v>143639078.66</v>
      </c>
      <c r="Q294" s="15">
        <v>143466815.12</v>
      </c>
      <c r="AM294" s="3">
        <f t="shared" si="35"/>
        <v>117292613.70416485</v>
      </c>
      <c r="AN294" s="3">
        <f t="shared" si="35"/>
        <v>140289504.18583515</v>
      </c>
    </row>
    <row r="295" spans="1:40" x14ac:dyDescent="0.35">
      <c r="A295" s="1">
        <v>2034</v>
      </c>
      <c r="B295" s="1">
        <v>6</v>
      </c>
      <c r="C295" s="17">
        <v>285049079.463</v>
      </c>
      <c r="D295" s="18">
        <f t="shared" si="36"/>
        <v>0.44319882461328086</v>
      </c>
      <c r="E295" s="18">
        <f t="shared" si="37"/>
        <v>0.51193501700329713</v>
      </c>
      <c r="F295" s="7">
        <f t="shared" si="38"/>
        <v>1.2001254979878029E-2</v>
      </c>
      <c r="G295" s="7">
        <f t="shared" si="38"/>
        <v>3.2864903403544025E-2</v>
      </c>
      <c r="H295" s="2"/>
      <c r="I295" s="2"/>
      <c r="J295" s="2"/>
      <c r="K295" s="2"/>
      <c r="L295" s="6">
        <f t="shared" si="34"/>
        <v>126333416.9750993</v>
      </c>
      <c r="M295" s="6">
        <f t="shared" si="34"/>
        <v>145926605.34166509</v>
      </c>
      <c r="N295" s="6">
        <f t="shared" si="34"/>
        <v>3420946.6844149767</v>
      </c>
      <c r="O295" s="6">
        <f t="shared" si="34"/>
        <v>9368110.4618206397</v>
      </c>
      <c r="P295" s="15">
        <v>162961963.50999999</v>
      </c>
      <c r="Q295" s="15">
        <v>156383448.03</v>
      </c>
      <c r="AM295" s="3">
        <f t="shared" si="35"/>
        <v>129754363.65951428</v>
      </c>
      <c r="AN295" s="3">
        <f t="shared" si="35"/>
        <v>155294715.80348572</v>
      </c>
    </row>
    <row r="296" spans="1:40" x14ac:dyDescent="0.35">
      <c r="A296" s="1">
        <v>2034</v>
      </c>
      <c r="B296" s="1">
        <v>7</v>
      </c>
      <c r="C296" s="17">
        <v>295850777.06400001</v>
      </c>
      <c r="D296" s="18">
        <f t="shared" si="36"/>
        <v>0.44303882461328081</v>
      </c>
      <c r="E296" s="18">
        <f t="shared" si="37"/>
        <v>0.51209501700329718</v>
      </c>
      <c r="F296" s="7">
        <f t="shared" si="38"/>
        <v>1.2001254979878029E-2</v>
      </c>
      <c r="G296" s="7">
        <f t="shared" si="38"/>
        <v>3.2864903403544025E-2</v>
      </c>
      <c r="H296" s="2"/>
      <c r="I296" s="2"/>
      <c r="J296" s="2"/>
      <c r="K296" s="2"/>
      <c r="L296" s="6">
        <f t="shared" si="34"/>
        <v>131073380.53136034</v>
      </c>
      <c r="M296" s="6">
        <f t="shared" si="34"/>
        <v>151503708.71102777</v>
      </c>
      <c r="N296" s="6">
        <f t="shared" si="34"/>
        <v>3550580.6115401145</v>
      </c>
      <c r="O296" s="6">
        <f t="shared" si="34"/>
        <v>9723107.2100717984</v>
      </c>
      <c r="P296" s="15">
        <v>175402901.50999999</v>
      </c>
      <c r="Q296" s="15">
        <v>161715879.02000001</v>
      </c>
      <c r="AM296" s="3">
        <f t="shared" si="35"/>
        <v>134623961.14290047</v>
      </c>
      <c r="AN296" s="3">
        <f t="shared" si="35"/>
        <v>161226815.92109957</v>
      </c>
    </row>
    <row r="297" spans="1:40" x14ac:dyDescent="0.35">
      <c r="A297" s="1">
        <v>2034</v>
      </c>
      <c r="B297" s="1">
        <v>8</v>
      </c>
      <c r="C297" s="17">
        <v>298026525.639</v>
      </c>
      <c r="D297" s="18">
        <f t="shared" si="36"/>
        <v>0.44287882461328076</v>
      </c>
      <c r="E297" s="18">
        <f t="shared" si="37"/>
        <v>0.51225501700329723</v>
      </c>
      <c r="F297" s="7">
        <f t="shared" si="38"/>
        <v>1.2001254979878029E-2</v>
      </c>
      <c r="G297" s="7">
        <f t="shared" si="38"/>
        <v>3.2864903403544025E-2</v>
      </c>
      <c r="H297" s="2"/>
      <c r="I297" s="2"/>
      <c r="J297" s="2"/>
      <c r="K297" s="2"/>
      <c r="L297" s="6">
        <f t="shared" si="34"/>
        <v>131989637.37858011</v>
      </c>
      <c r="M297" s="6">
        <f t="shared" si="34"/>
        <v>152665582.95863953</v>
      </c>
      <c r="N297" s="6">
        <f t="shared" si="34"/>
        <v>3576692.3249607957</v>
      </c>
      <c r="O297" s="6">
        <f t="shared" si="34"/>
        <v>9794612.9768195711</v>
      </c>
      <c r="P297" s="15">
        <v>178823939.22999999</v>
      </c>
      <c r="Q297" s="15">
        <v>164869966.65000001</v>
      </c>
      <c r="AM297" s="3">
        <f t="shared" si="35"/>
        <v>135566329.70354089</v>
      </c>
      <c r="AN297" s="3">
        <f t="shared" si="35"/>
        <v>162460195.93545911</v>
      </c>
    </row>
    <row r="298" spans="1:40" x14ac:dyDescent="0.35">
      <c r="A298" s="1">
        <v>2034</v>
      </c>
      <c r="B298" s="1">
        <v>9</v>
      </c>
      <c r="C298" s="17">
        <v>298877357.991</v>
      </c>
      <c r="D298" s="18">
        <f t="shared" si="36"/>
        <v>0.44271882461328071</v>
      </c>
      <c r="E298" s="18">
        <f t="shared" si="37"/>
        <v>0.51241501700329728</v>
      </c>
      <c r="F298" s="7">
        <f t="shared" si="38"/>
        <v>1.2001254979878029E-2</v>
      </c>
      <c r="G298" s="7">
        <f t="shared" si="38"/>
        <v>3.2864903403544025E-2</v>
      </c>
      <c r="H298" s="2"/>
      <c r="I298" s="2"/>
      <c r="J298" s="2"/>
      <c r="K298" s="2"/>
      <c r="L298" s="6">
        <f t="shared" si="34"/>
        <v>132318632.63329825</v>
      </c>
      <c r="M298" s="6">
        <f t="shared" si="34"/>
        <v>153149246.47685882</v>
      </c>
      <c r="N298" s="6">
        <f t="shared" si="34"/>
        <v>3586903.3809622773</v>
      </c>
      <c r="O298" s="6">
        <f t="shared" si="34"/>
        <v>9822575.4998806622</v>
      </c>
      <c r="P298" s="15">
        <v>177073145.47</v>
      </c>
      <c r="Q298" s="15">
        <v>169924984</v>
      </c>
      <c r="AM298" s="3">
        <f t="shared" si="35"/>
        <v>135905536.01426053</v>
      </c>
      <c r="AN298" s="3">
        <f t="shared" si="35"/>
        <v>162971821.9767395</v>
      </c>
    </row>
    <row r="299" spans="1:40" x14ac:dyDescent="0.35">
      <c r="A299" s="1">
        <v>2034</v>
      </c>
      <c r="B299" s="1">
        <v>10</v>
      </c>
      <c r="C299" s="17">
        <v>273806235.98000002</v>
      </c>
      <c r="D299" s="18">
        <f t="shared" si="36"/>
        <v>0.44255882461328067</v>
      </c>
      <c r="E299" s="18">
        <f t="shared" si="37"/>
        <v>0.51257501700329733</v>
      </c>
      <c r="F299" s="7">
        <f t="shared" si="38"/>
        <v>1.2001254979878029E-2</v>
      </c>
      <c r="G299" s="7">
        <f t="shared" si="38"/>
        <v>3.2864903403544025E-2</v>
      </c>
      <c r="H299" s="2"/>
      <c r="I299" s="2"/>
      <c r="J299" s="2"/>
      <c r="K299" s="2"/>
      <c r="L299" s="6">
        <f t="shared" si="34"/>
        <v>121175365.96709536</v>
      </c>
      <c r="M299" s="6">
        <f t="shared" si="34"/>
        <v>140346236.06305736</v>
      </c>
      <c r="N299" s="6">
        <f t="shared" si="34"/>
        <v>3286018.4530766341</v>
      </c>
      <c r="O299" s="6">
        <f t="shared" si="34"/>
        <v>8998615.4967706818</v>
      </c>
      <c r="P299" s="15">
        <v>150473119.63</v>
      </c>
      <c r="Q299" s="15">
        <v>150292660.16999999</v>
      </c>
      <c r="AM299" s="3">
        <f t="shared" si="35"/>
        <v>124461384.42017199</v>
      </c>
      <c r="AN299" s="3">
        <f t="shared" si="35"/>
        <v>149344851.55982804</v>
      </c>
    </row>
    <row r="300" spans="1:40" x14ac:dyDescent="0.35">
      <c r="A300" s="1">
        <v>2034</v>
      </c>
      <c r="B300" s="1">
        <v>11</v>
      </c>
      <c r="C300" s="17">
        <v>256507235.16600001</v>
      </c>
      <c r="D300" s="18">
        <f t="shared" si="36"/>
        <v>0.44239882461328062</v>
      </c>
      <c r="E300" s="18">
        <f t="shared" si="37"/>
        <v>0.51273501700329738</v>
      </c>
      <c r="F300" s="7">
        <f t="shared" si="38"/>
        <v>1.2001254979878029E-2</v>
      </c>
      <c r="G300" s="7">
        <f t="shared" si="38"/>
        <v>3.2864903403544025E-2</v>
      </c>
      <c r="H300" s="2"/>
      <c r="I300" s="2"/>
      <c r="J300" s="2"/>
      <c r="K300" s="2"/>
      <c r="L300" s="6">
        <f t="shared" si="34"/>
        <v>113478499.34224077</v>
      </c>
      <c r="M300" s="6">
        <f t="shared" si="34"/>
        <v>131520241.58430782</v>
      </c>
      <c r="N300" s="6">
        <f t="shared" si="34"/>
        <v>3078408.7334107021</v>
      </c>
      <c r="O300" s="6">
        <f t="shared" si="34"/>
        <v>8430085.5060407408</v>
      </c>
      <c r="P300" s="15">
        <v>137956402.94999999</v>
      </c>
      <c r="Q300" s="15">
        <v>143415008.33000001</v>
      </c>
      <c r="AM300" s="3">
        <f t="shared" si="35"/>
        <v>116556908.07565147</v>
      </c>
      <c r="AN300" s="3">
        <f t="shared" si="35"/>
        <v>139950327.09034857</v>
      </c>
    </row>
    <row r="301" spans="1:40" x14ac:dyDescent="0.35">
      <c r="A301" s="1">
        <v>2034</v>
      </c>
      <c r="B301" s="1">
        <v>12</v>
      </c>
      <c r="C301" s="17">
        <v>262195968.94800001</v>
      </c>
      <c r="D301" s="18">
        <f t="shared" si="36"/>
        <v>0.44223882461328057</v>
      </c>
      <c r="E301" s="18">
        <f t="shared" si="37"/>
        <v>0.51289501700329743</v>
      </c>
      <c r="F301" s="7">
        <f t="shared" si="38"/>
        <v>1.2001254979878029E-2</v>
      </c>
      <c r="G301" s="7">
        <f t="shared" si="38"/>
        <v>3.2864903403544025E-2</v>
      </c>
      <c r="H301" s="2"/>
      <c r="I301" s="2"/>
      <c r="J301" s="2"/>
      <c r="K301" s="2"/>
      <c r="L301" s="6">
        <f t="shared" si="34"/>
        <v>115953237.12590374</v>
      </c>
      <c r="M301" s="6">
        <f t="shared" si="34"/>
        <v>134479005.9517805</v>
      </c>
      <c r="N301" s="6">
        <f t="shared" si="34"/>
        <v>3146680.6780411303</v>
      </c>
      <c r="O301" s="6">
        <f t="shared" si="34"/>
        <v>8617045.1922746487</v>
      </c>
      <c r="P301" s="15">
        <v>148597897</v>
      </c>
      <c r="Q301" s="15">
        <v>148419686.44999999</v>
      </c>
      <c r="AM301" s="3">
        <f t="shared" si="35"/>
        <v>119099917.80394487</v>
      </c>
      <c r="AN301" s="3">
        <f t="shared" si="35"/>
        <v>143096051.14405516</v>
      </c>
    </row>
    <row r="302" spans="1:40" x14ac:dyDescent="0.35">
      <c r="A302" s="1">
        <v>2035</v>
      </c>
      <c r="B302" s="1">
        <v>1</v>
      </c>
      <c r="C302" s="17">
        <v>272762876.82099998</v>
      </c>
      <c r="D302" s="18">
        <f t="shared" si="36"/>
        <v>0.44208882461328058</v>
      </c>
      <c r="E302" s="18">
        <f t="shared" si="37"/>
        <v>0.51304501700329741</v>
      </c>
      <c r="F302" s="7">
        <f t="shared" si="38"/>
        <v>1.2001254979878029E-2</v>
      </c>
      <c r="G302" s="7">
        <f t="shared" si="38"/>
        <v>3.2864903403544025E-2</v>
      </c>
      <c r="H302" s="2"/>
      <c r="I302" s="2"/>
      <c r="J302" s="2"/>
      <c r="K302" s="2"/>
      <c r="L302" s="6">
        <f t="shared" si="34"/>
        <v>120585419.61193292</v>
      </c>
      <c r="M302" s="6">
        <f t="shared" si="34"/>
        <v>139939634.77649826</v>
      </c>
      <c r="N302" s="6">
        <f t="shared" si="34"/>
        <v>3273496.8337738835</v>
      </c>
      <c r="O302" s="6">
        <f t="shared" si="34"/>
        <v>8964325.5987949427</v>
      </c>
      <c r="P302" s="15">
        <v>156680012.87</v>
      </c>
      <c r="Q302" s="15">
        <v>149275880.25</v>
      </c>
      <c r="AM302" s="3">
        <f t="shared" si="35"/>
        <v>123858916.4457068</v>
      </c>
      <c r="AN302" s="3">
        <f t="shared" si="35"/>
        <v>148903960.3752932</v>
      </c>
    </row>
    <row r="303" spans="1:40" x14ac:dyDescent="0.35">
      <c r="A303" s="1">
        <v>2035</v>
      </c>
      <c r="B303" s="1">
        <v>2</v>
      </c>
      <c r="C303" s="17">
        <v>264300697.926</v>
      </c>
      <c r="D303" s="18">
        <f t="shared" si="36"/>
        <v>0.4419388246132806</v>
      </c>
      <c r="E303" s="18">
        <f t="shared" si="37"/>
        <v>0.51319501700329739</v>
      </c>
      <c r="F303" s="7">
        <f t="shared" si="38"/>
        <v>1.2001254979878029E-2</v>
      </c>
      <c r="G303" s="7">
        <f t="shared" si="38"/>
        <v>3.2864903403544025E-2</v>
      </c>
      <c r="H303" s="2"/>
      <c r="I303" s="2"/>
      <c r="J303" s="2"/>
      <c r="K303" s="2"/>
      <c r="L303" s="6">
        <f t="shared" si="34"/>
        <v>116804739.78588617</v>
      </c>
      <c r="M303" s="6">
        <f t="shared" si="34"/>
        <v>135637801.16611692</v>
      </c>
      <c r="N303" s="6">
        <f t="shared" si="34"/>
        <v>3171940.0671696463</v>
      </c>
      <c r="O303" s="6">
        <f t="shared" si="34"/>
        <v>8686216.9068272579</v>
      </c>
      <c r="P303" s="15">
        <v>146127522.63</v>
      </c>
      <c r="Q303" s="15">
        <v>144905185.25</v>
      </c>
      <c r="AM303" s="3">
        <f t="shared" si="35"/>
        <v>119976679.85305582</v>
      </c>
      <c r="AN303" s="3">
        <f t="shared" si="35"/>
        <v>144324018.07294419</v>
      </c>
    </row>
    <row r="304" spans="1:40" x14ac:dyDescent="0.35">
      <c r="A304" s="1">
        <v>2035</v>
      </c>
      <c r="B304" s="1">
        <v>3</v>
      </c>
      <c r="C304" s="17">
        <v>264817248.31</v>
      </c>
      <c r="D304" s="18">
        <f t="shared" si="36"/>
        <v>0.44178882461328062</v>
      </c>
      <c r="E304" s="18">
        <f t="shared" si="37"/>
        <v>0.51334501700329738</v>
      </c>
      <c r="F304" s="7">
        <f t="shared" si="38"/>
        <v>1.2001254979878029E-2</v>
      </c>
      <c r="G304" s="7">
        <f t="shared" si="38"/>
        <v>3.2864903403544025E-2</v>
      </c>
      <c r="H304" s="2"/>
      <c r="I304" s="2"/>
      <c r="J304" s="2"/>
      <c r="K304" s="2"/>
      <c r="L304" s="6">
        <f t="shared" si="34"/>
        <v>116993300.86819817</v>
      </c>
      <c r="M304" s="6">
        <f t="shared" si="34"/>
        <v>135942614.83646336</v>
      </c>
      <c r="N304" s="6">
        <f t="shared" si="34"/>
        <v>3178139.3200379838</v>
      </c>
      <c r="O304" s="6">
        <f t="shared" si="34"/>
        <v>8703193.2853004821</v>
      </c>
      <c r="P304" s="15">
        <v>141296388.97999999</v>
      </c>
      <c r="Q304" s="15">
        <v>145833033.86000001</v>
      </c>
      <c r="AM304" s="3">
        <f t="shared" si="35"/>
        <v>120171440.18823616</v>
      </c>
      <c r="AN304" s="3">
        <f t="shared" si="35"/>
        <v>144645808.12176386</v>
      </c>
    </row>
    <row r="305" spans="1:40" x14ac:dyDescent="0.35">
      <c r="A305" s="1">
        <v>2035</v>
      </c>
      <c r="B305" s="1">
        <v>4</v>
      </c>
      <c r="C305" s="17">
        <v>257721090.98300001</v>
      </c>
      <c r="D305" s="18">
        <f t="shared" si="36"/>
        <v>0.44163882461328063</v>
      </c>
      <c r="E305" s="18">
        <f t="shared" si="37"/>
        <v>0.51349501700329736</v>
      </c>
      <c r="F305" s="7">
        <f t="shared" si="38"/>
        <v>1.2001254979878029E-2</v>
      </c>
      <c r="G305" s="7">
        <f t="shared" si="38"/>
        <v>3.2864903403544025E-2</v>
      </c>
      <c r="H305" s="2"/>
      <c r="I305" s="2"/>
      <c r="J305" s="2"/>
      <c r="K305" s="2"/>
      <c r="L305" s="6">
        <f t="shared" si="34"/>
        <v>113819639.69978449</v>
      </c>
      <c r="M305" s="6">
        <f t="shared" si="34"/>
        <v>132338495.99642393</v>
      </c>
      <c r="N305" s="6">
        <f t="shared" si="34"/>
        <v>3092976.5265793274</v>
      </c>
      <c r="O305" s="6">
        <f t="shared" si="34"/>
        <v>8469978.7602122761</v>
      </c>
      <c r="P305" s="15">
        <v>143386864.91</v>
      </c>
      <c r="Q305" s="15">
        <v>137984534.05000001</v>
      </c>
      <c r="AM305" s="3">
        <f t="shared" si="35"/>
        <v>116912616.22636381</v>
      </c>
      <c r="AN305" s="3">
        <f t="shared" si="35"/>
        <v>140808474.7566362</v>
      </c>
    </row>
    <row r="306" spans="1:40" x14ac:dyDescent="0.35">
      <c r="A306" s="1">
        <v>2035</v>
      </c>
      <c r="B306" s="1">
        <v>5</v>
      </c>
      <c r="C306" s="17">
        <v>257677499.664</v>
      </c>
      <c r="D306" s="18">
        <f t="shared" si="36"/>
        <v>0.44148882461328065</v>
      </c>
      <c r="E306" s="18">
        <f t="shared" si="37"/>
        <v>0.51364501700329734</v>
      </c>
      <c r="F306" s="7">
        <f t="shared" si="38"/>
        <v>1.2001254979878029E-2</v>
      </c>
      <c r="G306" s="7">
        <f t="shared" si="38"/>
        <v>3.2864903403544025E-2</v>
      </c>
      <c r="H306" s="2"/>
      <c r="I306" s="2"/>
      <c r="J306" s="2"/>
      <c r="K306" s="2"/>
      <c r="L306" s="6">
        <f t="shared" si="34"/>
        <v>113761736.45594838</v>
      </c>
      <c r="M306" s="6">
        <f t="shared" si="34"/>
        <v>132354763.69628243</v>
      </c>
      <c r="N306" s="6">
        <f t="shared" si="34"/>
        <v>3092453.376045099</v>
      </c>
      <c r="O306" s="6">
        <f t="shared" si="34"/>
        <v>8468546.1357241087</v>
      </c>
      <c r="P306" s="15">
        <v>143438088</v>
      </c>
      <c r="Q306" s="15">
        <v>143667772.69</v>
      </c>
      <c r="AM306" s="3">
        <f t="shared" si="35"/>
        <v>116854189.83199348</v>
      </c>
      <c r="AN306" s="3">
        <f t="shared" si="35"/>
        <v>140823309.83200654</v>
      </c>
    </row>
    <row r="307" spans="1:40" x14ac:dyDescent="0.35">
      <c r="A307" s="1">
        <v>2035</v>
      </c>
      <c r="B307" s="1">
        <v>6</v>
      </c>
      <c r="C307" s="17">
        <v>285177251.30000001</v>
      </c>
      <c r="D307" s="18">
        <f t="shared" si="36"/>
        <v>0.44133882461328067</v>
      </c>
      <c r="E307" s="18">
        <f t="shared" si="37"/>
        <v>0.51379501700329733</v>
      </c>
      <c r="F307" s="7">
        <f t="shared" si="38"/>
        <v>1.2001254979878029E-2</v>
      </c>
      <c r="G307" s="7">
        <f t="shared" si="38"/>
        <v>3.2864903403544025E-2</v>
      </c>
      <c r="H307" s="2"/>
      <c r="I307" s="2"/>
      <c r="J307" s="2"/>
      <c r="K307" s="2"/>
      <c r="L307" s="6">
        <f t="shared" si="34"/>
        <v>125859792.89518817</v>
      </c>
      <c r="M307" s="6">
        <f t="shared" si="34"/>
        <v>146522650.68063709</v>
      </c>
      <c r="N307" s="6">
        <f t="shared" si="34"/>
        <v>3422484.9073120533</v>
      </c>
      <c r="O307" s="6">
        <f t="shared" si="34"/>
        <v>9372322.8168627005</v>
      </c>
      <c r="P307" s="15">
        <v>162738405.53999999</v>
      </c>
      <c r="Q307" s="15">
        <v>156606974.25</v>
      </c>
      <c r="AM307" s="3">
        <f t="shared" si="35"/>
        <v>129282277.80250022</v>
      </c>
      <c r="AN307" s="3">
        <f t="shared" si="35"/>
        <v>155894973.49749979</v>
      </c>
    </row>
    <row r="308" spans="1:40" x14ac:dyDescent="0.35">
      <c r="A308" s="1">
        <v>2035</v>
      </c>
      <c r="B308" s="1">
        <v>7</v>
      </c>
      <c r="C308" s="17">
        <v>295985266.15399998</v>
      </c>
      <c r="D308" s="18">
        <f t="shared" si="36"/>
        <v>0.44118882461328068</v>
      </c>
      <c r="E308" s="18">
        <f t="shared" si="37"/>
        <v>0.51394501700329731</v>
      </c>
      <c r="F308" s="7">
        <f t="shared" si="38"/>
        <v>1.2001254979878029E-2</v>
      </c>
      <c r="G308" s="7">
        <f t="shared" si="38"/>
        <v>3.2864903403544025E-2</v>
      </c>
      <c r="H308" s="2"/>
      <c r="I308" s="2"/>
      <c r="J308" s="2"/>
      <c r="K308" s="2"/>
      <c r="L308" s="6">
        <f t="shared" si="34"/>
        <v>130585391.6773323</v>
      </c>
      <c r="M308" s="6">
        <f t="shared" si="34"/>
        <v>152120152.64624301</v>
      </c>
      <c r="N308" s="6">
        <f t="shared" si="34"/>
        <v>3552194.6494012163</v>
      </c>
      <c r="O308" s="6">
        <f t="shared" si="34"/>
        <v>9727527.1810234785</v>
      </c>
      <c r="P308" s="15">
        <v>175166902.53999999</v>
      </c>
      <c r="Q308" s="15">
        <v>161951847.53999999</v>
      </c>
      <c r="AM308" s="3">
        <f t="shared" si="35"/>
        <v>134137586.32673351</v>
      </c>
      <c r="AN308" s="3">
        <f t="shared" si="35"/>
        <v>161847679.82726648</v>
      </c>
    </row>
    <row r="309" spans="1:40" x14ac:dyDescent="0.35">
      <c r="A309" s="1">
        <v>2035</v>
      </c>
      <c r="B309" s="1">
        <v>8</v>
      </c>
      <c r="C309" s="17">
        <v>298138167.33600003</v>
      </c>
      <c r="D309" s="18">
        <f t="shared" si="36"/>
        <v>0.4410388246132807</v>
      </c>
      <c r="E309" s="18">
        <f t="shared" si="37"/>
        <v>0.51409501700329729</v>
      </c>
      <c r="F309" s="7">
        <f t="shared" si="38"/>
        <v>1.2001254979878029E-2</v>
      </c>
      <c r="G309" s="7">
        <f t="shared" si="38"/>
        <v>3.2864903403544025E-2</v>
      </c>
      <c r="H309" s="2"/>
      <c r="I309" s="2"/>
      <c r="J309" s="2"/>
      <c r="K309" s="2"/>
      <c r="L309" s="6">
        <f t="shared" si="34"/>
        <v>131490506.89422704</v>
      </c>
      <c r="M309" s="6">
        <f t="shared" si="34"/>
        <v>153271346.20593283</v>
      </c>
      <c r="N309" s="6">
        <f t="shared" si="34"/>
        <v>3578032.1654328792</v>
      </c>
      <c r="O309" s="6">
        <f t="shared" si="34"/>
        <v>9798282.0704072863</v>
      </c>
      <c r="P309" s="15">
        <v>178583338.31</v>
      </c>
      <c r="Q309" s="15">
        <v>165110538.34999999</v>
      </c>
      <c r="AM309" s="3">
        <f t="shared" si="35"/>
        <v>135068539.05965993</v>
      </c>
      <c r="AN309" s="3">
        <f t="shared" si="35"/>
        <v>163069628.27634013</v>
      </c>
    </row>
    <row r="310" spans="1:40" x14ac:dyDescent="0.35">
      <c r="A310" s="1">
        <v>2035</v>
      </c>
      <c r="B310" s="1">
        <v>9</v>
      </c>
      <c r="C310" s="17">
        <v>299013562.176</v>
      </c>
      <c r="D310" s="18">
        <f t="shared" si="36"/>
        <v>0.44088882461328072</v>
      </c>
      <c r="E310" s="18">
        <f t="shared" si="37"/>
        <v>0.51424501700329728</v>
      </c>
      <c r="F310" s="7">
        <f t="shared" si="38"/>
        <v>1.2001254979878029E-2</v>
      </c>
      <c r="G310" s="7">
        <f t="shared" si="38"/>
        <v>3.2864903403544025E-2</v>
      </c>
      <c r="H310" s="2"/>
      <c r="I310" s="2"/>
      <c r="J310" s="2"/>
      <c r="K310" s="2"/>
      <c r="L310" s="6">
        <f t="shared" si="34"/>
        <v>131831737.97120677</v>
      </c>
      <c r="M310" s="6">
        <f t="shared" si="34"/>
        <v>153766234.36541361</v>
      </c>
      <c r="N310" s="6">
        <f t="shared" si="34"/>
        <v>3588538.0021157884</v>
      </c>
      <c r="O310" s="6">
        <f t="shared" si="34"/>
        <v>9827051.8372638449</v>
      </c>
      <c r="P310" s="15">
        <v>176830232.49000001</v>
      </c>
      <c r="Q310" s="15">
        <v>170167868.94</v>
      </c>
      <c r="AM310" s="3">
        <f t="shared" si="35"/>
        <v>135420275.97332257</v>
      </c>
      <c r="AN310" s="3">
        <f t="shared" si="35"/>
        <v>163593286.20267746</v>
      </c>
    </row>
    <row r="311" spans="1:40" x14ac:dyDescent="0.35">
      <c r="A311" s="1">
        <v>2035</v>
      </c>
      <c r="B311" s="1">
        <v>10</v>
      </c>
      <c r="C311" s="17">
        <v>273934671.17299998</v>
      </c>
      <c r="D311" s="18">
        <f t="shared" si="36"/>
        <v>0.44073882461328073</v>
      </c>
      <c r="E311" s="18">
        <f t="shared" si="37"/>
        <v>0.51439501700329726</v>
      </c>
      <c r="F311" s="7">
        <f t="shared" si="38"/>
        <v>1.2001254979878029E-2</v>
      </c>
      <c r="G311" s="7">
        <f t="shared" si="38"/>
        <v>3.2864903403544025E-2</v>
      </c>
      <c r="H311" s="2"/>
      <c r="I311" s="2"/>
      <c r="J311" s="2"/>
      <c r="K311" s="2"/>
      <c r="L311" s="6">
        <f t="shared" si="34"/>
        <v>120733644.99361357</v>
      </c>
      <c r="M311" s="6">
        <f t="shared" si="34"/>
        <v>140910629.83582798</v>
      </c>
      <c r="N311" s="6">
        <f t="shared" si="34"/>
        <v>3287559.8365762164</v>
      </c>
      <c r="O311" s="6">
        <f t="shared" si="34"/>
        <v>9002836.5069822408</v>
      </c>
      <c r="P311" s="15">
        <v>150262570.13999999</v>
      </c>
      <c r="Q311" s="15">
        <v>150503182.75</v>
      </c>
      <c r="AM311" s="3">
        <f t="shared" si="35"/>
        <v>124021204.83018979</v>
      </c>
      <c r="AN311" s="3">
        <f t="shared" si="35"/>
        <v>149913466.34281021</v>
      </c>
    </row>
    <row r="312" spans="1:40" x14ac:dyDescent="0.35">
      <c r="A312" s="1">
        <v>2035</v>
      </c>
      <c r="B312" s="1">
        <v>11</v>
      </c>
      <c r="C312" s="17">
        <v>256627370.02000001</v>
      </c>
      <c r="D312" s="18">
        <f t="shared" si="36"/>
        <v>0.44058882461328075</v>
      </c>
      <c r="E312" s="18">
        <f t="shared" si="37"/>
        <v>0.51454501700329724</v>
      </c>
      <c r="F312" s="7">
        <f t="shared" si="38"/>
        <v>1.2001254979878029E-2</v>
      </c>
      <c r="G312" s="7">
        <f t="shared" si="38"/>
        <v>3.2864903403544025E-2</v>
      </c>
      <c r="H312" s="2"/>
      <c r="I312" s="2"/>
      <c r="J312" s="2"/>
      <c r="K312" s="2"/>
      <c r="L312" s="6">
        <f t="shared" si="34"/>
        <v>113067151.32070929</v>
      </c>
      <c r="M312" s="6">
        <f t="shared" si="34"/>
        <v>132046334.47045235</v>
      </c>
      <c r="N312" s="6">
        <f t="shared" si="34"/>
        <v>3079850.5024255267</v>
      </c>
      <c r="O312" s="6">
        <f t="shared" si="34"/>
        <v>8434033.7264128495</v>
      </c>
      <c r="P312" s="15">
        <v>137759430.33000001</v>
      </c>
      <c r="Q312" s="15">
        <v>143611955.13999999</v>
      </c>
      <c r="AM312" s="3">
        <f t="shared" si="35"/>
        <v>116147001.82313481</v>
      </c>
      <c r="AN312" s="3">
        <f t="shared" si="35"/>
        <v>140480368.1968652</v>
      </c>
    </row>
    <row r="313" spans="1:40" x14ac:dyDescent="0.35">
      <c r="A313" s="1">
        <v>2035</v>
      </c>
      <c r="B313" s="1">
        <v>12</v>
      </c>
      <c r="C313" s="17">
        <v>262340618.25099999</v>
      </c>
      <c r="D313" s="18">
        <f t="shared" si="36"/>
        <v>0.44043882461328077</v>
      </c>
      <c r="E313" s="18">
        <f t="shared" si="37"/>
        <v>0.51469501700329723</v>
      </c>
      <c r="F313" s="7">
        <f t="shared" si="38"/>
        <v>1.2001254979878029E-2</v>
      </c>
      <c r="G313" s="7">
        <f t="shared" si="38"/>
        <v>3.2864903403544025E-2</v>
      </c>
      <c r="H313" s="2"/>
      <c r="I313" s="2"/>
      <c r="J313" s="2"/>
      <c r="K313" s="2"/>
      <c r="L313" s="6">
        <f t="shared" si="34"/>
        <v>115544993.55079183</v>
      </c>
      <c r="M313" s="6">
        <f t="shared" si="34"/>
        <v>135025408.97135395</v>
      </c>
      <c r="N313" s="6">
        <f t="shared" si="34"/>
        <v>3148416.6512090946</v>
      </c>
      <c r="O313" s="6">
        <f t="shared" si="34"/>
        <v>8621799.0776451342</v>
      </c>
      <c r="P313" s="15">
        <v>148389972.31999999</v>
      </c>
      <c r="Q313" s="15">
        <v>148627586.37</v>
      </c>
      <c r="AM313" s="3">
        <f t="shared" si="35"/>
        <v>118693410.20200093</v>
      </c>
      <c r="AN313" s="3">
        <f t="shared" si="35"/>
        <v>143647208.04899907</v>
      </c>
    </row>
    <row r="314" spans="1:40" x14ac:dyDescent="0.35">
      <c r="A314" s="1">
        <v>2036</v>
      </c>
      <c r="B314" s="1">
        <v>1</v>
      </c>
      <c r="C314" s="17">
        <v>272996926.00400001</v>
      </c>
      <c r="D314" s="18">
        <f t="shared" si="36"/>
        <v>0.44029882461328074</v>
      </c>
      <c r="E314" s="18">
        <f t="shared" si="37"/>
        <v>0.51483501700329726</v>
      </c>
      <c r="F314" s="7">
        <f t="shared" si="38"/>
        <v>1.2001254979878029E-2</v>
      </c>
      <c r="G314" s="7">
        <f t="shared" si="38"/>
        <v>3.2864903403544025E-2</v>
      </c>
      <c r="H314" s="2"/>
      <c r="I314" s="2"/>
      <c r="J314" s="2"/>
      <c r="K314" s="2"/>
      <c r="L314" s="6">
        <f t="shared" si="34"/>
        <v>120200225.64259999</v>
      </c>
      <c r="M314" s="6">
        <f t="shared" si="34"/>
        <v>140548377.04111722</v>
      </c>
      <c r="N314" s="6">
        <f t="shared" si="34"/>
        <v>3276305.7176968986</v>
      </c>
      <c r="O314" s="6">
        <f t="shared" si="34"/>
        <v>8972017.6025859155</v>
      </c>
      <c r="P314" s="15">
        <v>156496427.18000001</v>
      </c>
      <c r="Q314" s="15">
        <v>149459442.18000001</v>
      </c>
      <c r="AM314" s="3">
        <f t="shared" si="35"/>
        <v>123476531.36029689</v>
      </c>
      <c r="AN314" s="3">
        <f t="shared" si="35"/>
        <v>149520394.64370313</v>
      </c>
    </row>
    <row r="315" spans="1:40" x14ac:dyDescent="0.35">
      <c r="A315" s="1">
        <v>2036</v>
      </c>
      <c r="B315" s="1">
        <v>2</v>
      </c>
      <c r="C315" s="17">
        <v>264424731.34599999</v>
      </c>
      <c r="D315" s="18">
        <f t="shared" si="36"/>
        <v>0.44015882461328071</v>
      </c>
      <c r="E315" s="18">
        <f t="shared" si="37"/>
        <v>0.51497501700329729</v>
      </c>
      <c r="F315" s="7">
        <f t="shared" si="38"/>
        <v>1.2001254979878029E-2</v>
      </c>
      <c r="G315" s="7">
        <f t="shared" si="38"/>
        <v>3.2864903403544025E-2</v>
      </c>
      <c r="H315" s="2"/>
      <c r="I315" s="2"/>
      <c r="J315" s="2"/>
      <c r="K315" s="2"/>
      <c r="L315" s="6">
        <f t="shared" si="34"/>
        <v>116388878.94793788</v>
      </c>
      <c r="M315" s="6">
        <f t="shared" si="34"/>
        <v>136172130.52099866</v>
      </c>
      <c r="N315" s="6">
        <f t="shared" si="34"/>
        <v>3173428.6238690922</v>
      </c>
      <c r="O315" s="6">
        <f t="shared" si="34"/>
        <v>8690293.2531943694</v>
      </c>
      <c r="P315" s="15">
        <v>145952891.56999999</v>
      </c>
      <c r="Q315" s="15">
        <v>145079793.50999999</v>
      </c>
      <c r="AM315" s="3">
        <f t="shared" si="35"/>
        <v>119562307.57180697</v>
      </c>
      <c r="AN315" s="3">
        <f t="shared" si="35"/>
        <v>144862423.77419302</v>
      </c>
    </row>
    <row r="316" spans="1:40" x14ac:dyDescent="0.35">
      <c r="A316" s="1">
        <v>2036</v>
      </c>
      <c r="B316" s="1">
        <v>3</v>
      </c>
      <c r="C316" s="17">
        <v>273814255.39399999</v>
      </c>
      <c r="D316" s="18">
        <f t="shared" si="36"/>
        <v>0.44001882461328068</v>
      </c>
      <c r="E316" s="18">
        <f t="shared" si="37"/>
        <v>0.51511501700329732</v>
      </c>
      <c r="F316" s="7">
        <f t="shared" si="38"/>
        <v>1.2001254979878029E-2</v>
      </c>
      <c r="G316" s="7">
        <f t="shared" si="38"/>
        <v>3.2864903403544025E-2</v>
      </c>
      <c r="H316" s="2"/>
      <c r="I316" s="2"/>
      <c r="J316" s="2"/>
      <c r="K316" s="2"/>
      <c r="L316" s="6">
        <f t="shared" si="34"/>
        <v>120483426.82082853</v>
      </c>
      <c r="M316" s="6">
        <f t="shared" si="34"/>
        <v>141045834.82302549</v>
      </c>
      <c r="N316" s="6">
        <f t="shared" si="34"/>
        <v>3286114.6961088367</v>
      </c>
      <c r="O316" s="6">
        <f t="shared" si="34"/>
        <v>8998879.0540371425</v>
      </c>
      <c r="P316" s="15">
        <v>141124100.58000001</v>
      </c>
      <c r="Q316" s="15">
        <v>146005300.38999999</v>
      </c>
      <c r="AM316" s="3">
        <f t="shared" si="35"/>
        <v>123769541.51693736</v>
      </c>
      <c r="AN316" s="3">
        <f t="shared" si="35"/>
        <v>150044713.87706265</v>
      </c>
    </row>
    <row r="317" spans="1:40" x14ac:dyDescent="0.35">
      <c r="A317" s="1">
        <v>2036</v>
      </c>
      <c r="B317" s="1">
        <v>4</v>
      </c>
      <c r="C317" s="17">
        <v>257927022.78099999</v>
      </c>
      <c r="D317" s="18">
        <f t="shared" si="36"/>
        <v>0.43987882461328065</v>
      </c>
      <c r="E317" s="18">
        <f t="shared" si="37"/>
        <v>0.51525501700329734</v>
      </c>
      <c r="F317" s="7">
        <f t="shared" si="38"/>
        <v>1.2001254979878029E-2</v>
      </c>
      <c r="G317" s="7">
        <f t="shared" si="38"/>
        <v>3.2864903403544025E-2</v>
      </c>
      <c r="H317" s="2"/>
      <c r="I317" s="2"/>
      <c r="J317" s="2"/>
      <c r="K317" s="2"/>
      <c r="L317" s="6">
        <f t="shared" si="34"/>
        <v>113456635.61690913</v>
      </c>
      <c r="M317" s="6">
        <f t="shared" si="34"/>
        <v>132898192.50863402</v>
      </c>
      <c r="N317" s="6">
        <f t="shared" si="34"/>
        <v>3095447.9665955901</v>
      </c>
      <c r="O317" s="6">
        <f t="shared" si="34"/>
        <v>8476746.6888612639</v>
      </c>
      <c r="P317" s="15">
        <v>143218031.38999999</v>
      </c>
      <c r="Q317" s="15">
        <v>138153346.58000001</v>
      </c>
      <c r="AM317" s="3">
        <f t="shared" si="35"/>
        <v>116552083.58350472</v>
      </c>
      <c r="AN317" s="3">
        <f t="shared" si="35"/>
        <v>141374939.19749528</v>
      </c>
    </row>
    <row r="318" spans="1:40" x14ac:dyDescent="0.35">
      <c r="A318" s="1">
        <v>2036</v>
      </c>
      <c r="B318" s="1">
        <v>5</v>
      </c>
      <c r="C318" s="17">
        <v>257855385.98100001</v>
      </c>
      <c r="D318" s="18">
        <f t="shared" si="36"/>
        <v>0.43973882461328062</v>
      </c>
      <c r="E318" s="18">
        <f t="shared" si="37"/>
        <v>0.51539501700329737</v>
      </c>
      <c r="F318" s="7">
        <f t="shared" si="38"/>
        <v>1.2001254979878029E-2</v>
      </c>
      <c r="G318" s="7">
        <f t="shared" si="38"/>
        <v>3.2864903403544025E-2</v>
      </c>
      <c r="H318" s="2"/>
      <c r="I318" s="2"/>
      <c r="J318" s="2"/>
      <c r="K318" s="2"/>
      <c r="L318" s="6">
        <f t="shared" si="34"/>
        <v>113389024.35148874</v>
      </c>
      <c r="M318" s="6">
        <f t="shared" si="34"/>
        <v>132897381.0420693</v>
      </c>
      <c r="N318" s="6">
        <f t="shared" si="34"/>
        <v>3094588.2350928476</v>
      </c>
      <c r="O318" s="6">
        <f t="shared" si="34"/>
        <v>8474392.3523491248</v>
      </c>
      <c r="P318" s="15">
        <v>143265814.43000001</v>
      </c>
      <c r="Q318" s="15">
        <v>143840026.11000001</v>
      </c>
      <c r="AM318" s="3">
        <f t="shared" si="35"/>
        <v>116483612.58658159</v>
      </c>
      <c r="AN318" s="3">
        <f t="shared" si="35"/>
        <v>141371773.39441842</v>
      </c>
    </row>
    <row r="319" spans="1:40" x14ac:dyDescent="0.35">
      <c r="A319" s="1">
        <v>2036</v>
      </c>
      <c r="B319" s="1">
        <v>6</v>
      </c>
      <c r="C319" s="17">
        <v>285390314.505</v>
      </c>
      <c r="D319" s="18">
        <f t="shared" si="36"/>
        <v>0.43959882461328059</v>
      </c>
      <c r="E319" s="18">
        <f t="shared" si="37"/>
        <v>0.5155350170032974</v>
      </c>
      <c r="F319" s="7">
        <f t="shared" si="38"/>
        <v>1.2001254979878029E-2</v>
      </c>
      <c r="G319" s="7">
        <f t="shared" si="38"/>
        <v>3.2864903403544025E-2</v>
      </c>
      <c r="H319" s="2"/>
      <c r="I319" s="2"/>
      <c r="J319" s="2"/>
      <c r="K319" s="2"/>
      <c r="L319" s="6">
        <f t="shared" si="34"/>
        <v>125457246.81241249</v>
      </c>
      <c r="M319" s="6">
        <f t="shared" si="34"/>
        <v>147128700.64091158</v>
      </c>
      <c r="N319" s="6">
        <f t="shared" si="34"/>
        <v>3425041.933162088</v>
      </c>
      <c r="O319" s="6">
        <f t="shared" si="34"/>
        <v>9379325.1185138747</v>
      </c>
      <c r="P319" s="15">
        <v>162546788.47999999</v>
      </c>
      <c r="Q319" s="15">
        <v>156798571.99000001</v>
      </c>
      <c r="AM319" s="3">
        <f t="shared" si="35"/>
        <v>128882288.74557458</v>
      </c>
      <c r="AN319" s="3">
        <f t="shared" si="35"/>
        <v>156508025.75942546</v>
      </c>
    </row>
    <row r="320" spans="1:40" x14ac:dyDescent="0.35">
      <c r="A320" s="1">
        <v>2036</v>
      </c>
      <c r="B320" s="1">
        <v>7</v>
      </c>
      <c r="C320" s="17">
        <v>296184884.58700001</v>
      </c>
      <c r="D320" s="18">
        <f t="shared" si="36"/>
        <v>0.43945882461328056</v>
      </c>
      <c r="E320" s="18">
        <f t="shared" si="37"/>
        <v>0.51567501700329743</v>
      </c>
      <c r="F320" s="7">
        <f t="shared" si="38"/>
        <v>1.2001254979878029E-2</v>
      </c>
      <c r="G320" s="7">
        <f t="shared" si="38"/>
        <v>3.2864903403544025E-2</v>
      </c>
      <c r="H320" s="2"/>
      <c r="I320" s="2"/>
      <c r="J320" s="2"/>
      <c r="K320" s="2"/>
      <c r="L320" s="6">
        <f t="shared" si="34"/>
        <v>130161061.24882318</v>
      </c>
      <c r="M320" s="6">
        <f t="shared" si="34"/>
        <v>152735145.39552093</v>
      </c>
      <c r="N320" s="6">
        <f t="shared" si="34"/>
        <v>3554590.3211143333</v>
      </c>
      <c r="O320" s="6">
        <f t="shared" si="34"/>
        <v>9734087.6215415914</v>
      </c>
      <c r="P320" s="15">
        <v>174964621.66999999</v>
      </c>
      <c r="Q320" s="15">
        <v>162154109.87</v>
      </c>
      <c r="AM320" s="3">
        <f t="shared" si="35"/>
        <v>133715651.56993751</v>
      </c>
      <c r="AN320" s="3">
        <f t="shared" si="35"/>
        <v>162469233.01706252</v>
      </c>
    </row>
    <row r="321" spans="1:40" x14ac:dyDescent="0.35">
      <c r="A321" s="1">
        <v>2036</v>
      </c>
      <c r="B321" s="1">
        <v>8</v>
      </c>
      <c r="C321" s="17">
        <v>298313669.29000002</v>
      </c>
      <c r="D321" s="18">
        <f t="shared" si="36"/>
        <v>0.43931882461328053</v>
      </c>
      <c r="E321" s="18">
        <f t="shared" si="37"/>
        <v>0.51581501700329746</v>
      </c>
      <c r="F321" s="7">
        <f t="shared" si="38"/>
        <v>1.2001254979878029E-2</v>
      </c>
      <c r="G321" s="7">
        <f t="shared" si="38"/>
        <v>3.2864903403544025E-2</v>
      </c>
      <c r="H321" s="2"/>
      <c r="I321" s="2"/>
      <c r="J321" s="2"/>
      <c r="K321" s="2"/>
      <c r="L321" s="6">
        <f t="shared" si="34"/>
        <v>131054810.55855769</v>
      </c>
      <c r="M321" s="6">
        <f t="shared" si="34"/>
        <v>153874670.3971374</v>
      </c>
      <c r="N321" s="6">
        <f t="shared" si="34"/>
        <v>3580138.4091322999</v>
      </c>
      <c r="O321" s="6">
        <f t="shared" si="34"/>
        <v>9804049.9251726288</v>
      </c>
      <c r="P321" s="15">
        <v>178377112.75</v>
      </c>
      <c r="Q321" s="15">
        <v>165316746.12</v>
      </c>
      <c r="AM321" s="3">
        <f t="shared" si="35"/>
        <v>134634948.96768999</v>
      </c>
      <c r="AN321" s="3">
        <f t="shared" si="35"/>
        <v>163678720.32231003</v>
      </c>
    </row>
    <row r="322" spans="1:40" x14ac:dyDescent="0.35">
      <c r="A322" s="1">
        <v>2036</v>
      </c>
      <c r="B322" s="1">
        <v>9</v>
      </c>
      <c r="C322" s="17">
        <v>299214990.93800002</v>
      </c>
      <c r="D322" s="18">
        <f t="shared" si="36"/>
        <v>0.43917882461328051</v>
      </c>
      <c r="E322" s="18">
        <f t="shared" si="37"/>
        <v>0.51595501700329749</v>
      </c>
      <c r="F322" s="7">
        <f t="shared" si="38"/>
        <v>1.2001254979878029E-2</v>
      </c>
      <c r="G322" s="7">
        <f t="shared" si="38"/>
        <v>3.2864903403544025E-2</v>
      </c>
      <c r="H322" s="2"/>
      <c r="I322" s="2"/>
      <c r="J322" s="2"/>
      <c r="K322" s="2"/>
      <c r="L322" s="6">
        <f t="shared" si="34"/>
        <v>131408888.02682422</v>
      </c>
      <c r="M322" s="6">
        <f t="shared" si="34"/>
        <v>154381475.7370573</v>
      </c>
      <c r="N322" s="6">
        <f t="shared" si="34"/>
        <v>3590955.4000488319</v>
      </c>
      <c r="O322" s="6">
        <f t="shared" si="34"/>
        <v>9833671.7740696725</v>
      </c>
      <c r="P322" s="15">
        <v>176622024.94</v>
      </c>
      <c r="Q322" s="15">
        <v>170376059.41999999</v>
      </c>
      <c r="AM322" s="3">
        <f t="shared" si="35"/>
        <v>134999843.42687306</v>
      </c>
      <c r="AN322" s="3">
        <f t="shared" si="35"/>
        <v>164215147.51112697</v>
      </c>
    </row>
    <row r="323" spans="1:40" x14ac:dyDescent="0.35">
      <c r="A323" s="1">
        <v>2036</v>
      </c>
      <c r="B323" s="1">
        <v>10</v>
      </c>
      <c r="C323" s="17">
        <v>274144858.62699997</v>
      </c>
      <c r="D323" s="18">
        <f t="shared" si="36"/>
        <v>0.43903882461328048</v>
      </c>
      <c r="E323" s="18">
        <f t="shared" si="37"/>
        <v>0.51609501700329752</v>
      </c>
      <c r="F323" s="7">
        <f t="shared" si="38"/>
        <v>1.2001254979878029E-2</v>
      </c>
      <c r="G323" s="7">
        <f t="shared" si="38"/>
        <v>3.2864903403544025E-2</v>
      </c>
      <c r="H323" s="2"/>
      <c r="I323" s="2"/>
      <c r="J323" s="2"/>
      <c r="K323" s="2"/>
      <c r="L323" s="6">
        <f t="shared" si="34"/>
        <v>120360236.50537202</v>
      </c>
      <c r="M323" s="6">
        <f t="shared" si="34"/>
        <v>141484795.47446814</v>
      </c>
      <c r="N323" s="6">
        <f t="shared" si="34"/>
        <v>3290082.3498052415</v>
      </c>
      <c r="O323" s="6">
        <f t="shared" si="34"/>
        <v>9009744.2973545864</v>
      </c>
      <c r="P323" s="15">
        <v>150082102.52000001</v>
      </c>
      <c r="Q323" s="15">
        <v>150683634</v>
      </c>
      <c r="AM323" s="3">
        <f t="shared" si="35"/>
        <v>123650318.85517725</v>
      </c>
      <c r="AN323" s="3">
        <f t="shared" si="35"/>
        <v>150494539.77182272</v>
      </c>
    </row>
    <row r="324" spans="1:40" x14ac:dyDescent="0.35">
      <c r="A324" s="1">
        <v>2036</v>
      </c>
      <c r="B324" s="1">
        <v>11</v>
      </c>
      <c r="C324" s="17">
        <v>256828675.398</v>
      </c>
      <c r="D324" s="18">
        <f t="shared" si="36"/>
        <v>0.43889882461328045</v>
      </c>
      <c r="E324" s="18">
        <f t="shared" si="37"/>
        <v>0.51623501700329755</v>
      </c>
      <c r="F324" s="7">
        <f t="shared" si="38"/>
        <v>1.2001254979878029E-2</v>
      </c>
      <c r="G324" s="7">
        <f t="shared" si="38"/>
        <v>3.2864903403544025E-2</v>
      </c>
      <c r="H324" s="2"/>
      <c r="I324" s="2"/>
      <c r="J324" s="2"/>
      <c r="K324" s="2"/>
      <c r="L324" s="6">
        <f t="shared" si="34"/>
        <v>112721803.75916794</v>
      </c>
      <c r="M324" s="6">
        <f t="shared" si="34"/>
        <v>132583955.61102092</v>
      </c>
      <c r="N324" s="6">
        <f t="shared" si="34"/>
        <v>3082266.4195957254</v>
      </c>
      <c r="O324" s="6">
        <f t="shared" si="34"/>
        <v>8440649.6082154345</v>
      </c>
      <c r="P324" s="15">
        <v>137590599.81</v>
      </c>
      <c r="Q324" s="15">
        <v>143780769.94999999</v>
      </c>
      <c r="AM324" s="3">
        <f t="shared" si="35"/>
        <v>115804070.17876366</v>
      </c>
      <c r="AN324" s="3">
        <f t="shared" si="35"/>
        <v>141024605.21923634</v>
      </c>
    </row>
    <row r="325" spans="1:40" x14ac:dyDescent="0.35">
      <c r="A325" s="1">
        <v>2036</v>
      </c>
      <c r="B325" s="1">
        <v>12</v>
      </c>
      <c r="C325" s="17">
        <v>262568156.14300001</v>
      </c>
      <c r="D325" s="18">
        <f t="shared" si="36"/>
        <v>0.43875882461328042</v>
      </c>
      <c r="E325" s="18">
        <f t="shared" si="37"/>
        <v>0.51637501700329758</v>
      </c>
      <c r="F325" s="7">
        <f t="shared" si="38"/>
        <v>1.2001254979878029E-2</v>
      </c>
      <c r="G325" s="7">
        <f t="shared" si="38"/>
        <v>3.2864903403544025E-2</v>
      </c>
      <c r="H325" s="2"/>
      <c r="I325" s="2"/>
      <c r="J325" s="2"/>
      <c r="K325" s="2"/>
      <c r="L325" s="6">
        <f t="shared" si="34"/>
        <v>115204095.57017897</v>
      </c>
      <c r="M325" s="6">
        <f t="shared" si="34"/>
        <v>135583636.09286612</v>
      </c>
      <c r="N325" s="6">
        <f t="shared" si="34"/>
        <v>3151147.3914685706</v>
      </c>
      <c r="O325" s="6">
        <f t="shared" si="34"/>
        <v>8629277.0884863604</v>
      </c>
      <c r="P325" s="15">
        <v>148211754.25999999</v>
      </c>
      <c r="Q325" s="15">
        <v>148805789.34999999</v>
      </c>
      <c r="AM325" s="3">
        <f t="shared" si="35"/>
        <v>118355242.96164754</v>
      </c>
      <c r="AN325" s="3">
        <f t="shared" si="35"/>
        <v>144212913.1813525</v>
      </c>
    </row>
    <row r="326" spans="1:40" x14ac:dyDescent="0.35">
      <c r="A326" s="1">
        <v>2037</v>
      </c>
      <c r="B326" s="1">
        <v>1</v>
      </c>
      <c r="C326" s="17">
        <v>273400736.25300002</v>
      </c>
      <c r="D326" s="18">
        <f t="shared" si="36"/>
        <v>0.43862882461328045</v>
      </c>
      <c r="E326" s="18">
        <f t="shared" si="37"/>
        <v>0.51650501700329754</v>
      </c>
      <c r="F326" s="7">
        <f t="shared" si="38"/>
        <v>1.2001254979878029E-2</v>
      </c>
      <c r="G326" s="7">
        <f t="shared" si="38"/>
        <v>3.2864903403544025E-2</v>
      </c>
      <c r="H326" s="2"/>
      <c r="I326" s="2"/>
      <c r="J326" s="2"/>
      <c r="K326" s="2"/>
      <c r="L326" s="6">
        <f t="shared" si="34"/>
        <v>119921443.59105889</v>
      </c>
      <c r="M326" s="6">
        <f t="shared" si="34"/>
        <v>141212851.92706984</v>
      </c>
      <c r="N326" s="6">
        <f t="shared" si="34"/>
        <v>3281151.947458636</v>
      </c>
      <c r="O326" s="6">
        <f t="shared" si="34"/>
        <v>8985288.7874126621</v>
      </c>
      <c r="P326" s="15">
        <v>156343441.84999999</v>
      </c>
      <c r="Q326" s="15">
        <v>149612413.03999999</v>
      </c>
      <c r="AM326" s="3">
        <f t="shared" si="35"/>
        <v>123202595.53851753</v>
      </c>
      <c r="AN326" s="3">
        <f t="shared" si="35"/>
        <v>150198140.71448252</v>
      </c>
    </row>
    <row r="327" spans="1:40" x14ac:dyDescent="0.35">
      <c r="A327" s="1">
        <v>2037</v>
      </c>
      <c r="B327" s="1">
        <v>2</v>
      </c>
      <c r="C327" s="17">
        <v>264703844.259</v>
      </c>
      <c r="D327" s="18">
        <f t="shared" si="36"/>
        <v>0.43849882461328049</v>
      </c>
      <c r="E327" s="18">
        <f t="shared" si="37"/>
        <v>0.5166350170032975</v>
      </c>
      <c r="F327" s="7">
        <f t="shared" si="38"/>
        <v>1.2001254979878029E-2</v>
      </c>
      <c r="G327" s="7">
        <f t="shared" si="38"/>
        <v>3.2864903403544025E-2</v>
      </c>
      <c r="H327" s="2"/>
      <c r="I327" s="2"/>
      <c r="J327" s="2"/>
      <c r="K327" s="2"/>
      <c r="L327" s="6">
        <f t="shared" si="34"/>
        <v>116072324.57818836</v>
      </c>
      <c r="M327" s="6">
        <f t="shared" si="34"/>
        <v>136755275.07958668</v>
      </c>
      <c r="N327" s="6">
        <f t="shared" si="34"/>
        <v>3176778.3291061819</v>
      </c>
      <c r="O327" s="6">
        <f t="shared" si="34"/>
        <v>8699466.2721187975</v>
      </c>
      <c r="P327" s="15">
        <v>145807368.28</v>
      </c>
      <c r="Q327" s="15">
        <v>145225302.93000001</v>
      </c>
      <c r="AM327" s="3">
        <f t="shared" si="35"/>
        <v>119249102.90729454</v>
      </c>
      <c r="AN327" s="3">
        <f t="shared" si="35"/>
        <v>145454741.35170549</v>
      </c>
    </row>
    <row r="328" spans="1:40" x14ac:dyDescent="0.35">
      <c r="A328" s="1">
        <v>2037</v>
      </c>
      <c r="B328" s="1">
        <v>3</v>
      </c>
      <c r="C328" s="17">
        <v>265320053.847</v>
      </c>
      <c r="D328" s="18">
        <f t="shared" si="36"/>
        <v>0.43836882461328053</v>
      </c>
      <c r="E328" s="18">
        <f t="shared" si="37"/>
        <v>0.51676501700329747</v>
      </c>
      <c r="F328" s="7">
        <f t="shared" si="38"/>
        <v>1.2001254979878029E-2</v>
      </c>
      <c r="G328" s="7">
        <f t="shared" si="38"/>
        <v>3.2864903403544025E-2</v>
      </c>
      <c r="H328" s="2"/>
      <c r="I328" s="2"/>
      <c r="J328" s="2"/>
      <c r="K328" s="2"/>
      <c r="L328" s="6">
        <f t="shared" si="34"/>
        <v>116308040.15124169</v>
      </c>
      <c r="M328" s="6">
        <f t="shared" si="34"/>
        <v>137108122.13756076</v>
      </c>
      <c r="N328" s="6">
        <f t="shared" si="34"/>
        <v>3184173.6174928155</v>
      </c>
      <c r="O328" s="6">
        <f t="shared" si="34"/>
        <v>8719717.9407047536</v>
      </c>
      <c r="P328" s="15">
        <v>140980529.34</v>
      </c>
      <c r="Q328" s="15">
        <v>146148858.31999999</v>
      </c>
      <c r="AM328" s="3">
        <f t="shared" si="35"/>
        <v>119492213.7687345</v>
      </c>
      <c r="AN328" s="3">
        <f t="shared" si="35"/>
        <v>145827840.07826552</v>
      </c>
    </row>
    <row r="329" spans="1:40" x14ac:dyDescent="0.35">
      <c r="A329" s="1">
        <v>2037</v>
      </c>
      <c r="B329" s="1">
        <v>4</v>
      </c>
      <c r="C329" s="17">
        <v>258284646.14199999</v>
      </c>
      <c r="D329" s="18">
        <f t="shared" si="36"/>
        <v>0.43823882461328056</v>
      </c>
      <c r="E329" s="18">
        <f t="shared" si="37"/>
        <v>0.51689501700329743</v>
      </c>
      <c r="F329" s="7">
        <f t="shared" si="38"/>
        <v>1.2001254979878029E-2</v>
      </c>
      <c r="G329" s="7">
        <f t="shared" si="38"/>
        <v>3.2864903403544025E-2</v>
      </c>
      <c r="H329" s="2"/>
      <c r="I329" s="2"/>
      <c r="J329" s="2"/>
      <c r="K329" s="2"/>
      <c r="L329" s="6">
        <f t="shared" si="34"/>
        <v>113190359.74092716</v>
      </c>
      <c r="M329" s="6">
        <f t="shared" si="34"/>
        <v>133506046.55925974</v>
      </c>
      <c r="N329" s="6">
        <f t="shared" si="34"/>
        <v>3099739.8957377118</v>
      </c>
      <c r="O329" s="6">
        <f t="shared" si="34"/>
        <v>8488499.9460753798</v>
      </c>
      <c r="P329" s="15">
        <v>143077339.19999999</v>
      </c>
      <c r="Q329" s="15">
        <v>138294025.99000001</v>
      </c>
      <c r="AM329" s="3">
        <f t="shared" si="35"/>
        <v>116290099.63666487</v>
      </c>
      <c r="AN329" s="3">
        <f t="shared" si="35"/>
        <v>141994546.50533512</v>
      </c>
    </row>
    <row r="330" spans="1:40" x14ac:dyDescent="0.35">
      <c r="A330" s="1">
        <v>2037</v>
      </c>
      <c r="B330" s="1">
        <v>5</v>
      </c>
      <c r="C330" s="17">
        <v>258181543.97400001</v>
      </c>
      <c r="D330" s="18">
        <f t="shared" si="36"/>
        <v>0.4381088246132806</v>
      </c>
      <c r="E330" s="18">
        <f t="shared" si="37"/>
        <v>0.51702501700329739</v>
      </c>
      <c r="F330" s="7">
        <f t="shared" si="38"/>
        <v>1.2001254979878029E-2</v>
      </c>
      <c r="G330" s="7">
        <f t="shared" si="38"/>
        <v>3.2864903403544025E-2</v>
      </c>
      <c r="H330" s="2"/>
      <c r="I330" s="2"/>
      <c r="J330" s="2"/>
      <c r="K330" s="2"/>
      <c r="L330" s="6">
        <f t="shared" si="34"/>
        <v>113111612.76729116</v>
      </c>
      <c r="M330" s="6">
        <f t="shared" si="34"/>
        <v>133486317.16309492</v>
      </c>
      <c r="N330" s="6">
        <f t="shared" si="34"/>
        <v>3098502.540330566</v>
      </c>
      <c r="O330" s="6">
        <f t="shared" si="34"/>
        <v>8485111.5032833647</v>
      </c>
      <c r="P330" s="15">
        <v>143122255.40000001</v>
      </c>
      <c r="Q330" s="15">
        <v>143983572.88999999</v>
      </c>
      <c r="AM330" s="3">
        <f t="shared" si="35"/>
        <v>116210115.30762172</v>
      </c>
      <c r="AN330" s="3">
        <f t="shared" si="35"/>
        <v>141971428.66637829</v>
      </c>
    </row>
    <row r="331" spans="1:40" x14ac:dyDescent="0.35">
      <c r="A331" s="1">
        <v>2037</v>
      </c>
      <c r="B331" s="1">
        <v>6</v>
      </c>
      <c r="C331" s="17">
        <v>285755938.86299998</v>
      </c>
      <c r="D331" s="18">
        <f t="shared" si="36"/>
        <v>0.43797882461328064</v>
      </c>
      <c r="E331" s="18">
        <f t="shared" si="37"/>
        <v>0.51715501700329736</v>
      </c>
      <c r="F331" s="7">
        <f t="shared" si="38"/>
        <v>1.2001254979878029E-2</v>
      </c>
      <c r="G331" s="7">
        <f t="shared" si="38"/>
        <v>3.2864903403544025E-2</v>
      </c>
      <c r="H331" s="2"/>
      <c r="I331" s="2"/>
      <c r="J331" s="2"/>
      <c r="K331" s="2"/>
      <c r="L331" s="6">
        <f t="shared" si="34"/>
        <v>125155050.22948121</v>
      </c>
      <c r="M331" s="6">
        <f t="shared" si="34"/>
        <v>147780117.42148796</v>
      </c>
      <c r="N331" s="6">
        <f t="shared" si="34"/>
        <v>3429429.8843093002</v>
      </c>
      <c r="O331" s="6">
        <f t="shared" si="34"/>
        <v>9391341.3277215268</v>
      </c>
      <c r="P331" s="15">
        <v>162387109.81999999</v>
      </c>
      <c r="Q331" s="15">
        <v>156958238.88999999</v>
      </c>
      <c r="AM331" s="3">
        <f t="shared" si="35"/>
        <v>128584480.11379051</v>
      </c>
      <c r="AN331" s="3">
        <f t="shared" si="35"/>
        <v>157171458.74920949</v>
      </c>
    </row>
    <row r="332" spans="1:40" x14ac:dyDescent="0.35">
      <c r="A332" s="1">
        <v>2037</v>
      </c>
      <c r="B332" s="1">
        <v>7</v>
      </c>
      <c r="C332" s="17">
        <v>296581075.10699999</v>
      </c>
      <c r="D332" s="18">
        <f t="shared" si="36"/>
        <v>0.43784882461328067</v>
      </c>
      <c r="E332" s="18">
        <f t="shared" si="37"/>
        <v>0.51728501700329732</v>
      </c>
      <c r="F332" s="7">
        <f t="shared" si="38"/>
        <v>1.2001254979878029E-2</v>
      </c>
      <c r="G332" s="7">
        <f t="shared" si="38"/>
        <v>3.2864903403544025E-2</v>
      </c>
      <c r="H332" s="2"/>
      <c r="I332" s="2"/>
      <c r="J332" s="2"/>
      <c r="K332" s="2"/>
      <c r="L332" s="6">
        <f t="shared" si="34"/>
        <v>129857675.13814306</v>
      </c>
      <c r="M332" s="6">
        <f t="shared" si="34"/>
        <v>153416946.4795807</v>
      </c>
      <c r="N332" s="6">
        <f t="shared" si="34"/>
        <v>3559345.1045654635</v>
      </c>
      <c r="O332" s="6">
        <f t="shared" si="34"/>
        <v>9747108.3847107906</v>
      </c>
      <c r="P332" s="15">
        <v>174796056.44999999</v>
      </c>
      <c r="Q332" s="15">
        <v>162322663.80000001</v>
      </c>
      <c r="AM332" s="3">
        <f t="shared" si="35"/>
        <v>133417020.24270852</v>
      </c>
      <c r="AN332" s="3">
        <f t="shared" si="35"/>
        <v>163164054.86429149</v>
      </c>
    </row>
    <row r="333" spans="1:40" x14ac:dyDescent="0.35">
      <c r="A333" s="1">
        <v>2037</v>
      </c>
      <c r="B333" s="1">
        <v>8</v>
      </c>
      <c r="C333" s="17">
        <v>298681913.03399998</v>
      </c>
      <c r="D333" s="18">
        <f t="shared" si="36"/>
        <v>0.43771882461328071</v>
      </c>
      <c r="E333" s="18">
        <f t="shared" si="37"/>
        <v>0.51741501700329728</v>
      </c>
      <c r="F333" s="7">
        <f t="shared" si="38"/>
        <v>1.2001254979878029E-2</v>
      </c>
      <c r="G333" s="7">
        <f t="shared" si="38"/>
        <v>3.2864903403544025E-2</v>
      </c>
      <c r="H333" s="2"/>
      <c r="I333" s="2"/>
      <c r="J333" s="2"/>
      <c r="K333" s="2"/>
      <c r="L333" s="6">
        <f t="shared" si="34"/>
        <v>130738695.9064886</v>
      </c>
      <c r="M333" s="6">
        <f t="shared" si="34"/>
        <v>154542507.11106446</v>
      </c>
      <c r="N333" s="6">
        <f t="shared" si="34"/>
        <v>3584557.7961987886</v>
      </c>
      <c r="O333" s="6">
        <f t="shared" ref="O333:O396" si="39">$C333*G333</f>
        <v>9816152.220248146</v>
      </c>
      <c r="P333" s="15">
        <v>178205260.21000001</v>
      </c>
      <c r="Q333" s="15">
        <v>165488587.84</v>
      </c>
      <c r="AM333" s="3">
        <f t="shared" si="35"/>
        <v>134323253.70268738</v>
      </c>
      <c r="AN333" s="3">
        <f t="shared" si="35"/>
        <v>164358659.3313126</v>
      </c>
    </row>
    <row r="334" spans="1:40" x14ac:dyDescent="0.35">
      <c r="A334" s="1">
        <v>2037</v>
      </c>
      <c r="B334" s="1">
        <v>9</v>
      </c>
      <c r="C334" s="17">
        <v>299613279.30000001</v>
      </c>
      <c r="D334" s="18">
        <f t="shared" si="36"/>
        <v>0.43758882461328075</v>
      </c>
      <c r="E334" s="18">
        <f t="shared" si="37"/>
        <v>0.51754501700329725</v>
      </c>
      <c r="F334" s="7">
        <f t="shared" si="38"/>
        <v>1.2001254979878029E-2</v>
      </c>
      <c r="G334" s="7">
        <f t="shared" si="38"/>
        <v>3.2864903403544025E-2</v>
      </c>
      <c r="H334" s="2"/>
      <c r="I334" s="2"/>
      <c r="J334" s="2"/>
      <c r="K334" s="2"/>
      <c r="L334" s="6">
        <f t="shared" ref="L334:O397" si="40">$C334*D334</f>
        <v>131107422.7274176</v>
      </c>
      <c r="M334" s="6">
        <f t="shared" si="40"/>
        <v>155063359.72973216</v>
      </c>
      <c r="N334" s="6">
        <f t="shared" si="40"/>
        <v>3595735.3602367118</v>
      </c>
      <c r="O334" s="6">
        <f t="shared" si="39"/>
        <v>9846761.4826135579</v>
      </c>
      <c r="P334" s="15">
        <v>176448520.62</v>
      </c>
      <c r="Q334" s="15">
        <v>170549553.36000001</v>
      </c>
      <c r="AM334" s="3">
        <f t="shared" ref="AM334:AN397" si="41">L334+N334</f>
        <v>134703158.08765432</v>
      </c>
      <c r="AN334" s="3">
        <f t="shared" si="41"/>
        <v>164910121.21234572</v>
      </c>
    </row>
    <row r="335" spans="1:40" x14ac:dyDescent="0.35">
      <c r="A335" s="1">
        <v>2037</v>
      </c>
      <c r="B335" s="1">
        <v>10</v>
      </c>
      <c r="C335" s="17">
        <v>274543622.329</v>
      </c>
      <c r="D335" s="18">
        <f t="shared" si="36"/>
        <v>0.43745882461328078</v>
      </c>
      <c r="E335" s="18">
        <f t="shared" si="37"/>
        <v>0.51767501700329721</v>
      </c>
      <c r="F335" s="7">
        <f t="shared" si="38"/>
        <v>1.2001254979878029E-2</v>
      </c>
      <c r="G335" s="7">
        <f t="shared" si="38"/>
        <v>3.2864903403544025E-2</v>
      </c>
      <c r="H335" s="2"/>
      <c r="I335" s="2"/>
      <c r="J335" s="2"/>
      <c r="K335" s="2"/>
      <c r="L335" s="6">
        <f t="shared" si="40"/>
        <v>120101530.32911681</v>
      </c>
      <c r="M335" s="6">
        <f t="shared" si="40"/>
        <v>142124374.35731187</v>
      </c>
      <c r="N335" s="6">
        <f t="shared" si="40"/>
        <v>3294868.0146696642</v>
      </c>
      <c r="O335" s="6">
        <f t="shared" si="39"/>
        <v>9022849.6279016566</v>
      </c>
      <c r="P335" s="15">
        <v>149931714.69</v>
      </c>
      <c r="Q335" s="15">
        <v>150834011.87</v>
      </c>
      <c r="AM335" s="3">
        <f t="shared" si="41"/>
        <v>123396398.34378648</v>
      </c>
      <c r="AN335" s="3">
        <f t="shared" si="41"/>
        <v>151147223.98521352</v>
      </c>
    </row>
    <row r="336" spans="1:40" x14ac:dyDescent="0.35">
      <c r="A336" s="1">
        <v>2037</v>
      </c>
      <c r="B336" s="1">
        <v>11</v>
      </c>
      <c r="C336" s="17">
        <v>257217215.16600001</v>
      </c>
      <c r="D336" s="18">
        <f t="shared" si="36"/>
        <v>0.43732882461328082</v>
      </c>
      <c r="E336" s="18">
        <f t="shared" si="37"/>
        <v>0.51780501700329717</v>
      </c>
      <c r="F336" s="7">
        <f t="shared" si="38"/>
        <v>1.2001254979878029E-2</v>
      </c>
      <c r="G336" s="7">
        <f t="shared" si="38"/>
        <v>3.2864903403544025E-2</v>
      </c>
      <c r="H336" s="2"/>
      <c r="I336" s="2"/>
      <c r="J336" s="2"/>
      <c r="K336" s="2"/>
      <c r="L336" s="6">
        <f t="shared" si="40"/>
        <v>112488502.37884814</v>
      </c>
      <c r="M336" s="6">
        <f t="shared" si="40"/>
        <v>133188364.47257139</v>
      </c>
      <c r="N336" s="6">
        <f t="shared" si="40"/>
        <v>3086929.384421316</v>
      </c>
      <c r="O336" s="6">
        <f t="shared" si="39"/>
        <v>8453418.9301591888</v>
      </c>
      <c r="P336" s="15">
        <v>137449909.46000001</v>
      </c>
      <c r="Q336" s="15">
        <v>143921450.74000001</v>
      </c>
      <c r="AM336" s="3">
        <f t="shared" si="41"/>
        <v>115575431.76326945</v>
      </c>
      <c r="AN336" s="3">
        <f t="shared" si="41"/>
        <v>141641783.40273058</v>
      </c>
    </row>
    <row r="337" spans="1:40" x14ac:dyDescent="0.35">
      <c r="A337" s="1">
        <v>2037</v>
      </c>
      <c r="B337" s="1">
        <v>12</v>
      </c>
      <c r="C337" s="17">
        <v>262986891.477</v>
      </c>
      <c r="D337" s="18">
        <f t="shared" si="36"/>
        <v>0.43719882461328086</v>
      </c>
      <c r="E337" s="18">
        <f t="shared" si="37"/>
        <v>0.51793501700329714</v>
      </c>
      <c r="F337" s="7">
        <f t="shared" si="38"/>
        <v>1.2001254979878029E-2</v>
      </c>
      <c r="G337" s="7">
        <f t="shared" si="38"/>
        <v>3.2864903403544025E-2</v>
      </c>
      <c r="H337" s="2"/>
      <c r="I337" s="2"/>
      <c r="J337" s="2"/>
      <c r="K337" s="2"/>
      <c r="L337" s="6">
        <f t="shared" si="40"/>
        <v>114977559.84244485</v>
      </c>
      <c r="M337" s="6">
        <f t="shared" si="40"/>
        <v>136210120.10878426</v>
      </c>
      <c r="N337" s="6">
        <f t="shared" si="40"/>
        <v>3156172.7409809888</v>
      </c>
      <c r="O337" s="6">
        <f t="shared" si="39"/>
        <v>8643038.7847899199</v>
      </c>
      <c r="P337" s="15">
        <v>148063240.91999999</v>
      </c>
      <c r="Q337" s="15">
        <v>148954293.52000001</v>
      </c>
      <c r="AM337" s="3">
        <f t="shared" si="41"/>
        <v>118133732.58342583</v>
      </c>
      <c r="AN337" s="3">
        <f t="shared" si="41"/>
        <v>144853158.89357418</v>
      </c>
    </row>
    <row r="338" spans="1:40" x14ac:dyDescent="0.35">
      <c r="A338" s="1">
        <v>2038</v>
      </c>
      <c r="B338" s="1">
        <v>1</v>
      </c>
      <c r="C338" s="17">
        <v>273837375.08099997</v>
      </c>
      <c r="D338" s="18">
        <f t="shared" si="36"/>
        <v>0.43707882461328085</v>
      </c>
      <c r="E338" s="18">
        <f t="shared" si="37"/>
        <v>0.51805501700329715</v>
      </c>
      <c r="F338" s="7">
        <f t="shared" si="38"/>
        <v>1.2001254979878029E-2</v>
      </c>
      <c r="G338" s="7">
        <f t="shared" si="38"/>
        <v>3.2864903403544025E-2</v>
      </c>
      <c r="H338" s="2"/>
      <c r="I338" s="2"/>
      <c r="J338" s="2"/>
      <c r="K338" s="2"/>
      <c r="L338" s="6">
        <f t="shared" si="40"/>
        <v>119688518.03558959</v>
      </c>
      <c r="M338" s="6">
        <f t="shared" si="40"/>
        <v>141862826.00372571</v>
      </c>
      <c r="N338" s="6">
        <f t="shared" si="40"/>
        <v>3286392.1613675784</v>
      </c>
      <c r="O338" s="6">
        <f t="shared" si="39"/>
        <v>8999638.880317118</v>
      </c>
      <c r="P338" s="15">
        <v>156221055.02000001</v>
      </c>
      <c r="Q338" s="15">
        <v>149734791.08000001</v>
      </c>
      <c r="AM338" s="3">
        <f t="shared" si="41"/>
        <v>122974910.19695717</v>
      </c>
      <c r="AN338" s="3">
        <f t="shared" si="41"/>
        <v>150862464.88404283</v>
      </c>
    </row>
    <row r="339" spans="1:40" x14ac:dyDescent="0.35">
      <c r="A339" s="1">
        <v>2038</v>
      </c>
      <c r="B339" s="1">
        <v>2</v>
      </c>
      <c r="C339" s="17">
        <v>265012946.611</v>
      </c>
      <c r="D339" s="18">
        <f t="shared" si="36"/>
        <v>0.43695882461328084</v>
      </c>
      <c r="E339" s="18">
        <f t="shared" si="37"/>
        <v>0.51817501700329716</v>
      </c>
      <c r="F339" s="7">
        <f t="shared" si="38"/>
        <v>1.2001254979878029E-2</v>
      </c>
      <c r="G339" s="7">
        <f t="shared" si="38"/>
        <v>3.2864903403544025E-2</v>
      </c>
      <c r="H339" s="2"/>
      <c r="I339" s="2"/>
      <c r="J339" s="2"/>
      <c r="K339" s="2"/>
      <c r="L339" s="6">
        <f t="shared" si="40"/>
        <v>115799745.6584447</v>
      </c>
      <c r="M339" s="6">
        <f t="shared" si="40"/>
        <v>137323088.11624882</v>
      </c>
      <c r="N339" s="6">
        <f t="shared" si="40"/>
        <v>3180487.9452474141</v>
      </c>
      <c r="O339" s="6">
        <f t="shared" si="39"/>
        <v>8709624.8910590857</v>
      </c>
      <c r="P339" s="15">
        <v>145690950.97999999</v>
      </c>
      <c r="Q339" s="15">
        <v>145341711.78</v>
      </c>
      <c r="AM339" s="3">
        <f t="shared" si="41"/>
        <v>118980233.60369211</v>
      </c>
      <c r="AN339" s="3">
        <f t="shared" si="41"/>
        <v>146032713.00730789</v>
      </c>
    </row>
    <row r="340" spans="1:40" x14ac:dyDescent="0.35">
      <c r="A340" s="1">
        <v>2038</v>
      </c>
      <c r="B340" s="1">
        <v>3</v>
      </c>
      <c r="C340" s="17">
        <v>265683308.18799999</v>
      </c>
      <c r="D340" s="18">
        <f t="shared" si="36"/>
        <v>0.43683882461328083</v>
      </c>
      <c r="E340" s="18">
        <f t="shared" si="37"/>
        <v>0.51829501700329716</v>
      </c>
      <c r="F340" s="7">
        <f t="shared" si="38"/>
        <v>1.2001254979878029E-2</v>
      </c>
      <c r="G340" s="7">
        <f t="shared" si="38"/>
        <v>3.2864903403544025E-2</v>
      </c>
      <c r="H340" s="2"/>
      <c r="I340" s="2"/>
      <c r="J340" s="2"/>
      <c r="K340" s="2"/>
      <c r="L340" s="6">
        <f t="shared" si="40"/>
        <v>116060784.06821397</v>
      </c>
      <c r="M340" s="6">
        <f t="shared" si="40"/>
        <v>137702334.7347917</v>
      </c>
      <c r="N340" s="6">
        <f t="shared" si="40"/>
        <v>3188533.1254617041</v>
      </c>
      <c r="O340" s="6">
        <f t="shared" si="39"/>
        <v>8731656.2595326379</v>
      </c>
      <c r="P340" s="15">
        <v>140865673.61000001</v>
      </c>
      <c r="Q340" s="15">
        <v>146263705.94999999</v>
      </c>
      <c r="AM340" s="3">
        <f t="shared" si="41"/>
        <v>119249317.19367567</v>
      </c>
      <c r="AN340" s="3">
        <f t="shared" si="41"/>
        <v>146433990.99432433</v>
      </c>
    </row>
    <row r="341" spans="1:40" x14ac:dyDescent="0.35">
      <c r="A341" s="1">
        <v>2038</v>
      </c>
      <c r="B341" s="1">
        <v>4</v>
      </c>
      <c r="C341" s="17">
        <v>258644027.85100001</v>
      </c>
      <c r="D341" s="18">
        <f t="shared" si="36"/>
        <v>0.43671882461328082</v>
      </c>
      <c r="E341" s="18">
        <f t="shared" si="37"/>
        <v>0.51841501700329717</v>
      </c>
      <c r="F341" s="7">
        <f t="shared" si="38"/>
        <v>1.2001254979878029E-2</v>
      </c>
      <c r="G341" s="7">
        <f t="shared" si="38"/>
        <v>3.2864903403544025E-2</v>
      </c>
      <c r="H341" s="2"/>
      <c r="I341" s="2"/>
      <c r="J341" s="2"/>
      <c r="K341" s="2"/>
      <c r="L341" s="6">
        <f t="shared" si="40"/>
        <v>112954715.83633339</v>
      </c>
      <c r="M341" s="6">
        <f t="shared" si="40"/>
        <v>134084948.09617744</v>
      </c>
      <c r="N341" s="6">
        <f t="shared" si="40"/>
        <v>3104052.9272625255</v>
      </c>
      <c r="O341" s="6">
        <f t="shared" si="39"/>
        <v>8500310.9912266657</v>
      </c>
      <c r="P341" s="15">
        <v>142964786.71000001</v>
      </c>
      <c r="Q341" s="15">
        <v>138406570.72</v>
      </c>
      <c r="AM341" s="3">
        <f t="shared" si="41"/>
        <v>116058768.76359592</v>
      </c>
      <c r="AN341" s="3">
        <f t="shared" si="41"/>
        <v>142585259.0874041</v>
      </c>
    </row>
    <row r="342" spans="1:40" x14ac:dyDescent="0.35">
      <c r="A342" s="1">
        <v>2038</v>
      </c>
      <c r="B342" s="1">
        <v>5</v>
      </c>
      <c r="C342" s="17">
        <v>258509420.67199999</v>
      </c>
      <c r="D342" s="18">
        <f t="shared" si="36"/>
        <v>0.43659882461328081</v>
      </c>
      <c r="E342" s="18">
        <f t="shared" si="37"/>
        <v>0.51853501700329718</v>
      </c>
      <c r="F342" s="7">
        <f t="shared" si="38"/>
        <v>1.2001254979878029E-2</v>
      </c>
      <c r="G342" s="7">
        <f t="shared" si="38"/>
        <v>3.2864903403544025E-2</v>
      </c>
      <c r="H342" s="2"/>
      <c r="I342" s="2"/>
      <c r="J342" s="2"/>
      <c r="K342" s="2"/>
      <c r="L342" s="6">
        <f t="shared" si="40"/>
        <v>112864909.21685535</v>
      </c>
      <c r="M342" s="6">
        <f t="shared" si="40"/>
        <v>134046186.84366801</v>
      </c>
      <c r="N342" s="6">
        <f t="shared" si="40"/>
        <v>3102437.4721852243</v>
      </c>
      <c r="O342" s="6">
        <f t="shared" si="39"/>
        <v>8495887.1392914075</v>
      </c>
      <c r="P342" s="15">
        <v>143007409.36000001</v>
      </c>
      <c r="Q342" s="15">
        <v>144098411.47999999</v>
      </c>
      <c r="AM342" s="3">
        <f t="shared" si="41"/>
        <v>115967346.68904057</v>
      </c>
      <c r="AN342" s="3">
        <f t="shared" si="41"/>
        <v>142542073.98295942</v>
      </c>
    </row>
    <row r="343" spans="1:40" x14ac:dyDescent="0.35">
      <c r="A343" s="1">
        <v>2038</v>
      </c>
      <c r="B343" s="1">
        <v>6</v>
      </c>
      <c r="C343" s="17">
        <v>286123331.64399999</v>
      </c>
      <c r="D343" s="18">
        <f t="shared" si="36"/>
        <v>0.4364788246132808</v>
      </c>
      <c r="E343" s="18">
        <f t="shared" si="37"/>
        <v>0.51865501700329719</v>
      </c>
      <c r="F343" s="7">
        <f t="shared" si="38"/>
        <v>1.2001254979878029E-2</v>
      </c>
      <c r="G343" s="7">
        <f t="shared" si="38"/>
        <v>3.2864903403544025E-2</v>
      </c>
      <c r="H343" s="2"/>
      <c r="I343" s="2"/>
      <c r="J343" s="2"/>
      <c r="K343" s="2"/>
      <c r="L343" s="6">
        <f t="shared" si="40"/>
        <v>124886775.49040905</v>
      </c>
      <c r="M343" s="6">
        <f t="shared" si="40"/>
        <v>148399301.43885887</v>
      </c>
      <c r="N343" s="6">
        <f t="shared" si="40"/>
        <v>3433839.0587518476</v>
      </c>
      <c r="O343" s="6">
        <f t="shared" si="39"/>
        <v>9403415.6559802517</v>
      </c>
      <c r="P343" s="15">
        <v>162259368.05000001</v>
      </c>
      <c r="Q343" s="15">
        <v>157085973.50999999</v>
      </c>
      <c r="AM343" s="3">
        <f t="shared" si="41"/>
        <v>128320614.5491609</v>
      </c>
      <c r="AN343" s="3">
        <f t="shared" si="41"/>
        <v>157802717.09483913</v>
      </c>
    </row>
    <row r="344" spans="1:40" x14ac:dyDescent="0.35">
      <c r="A344" s="1">
        <v>2038</v>
      </c>
      <c r="B344" s="1">
        <v>7</v>
      </c>
      <c r="C344" s="17">
        <v>296931280.85399997</v>
      </c>
      <c r="D344" s="18">
        <f t="shared" si="36"/>
        <v>0.43635882461328079</v>
      </c>
      <c r="E344" s="18">
        <f t="shared" si="37"/>
        <v>0.5187750170032972</v>
      </c>
      <c r="F344" s="7">
        <f t="shared" si="38"/>
        <v>1.2001254979878029E-2</v>
      </c>
      <c r="G344" s="7">
        <f t="shared" si="38"/>
        <v>3.2864903403544025E-2</v>
      </c>
      <c r="H344" s="2"/>
      <c r="I344" s="2"/>
      <c r="J344" s="2"/>
      <c r="K344" s="2"/>
      <c r="L344" s="6">
        <f t="shared" si="40"/>
        <v>129568584.7043674</v>
      </c>
      <c r="M344" s="6">
        <f t="shared" si="40"/>
        <v>154040530.27384466</v>
      </c>
      <c r="N344" s="6">
        <f t="shared" si="40"/>
        <v>3563548.0130306287</v>
      </c>
      <c r="O344" s="6">
        <f t="shared" si="39"/>
        <v>9758617.8627573103</v>
      </c>
      <c r="P344" s="15">
        <v>174661205.41</v>
      </c>
      <c r="Q344" s="15">
        <v>162457507.97999999</v>
      </c>
      <c r="AM344" s="3">
        <f t="shared" si="41"/>
        <v>133132132.71739803</v>
      </c>
      <c r="AN344" s="3">
        <f t="shared" si="41"/>
        <v>163799148.13660198</v>
      </c>
    </row>
    <row r="345" spans="1:40" x14ac:dyDescent="0.35">
      <c r="A345" s="1">
        <v>2038</v>
      </c>
      <c r="B345" s="1">
        <v>8</v>
      </c>
      <c r="C345" s="17">
        <v>299005068.03500003</v>
      </c>
      <c r="D345" s="18">
        <f t="shared" si="36"/>
        <v>0.43623882461328078</v>
      </c>
      <c r="E345" s="18">
        <f t="shared" si="37"/>
        <v>0.51889501700329721</v>
      </c>
      <c r="F345" s="7">
        <f t="shared" si="38"/>
        <v>1.2001254979878029E-2</v>
      </c>
      <c r="G345" s="7">
        <f t="shared" si="38"/>
        <v>3.2864903403544025E-2</v>
      </c>
      <c r="H345" s="2"/>
      <c r="I345" s="2"/>
      <c r="J345" s="2"/>
      <c r="K345" s="2"/>
      <c r="L345" s="6">
        <f t="shared" si="40"/>
        <v>130437619.43300247</v>
      </c>
      <c r="M345" s="6">
        <f t="shared" si="40"/>
        <v>155152239.86209339</v>
      </c>
      <c r="N345" s="6">
        <f t="shared" si="40"/>
        <v>3588436.0617638128</v>
      </c>
      <c r="O345" s="6">
        <f t="shared" si="39"/>
        <v>9826772.6781403851</v>
      </c>
      <c r="P345" s="15">
        <v>178067779.25999999</v>
      </c>
      <c r="Q345" s="15">
        <v>165626062.19999999</v>
      </c>
      <c r="AM345" s="3">
        <f t="shared" si="41"/>
        <v>134026055.49476628</v>
      </c>
      <c r="AN345" s="3">
        <f t="shared" si="41"/>
        <v>164979012.54023376</v>
      </c>
    </row>
    <row r="346" spans="1:40" x14ac:dyDescent="0.35">
      <c r="A346" s="1">
        <v>2038</v>
      </c>
      <c r="B346" s="1">
        <v>9</v>
      </c>
      <c r="C346" s="17">
        <v>299965515.62300003</v>
      </c>
      <c r="D346" s="18">
        <f t="shared" si="36"/>
        <v>0.43611882461328078</v>
      </c>
      <c r="E346" s="18">
        <f t="shared" si="37"/>
        <v>0.51901501700329722</v>
      </c>
      <c r="F346" s="7">
        <f t="shared" si="38"/>
        <v>1.2001254979878029E-2</v>
      </c>
      <c r="G346" s="7">
        <f t="shared" si="38"/>
        <v>3.2864903403544025E-2</v>
      </c>
      <c r="H346" s="2"/>
      <c r="I346" s="2"/>
      <c r="J346" s="2"/>
      <c r="K346" s="2"/>
      <c r="L346" s="6">
        <f t="shared" si="40"/>
        <v>130820608.09801948</v>
      </c>
      <c r="M346" s="6">
        <f t="shared" si="40"/>
        <v>155686607.19147417</v>
      </c>
      <c r="N346" s="6">
        <f t="shared" si="40"/>
        <v>3599962.6381622097</v>
      </c>
      <c r="O346" s="6">
        <f t="shared" si="39"/>
        <v>9858337.6953441724</v>
      </c>
      <c r="P346" s="15">
        <v>176309718.18000001</v>
      </c>
      <c r="Q346" s="15">
        <v>170688349.47999999</v>
      </c>
      <c r="AM346" s="3">
        <f t="shared" si="41"/>
        <v>134420570.73618168</v>
      </c>
      <c r="AN346" s="3">
        <f t="shared" si="41"/>
        <v>165544944.88681835</v>
      </c>
    </row>
    <row r="347" spans="1:40" x14ac:dyDescent="0.35">
      <c r="A347" s="1">
        <v>2038</v>
      </c>
      <c r="B347" s="1">
        <v>10</v>
      </c>
      <c r="C347" s="17">
        <v>274869411.065</v>
      </c>
      <c r="D347" s="18">
        <f t="shared" si="36"/>
        <v>0.43599882461328077</v>
      </c>
      <c r="E347" s="18">
        <f t="shared" si="37"/>
        <v>0.51913501700329723</v>
      </c>
      <c r="F347" s="7">
        <f t="shared" si="38"/>
        <v>1.2001254979878029E-2</v>
      </c>
      <c r="G347" s="7">
        <f t="shared" si="38"/>
        <v>3.2864903403544025E-2</v>
      </c>
      <c r="H347" s="2"/>
      <c r="I347" s="2"/>
      <c r="J347" s="2"/>
      <c r="K347" s="2"/>
      <c r="L347" s="6">
        <f t="shared" si="40"/>
        <v>119842740.1464847</v>
      </c>
      <c r="M347" s="6">
        <f t="shared" si="40"/>
        <v>142694336.38691506</v>
      </c>
      <c r="N347" s="6">
        <f t="shared" si="40"/>
        <v>3298777.8883599723</v>
      </c>
      <c r="O347" s="6">
        <f t="shared" si="39"/>
        <v>9033556.64324026</v>
      </c>
      <c r="P347" s="15">
        <v>149811405.38</v>
      </c>
      <c r="Q347" s="15">
        <v>150954315.12</v>
      </c>
      <c r="AM347" s="3">
        <f t="shared" si="41"/>
        <v>123141518.03484468</v>
      </c>
      <c r="AN347" s="3">
        <f t="shared" si="41"/>
        <v>151727893.03015533</v>
      </c>
    </row>
    <row r="348" spans="1:40" x14ac:dyDescent="0.35">
      <c r="A348" s="1">
        <v>2038</v>
      </c>
      <c r="B348" s="1">
        <v>11</v>
      </c>
      <c r="C348" s="17">
        <v>257533299.236</v>
      </c>
      <c r="D348" s="18">
        <f t="shared" si="36"/>
        <v>0.43587882461328076</v>
      </c>
      <c r="E348" s="18">
        <f t="shared" si="37"/>
        <v>0.51925501700329724</v>
      </c>
      <c r="F348" s="7">
        <f t="shared" si="38"/>
        <v>1.2001254979878029E-2</v>
      </c>
      <c r="G348" s="7">
        <f t="shared" si="38"/>
        <v>3.2864903403544025E-2</v>
      </c>
      <c r="H348" s="2"/>
      <c r="I348" s="2"/>
      <c r="J348" s="2"/>
      <c r="K348" s="2"/>
      <c r="L348" s="6">
        <f t="shared" si="40"/>
        <v>112253311.769768</v>
      </c>
      <c r="M348" s="6">
        <f t="shared" si="40"/>
        <v>133725457.67370442</v>
      </c>
      <c r="N348" s="6">
        <f t="shared" si="40"/>
        <v>3090722.7899404634</v>
      </c>
      <c r="O348" s="6">
        <f t="shared" si="39"/>
        <v>8463807.0025871377</v>
      </c>
      <c r="P348" s="15">
        <v>137337358.08000001</v>
      </c>
      <c r="Q348" s="15">
        <v>144033996.31</v>
      </c>
      <c r="AM348" s="3">
        <f t="shared" si="41"/>
        <v>115344034.55970846</v>
      </c>
      <c r="AN348" s="3">
        <f t="shared" si="41"/>
        <v>142189264.67629156</v>
      </c>
    </row>
    <row r="349" spans="1:40" x14ac:dyDescent="0.35">
      <c r="A349" s="1">
        <v>2038</v>
      </c>
      <c r="B349" s="1">
        <v>12</v>
      </c>
      <c r="C349" s="17">
        <v>263331637.493</v>
      </c>
      <c r="D349" s="18">
        <f t="shared" si="36"/>
        <v>0.43575882461328075</v>
      </c>
      <c r="E349" s="18">
        <f t="shared" si="37"/>
        <v>0.51937501700329725</v>
      </c>
      <c r="F349" s="7">
        <f t="shared" si="38"/>
        <v>1.2001254979878029E-2</v>
      </c>
      <c r="G349" s="7">
        <f t="shared" si="38"/>
        <v>3.2864903403544025E-2</v>
      </c>
      <c r="H349" s="2"/>
      <c r="I349" s="2"/>
      <c r="J349" s="2"/>
      <c r="K349" s="2"/>
      <c r="L349" s="6">
        <f t="shared" si="40"/>
        <v>114749084.83744021</v>
      </c>
      <c r="M349" s="6">
        <f t="shared" si="40"/>
        <v>136767873.70043299</v>
      </c>
      <c r="N349" s="6">
        <f t="shared" si="40"/>
        <v>3160310.125822302</v>
      </c>
      <c r="O349" s="6">
        <f t="shared" si="39"/>
        <v>8654368.8293045163</v>
      </c>
      <c r="P349" s="15">
        <v>147944431.13</v>
      </c>
      <c r="Q349" s="15">
        <v>149073097.74000001</v>
      </c>
      <c r="AM349" s="3">
        <f t="shared" si="41"/>
        <v>117909394.96326251</v>
      </c>
      <c r="AN349" s="3">
        <f t="shared" si="41"/>
        <v>145422242.5297375</v>
      </c>
    </row>
    <row r="350" spans="1:40" x14ac:dyDescent="0.35">
      <c r="A350" s="1">
        <v>2039</v>
      </c>
      <c r="B350" s="1">
        <v>1</v>
      </c>
      <c r="C350" s="17">
        <v>274266524.64499998</v>
      </c>
      <c r="D350" s="18">
        <f t="shared" si="36"/>
        <v>0.43564882461328069</v>
      </c>
      <c r="E350" s="18">
        <f t="shared" si="37"/>
        <v>0.5194850170032973</v>
      </c>
      <c r="F350" s="7">
        <f t="shared" si="38"/>
        <v>1.2001254979878029E-2</v>
      </c>
      <c r="G350" s="7">
        <f t="shared" si="38"/>
        <v>3.2864903403544025E-2</v>
      </c>
      <c r="H350" s="2"/>
      <c r="I350" s="2"/>
      <c r="J350" s="2"/>
      <c r="K350" s="2"/>
      <c r="L350" s="6">
        <f t="shared" si="40"/>
        <v>119483889.09236363</v>
      </c>
      <c r="M350" s="6">
        <f t="shared" si="40"/>
        <v>142477350.21864307</v>
      </c>
      <c r="N350" s="6">
        <f t="shared" si="40"/>
        <v>3291542.4947096463</v>
      </c>
      <c r="O350" s="6">
        <f t="shared" si="39"/>
        <v>9013742.8392836507</v>
      </c>
      <c r="P350" s="15">
        <v>156129265.53</v>
      </c>
      <c r="Q350" s="15">
        <v>149826575.21000001</v>
      </c>
      <c r="AM350" s="3">
        <f t="shared" si="41"/>
        <v>122775431.58707327</v>
      </c>
      <c r="AN350" s="3">
        <f t="shared" si="41"/>
        <v>151491093.05792671</v>
      </c>
    </row>
    <row r="351" spans="1:40" x14ac:dyDescent="0.35">
      <c r="A351" s="1">
        <v>2039</v>
      </c>
      <c r="B351" s="1">
        <v>2</v>
      </c>
      <c r="C351" s="17">
        <v>265315207.398</v>
      </c>
      <c r="D351" s="18">
        <f t="shared" si="36"/>
        <v>0.43553882461328064</v>
      </c>
      <c r="E351" s="18">
        <f t="shared" si="37"/>
        <v>0.51959501700329735</v>
      </c>
      <c r="F351" s="7">
        <f t="shared" si="38"/>
        <v>1.2001254979878029E-2</v>
      </c>
      <c r="G351" s="7">
        <f t="shared" si="38"/>
        <v>3.2864903403544025E-2</v>
      </c>
      <c r="H351" s="2"/>
      <c r="I351" s="2"/>
      <c r="J351" s="2"/>
      <c r="K351" s="2"/>
      <c r="L351" s="6">
        <f t="shared" si="40"/>
        <v>115555073.58215371</v>
      </c>
      <c r="M351" s="6">
        <f t="shared" si="40"/>
        <v>137856459.69919717</v>
      </c>
      <c r="N351" s="6">
        <f t="shared" si="40"/>
        <v>3184115.4540226194</v>
      </c>
      <c r="O351" s="6">
        <f t="shared" si="39"/>
        <v>8719558.6626265198</v>
      </c>
      <c r="P351" s="15">
        <v>145603638.61000001</v>
      </c>
      <c r="Q351" s="15">
        <v>145429019.02000001</v>
      </c>
      <c r="AM351" s="3">
        <f t="shared" si="41"/>
        <v>118739189.03617632</v>
      </c>
      <c r="AN351" s="3">
        <f t="shared" si="41"/>
        <v>146576018.36182368</v>
      </c>
    </row>
    <row r="352" spans="1:40" x14ac:dyDescent="0.35">
      <c r="A352" s="1">
        <v>2039</v>
      </c>
      <c r="B352" s="1">
        <v>3</v>
      </c>
      <c r="C352" s="17">
        <v>266039445.94800001</v>
      </c>
      <c r="D352" s="18">
        <f t="shared" si="36"/>
        <v>0.43542882461328059</v>
      </c>
      <c r="E352" s="18">
        <f t="shared" si="37"/>
        <v>0.51970501700329741</v>
      </c>
      <c r="F352" s="7">
        <f t="shared" si="38"/>
        <v>1.2001254979878029E-2</v>
      </c>
      <c r="G352" s="7">
        <f t="shared" si="38"/>
        <v>3.2864903403544025E-2</v>
      </c>
      <c r="H352" s="2"/>
      <c r="I352" s="2"/>
      <c r="J352" s="2"/>
      <c r="K352" s="2"/>
      <c r="L352" s="6">
        <f t="shared" si="40"/>
        <v>115841243.24990603</v>
      </c>
      <c r="M352" s="6">
        <f t="shared" si="40"/>
        <v>138262034.77995318</v>
      </c>
      <c r="N352" s="6">
        <f t="shared" si="40"/>
        <v>3192807.2255274267</v>
      </c>
      <c r="O352" s="6">
        <f t="shared" si="39"/>
        <v>8743360.6926133931</v>
      </c>
      <c r="P352" s="15">
        <v>140779532.38</v>
      </c>
      <c r="Q352" s="15">
        <v>146349842.25</v>
      </c>
      <c r="AM352" s="3">
        <f t="shared" si="41"/>
        <v>119034050.47543345</v>
      </c>
      <c r="AN352" s="3">
        <f t="shared" si="41"/>
        <v>147005395.47256657</v>
      </c>
    </row>
    <row r="353" spans="1:40" x14ac:dyDescent="0.35">
      <c r="A353" s="1">
        <v>2039</v>
      </c>
      <c r="B353" s="1">
        <v>4</v>
      </c>
      <c r="C353" s="17">
        <v>258998950.27399999</v>
      </c>
      <c r="D353" s="18">
        <f t="shared" si="36"/>
        <v>0.43531882461328053</v>
      </c>
      <c r="E353" s="18">
        <f t="shared" si="37"/>
        <v>0.51981501700329746</v>
      </c>
      <c r="F353" s="7">
        <f t="shared" si="38"/>
        <v>1.2001254979878029E-2</v>
      </c>
      <c r="G353" s="7">
        <f t="shared" si="38"/>
        <v>3.2864903403544025E-2</v>
      </c>
      <c r="H353" s="2"/>
      <c r="I353" s="2"/>
      <c r="J353" s="2"/>
      <c r="K353" s="2"/>
      <c r="L353" s="6">
        <f t="shared" si="40"/>
        <v>112747118.60935117</v>
      </c>
      <c r="M353" s="6">
        <f t="shared" si="40"/>
        <v>134631543.7405155</v>
      </c>
      <c r="N353" s="6">
        <f t="shared" si="40"/>
        <v>3108312.4417590243</v>
      </c>
      <c r="O353" s="6">
        <f t="shared" si="39"/>
        <v>8511975.4823743124</v>
      </c>
      <c r="P353" s="15">
        <v>142880372.90000001</v>
      </c>
      <c r="Q353" s="15">
        <v>138490979.80000001</v>
      </c>
      <c r="AM353" s="3">
        <f t="shared" si="41"/>
        <v>115855431.05111019</v>
      </c>
      <c r="AN353" s="3">
        <f t="shared" si="41"/>
        <v>143143519.22288981</v>
      </c>
    </row>
    <row r="354" spans="1:40" x14ac:dyDescent="0.35">
      <c r="A354" s="1">
        <v>2039</v>
      </c>
      <c r="B354" s="1">
        <v>5</v>
      </c>
      <c r="C354" s="17">
        <v>258832938.618</v>
      </c>
      <c r="D354" s="18">
        <f t="shared" si="36"/>
        <v>0.43520882461328048</v>
      </c>
      <c r="E354" s="18">
        <f t="shared" si="37"/>
        <v>0.51992501700329752</v>
      </c>
      <c r="F354" s="7">
        <f t="shared" si="38"/>
        <v>1.2001254979878029E-2</v>
      </c>
      <c r="G354" s="7">
        <f t="shared" si="38"/>
        <v>3.2864903403544025E-2</v>
      </c>
      <c r="H354" s="2"/>
      <c r="I354" s="2"/>
      <c r="J354" s="2"/>
      <c r="K354" s="2"/>
      <c r="L354" s="6">
        <f t="shared" si="40"/>
        <v>112646378.98714115</v>
      </c>
      <c r="M354" s="6">
        <f t="shared" si="40"/>
        <v>134573720.01197711</v>
      </c>
      <c r="N354" s="6">
        <f t="shared" si="40"/>
        <v>3106320.0935457367</v>
      </c>
      <c r="O354" s="6">
        <f t="shared" si="39"/>
        <v>8506519.5253360104</v>
      </c>
      <c r="P354" s="15">
        <v>142921275.34999999</v>
      </c>
      <c r="Q354" s="15">
        <v>144184540.94</v>
      </c>
      <c r="AM354" s="3">
        <f t="shared" si="41"/>
        <v>115752699.08068688</v>
      </c>
      <c r="AN354" s="3">
        <f t="shared" si="41"/>
        <v>143080239.5373131</v>
      </c>
    </row>
    <row r="355" spans="1:40" x14ac:dyDescent="0.35">
      <c r="A355" s="1">
        <v>2039</v>
      </c>
      <c r="B355" s="1">
        <v>6</v>
      </c>
      <c r="C355" s="17">
        <v>286486239.574</v>
      </c>
      <c r="D355" s="18">
        <f t="shared" si="36"/>
        <v>0.43509882461328042</v>
      </c>
      <c r="E355" s="18">
        <f t="shared" si="37"/>
        <v>0.52003501700329757</v>
      </c>
      <c r="F355" s="7">
        <f t="shared" si="38"/>
        <v>1.2001254979878029E-2</v>
      </c>
      <c r="G355" s="7">
        <f t="shared" si="38"/>
        <v>3.2864903403544025E-2</v>
      </c>
      <c r="H355" s="2"/>
      <c r="I355" s="2"/>
      <c r="J355" s="2"/>
      <c r="K355" s="2"/>
      <c r="L355" s="6">
        <f t="shared" si="40"/>
        <v>124649826.10652606</v>
      </c>
      <c r="M355" s="6">
        <f t="shared" si="40"/>
        <v>148982876.46807587</v>
      </c>
      <c r="N355" s="6">
        <f t="shared" si="40"/>
        <v>3438194.4093539976</v>
      </c>
      <c r="O355" s="6">
        <f t="shared" si="39"/>
        <v>9415342.5900440812</v>
      </c>
      <c r="P355" s="15">
        <v>162163562.22999999</v>
      </c>
      <c r="Q355" s="15">
        <v>157181774.97</v>
      </c>
      <c r="AM355" s="3">
        <f t="shared" si="41"/>
        <v>128088020.51588006</v>
      </c>
      <c r="AN355" s="3">
        <f t="shared" si="41"/>
        <v>158398219.05811995</v>
      </c>
    </row>
    <row r="356" spans="1:40" x14ac:dyDescent="0.35">
      <c r="A356" s="1">
        <v>2039</v>
      </c>
      <c r="B356" s="1">
        <v>7</v>
      </c>
      <c r="C356" s="17">
        <v>297280058.87099999</v>
      </c>
      <c r="D356" s="18">
        <f t="shared" ref="D356:D419" si="42">1-SUM(E356:G356)</f>
        <v>0.43498882461328037</v>
      </c>
      <c r="E356" s="18">
        <f t="shared" ref="E356:E419" si="43">E355+0.00001*(2050-A356)</f>
        <v>0.52014501700329763</v>
      </c>
      <c r="F356" s="7">
        <f t="shared" ref="F356:G419" si="44">F355</f>
        <v>1.2001254979878029E-2</v>
      </c>
      <c r="G356" s="7">
        <f t="shared" si="44"/>
        <v>3.2864903403544025E-2</v>
      </c>
      <c r="H356" s="2"/>
      <c r="I356" s="2"/>
      <c r="J356" s="2"/>
      <c r="K356" s="2"/>
      <c r="L356" s="6">
        <f t="shared" si="40"/>
        <v>129313503.38926308</v>
      </c>
      <c r="M356" s="6">
        <f t="shared" si="40"/>
        <v>154628741.27619761</v>
      </c>
      <c r="N356" s="6">
        <f t="shared" si="40"/>
        <v>3567733.7869440224</v>
      </c>
      <c r="O356" s="6">
        <f t="shared" si="39"/>
        <v>9770080.4185952954</v>
      </c>
      <c r="P356" s="15">
        <v>174560067.63</v>
      </c>
      <c r="Q356" s="15">
        <v>162558641.58000001</v>
      </c>
      <c r="AM356" s="3">
        <f t="shared" si="41"/>
        <v>132881237.1762071</v>
      </c>
      <c r="AN356" s="3">
        <f t="shared" si="41"/>
        <v>164398821.6947929</v>
      </c>
    </row>
    <row r="357" spans="1:40" x14ac:dyDescent="0.35">
      <c r="A357" s="1">
        <v>2039</v>
      </c>
      <c r="B357" s="1">
        <v>8</v>
      </c>
      <c r="C357" s="17">
        <v>299326823.12699997</v>
      </c>
      <c r="D357" s="18">
        <f t="shared" si="42"/>
        <v>0.43487882461328031</v>
      </c>
      <c r="E357" s="18">
        <f t="shared" si="43"/>
        <v>0.52025501700329768</v>
      </c>
      <c r="F357" s="7">
        <f t="shared" si="44"/>
        <v>1.2001254979878029E-2</v>
      </c>
      <c r="G357" s="7">
        <f t="shared" si="44"/>
        <v>3.2864903403544025E-2</v>
      </c>
      <c r="H357" s="2"/>
      <c r="I357" s="2"/>
      <c r="J357" s="2"/>
      <c r="K357" s="2"/>
      <c r="L357" s="6">
        <f t="shared" si="40"/>
        <v>130170897.016697</v>
      </c>
      <c r="M357" s="6">
        <f t="shared" si="40"/>
        <v>155726281.45548046</v>
      </c>
      <c r="N357" s="6">
        <f t="shared" si="40"/>
        <v>3592297.5266639786</v>
      </c>
      <c r="O357" s="6">
        <f t="shared" si="39"/>
        <v>9837347.1281585619</v>
      </c>
      <c r="P357" s="15">
        <v>177964669.03</v>
      </c>
      <c r="Q357" s="15">
        <v>165729168.41999999</v>
      </c>
      <c r="AM357" s="3">
        <f t="shared" si="41"/>
        <v>133763194.54336098</v>
      </c>
      <c r="AN357" s="3">
        <f t="shared" si="41"/>
        <v>165563628.58363903</v>
      </c>
    </row>
    <row r="358" spans="1:40" x14ac:dyDescent="0.35">
      <c r="A358" s="1">
        <v>2039</v>
      </c>
      <c r="B358" s="1">
        <v>9</v>
      </c>
      <c r="C358" s="17">
        <v>300316322.12599999</v>
      </c>
      <c r="D358" s="18">
        <f t="shared" si="42"/>
        <v>0.43476882461328026</v>
      </c>
      <c r="E358" s="18">
        <f t="shared" si="43"/>
        <v>0.52036501700329774</v>
      </c>
      <c r="F358" s="7">
        <f t="shared" si="44"/>
        <v>1.2001254979878029E-2</v>
      </c>
      <c r="G358" s="7">
        <f t="shared" si="44"/>
        <v>3.2864903403544025E-2</v>
      </c>
      <c r="H358" s="2"/>
      <c r="I358" s="2"/>
      <c r="J358" s="2"/>
      <c r="K358" s="2"/>
      <c r="L358" s="6">
        <f t="shared" si="40"/>
        <v>130568174.38290426</v>
      </c>
      <c r="M358" s="6">
        <f t="shared" si="40"/>
        <v>156274108.06946382</v>
      </c>
      <c r="N358" s="6">
        <f t="shared" si="40"/>
        <v>3604172.7564533115</v>
      </c>
      <c r="O358" s="6">
        <f t="shared" si="39"/>
        <v>9869866.917178601</v>
      </c>
      <c r="P358" s="15">
        <v>176205616.81</v>
      </c>
      <c r="Q358" s="15">
        <v>170792447.00999999</v>
      </c>
      <c r="AM358" s="3">
        <f t="shared" si="41"/>
        <v>134172347.13935757</v>
      </c>
      <c r="AN358" s="3">
        <f t="shared" si="41"/>
        <v>166143974.98664242</v>
      </c>
    </row>
    <row r="359" spans="1:40" x14ac:dyDescent="0.35">
      <c r="A359" s="1">
        <v>2039</v>
      </c>
      <c r="B359" s="1">
        <v>10</v>
      </c>
      <c r="C359" s="17">
        <v>275267216.86799997</v>
      </c>
      <c r="D359" s="18">
        <f t="shared" si="42"/>
        <v>0.4346588246132802</v>
      </c>
      <c r="E359" s="18">
        <f t="shared" si="43"/>
        <v>0.52047501700329779</v>
      </c>
      <c r="F359" s="7">
        <f t="shared" si="44"/>
        <v>1.2001254979878029E-2</v>
      </c>
      <c r="G359" s="7">
        <f t="shared" si="44"/>
        <v>3.2864903403544025E-2</v>
      </c>
      <c r="H359" s="2"/>
      <c r="I359" s="2"/>
      <c r="J359" s="2"/>
      <c r="K359" s="2"/>
      <c r="L359" s="6">
        <f t="shared" si="40"/>
        <v>119647324.93841377</v>
      </c>
      <c r="M359" s="6">
        <f t="shared" si="40"/>
        <v>143269709.37982273</v>
      </c>
      <c r="N359" s="6">
        <f t="shared" si="40"/>
        <v>3303552.05723425</v>
      </c>
      <c r="O359" s="6">
        <f t="shared" si="39"/>
        <v>9046630.4925292227</v>
      </c>
      <c r="P359" s="15">
        <v>149721173.81999999</v>
      </c>
      <c r="Q359" s="15">
        <v>151044542.97999999</v>
      </c>
      <c r="AM359" s="3">
        <f t="shared" si="41"/>
        <v>122950876.99564803</v>
      </c>
      <c r="AN359" s="3">
        <f t="shared" si="41"/>
        <v>152316339.87235194</v>
      </c>
    </row>
    <row r="360" spans="1:40" x14ac:dyDescent="0.35">
      <c r="A360" s="1">
        <v>2039</v>
      </c>
      <c r="B360" s="1">
        <v>11</v>
      </c>
      <c r="C360" s="17">
        <v>257920887.91999999</v>
      </c>
      <c r="D360" s="18">
        <f t="shared" si="42"/>
        <v>0.43454882461328015</v>
      </c>
      <c r="E360" s="18">
        <f t="shared" si="43"/>
        <v>0.52058501700329785</v>
      </c>
      <c r="F360" s="7">
        <f t="shared" si="44"/>
        <v>1.2001254979878029E-2</v>
      </c>
      <c r="G360" s="7">
        <f t="shared" si="44"/>
        <v>3.2864903403544025E-2</v>
      </c>
      <c r="H360" s="2"/>
      <c r="I360" s="2"/>
      <c r="J360" s="2"/>
      <c r="K360" s="2"/>
      <c r="L360" s="6">
        <f t="shared" si="40"/>
        <v>112079218.68884957</v>
      </c>
      <c r="M360" s="6">
        <f t="shared" si="40"/>
        <v>134269749.82333887</v>
      </c>
      <c r="N360" s="6">
        <f t="shared" si="40"/>
        <v>3095374.3405644628</v>
      </c>
      <c r="O360" s="6">
        <f t="shared" si="39"/>
        <v>8476545.0672471039</v>
      </c>
      <c r="P360" s="15">
        <v>137252944.94</v>
      </c>
      <c r="Q360" s="15">
        <v>144118405.90000001</v>
      </c>
      <c r="AM360" s="3">
        <f t="shared" si="41"/>
        <v>115174593.02941403</v>
      </c>
      <c r="AN360" s="3">
        <f t="shared" si="41"/>
        <v>142746294.89058596</v>
      </c>
    </row>
    <row r="361" spans="1:40" x14ac:dyDescent="0.35">
      <c r="A361" s="1">
        <v>2039</v>
      </c>
      <c r="B361" s="1">
        <v>12</v>
      </c>
      <c r="C361" s="17">
        <v>263749401.609</v>
      </c>
      <c r="D361" s="18">
        <f t="shared" si="42"/>
        <v>0.43443882461328009</v>
      </c>
      <c r="E361" s="18">
        <f t="shared" si="43"/>
        <v>0.5206950170032979</v>
      </c>
      <c r="F361" s="7">
        <f t="shared" si="44"/>
        <v>1.2001254979878029E-2</v>
      </c>
      <c r="G361" s="7">
        <f t="shared" si="44"/>
        <v>3.2864903403544025E-2</v>
      </c>
      <c r="H361" s="2"/>
      <c r="I361" s="2"/>
      <c r="J361" s="2"/>
      <c r="K361" s="2"/>
      <c r="L361" s="6">
        <f t="shared" si="40"/>
        <v>114582980.02746992</v>
      </c>
      <c r="M361" s="6">
        <f t="shared" si="40"/>
        <v>137332999.15540791</v>
      </c>
      <c r="N361" s="6">
        <f t="shared" si="40"/>
        <v>3165323.8194998614</v>
      </c>
      <c r="O361" s="6">
        <f t="shared" si="39"/>
        <v>8668098.6066223234</v>
      </c>
      <c r="P361" s="15">
        <v>147855324.18000001</v>
      </c>
      <c r="Q361" s="15">
        <v>149162201.28999999</v>
      </c>
      <c r="AM361" s="3">
        <f t="shared" si="41"/>
        <v>117748303.84696978</v>
      </c>
      <c r="AN361" s="3">
        <f t="shared" si="41"/>
        <v>146001097.76203024</v>
      </c>
    </row>
    <row r="362" spans="1:40" x14ac:dyDescent="0.35">
      <c r="A362" s="1">
        <v>2040</v>
      </c>
      <c r="B362" s="1">
        <v>1</v>
      </c>
      <c r="C362" s="17">
        <v>274826154.72500002</v>
      </c>
      <c r="D362" s="18">
        <f t="shared" si="42"/>
        <v>0.43433882461328011</v>
      </c>
      <c r="E362" s="18">
        <f t="shared" si="43"/>
        <v>0.52079501700329789</v>
      </c>
      <c r="F362" s="7">
        <f t="shared" si="44"/>
        <v>1.2001254979878029E-2</v>
      </c>
      <c r="G362" s="7">
        <f t="shared" si="44"/>
        <v>3.2864903403544025E-2</v>
      </c>
      <c r="H362" s="2"/>
      <c r="I362" s="2"/>
      <c r="J362" s="2"/>
      <c r="K362" s="2"/>
      <c r="L362" s="6">
        <f t="shared" si="40"/>
        <v>119367669.01624396</v>
      </c>
      <c r="M362" s="6">
        <f t="shared" si="40"/>
        <v>143128091.92295736</v>
      </c>
      <c r="N362" s="6">
        <f t="shared" si="40"/>
        <v>3298258.7579941363</v>
      </c>
      <c r="O362" s="6">
        <f t="shared" si="39"/>
        <v>9032135.0278045703</v>
      </c>
      <c r="P362" s="15">
        <v>156068072.69999999</v>
      </c>
      <c r="Q362" s="15">
        <v>149887764.78</v>
      </c>
      <c r="AM362" s="3">
        <f t="shared" si="41"/>
        <v>122665927.77423809</v>
      </c>
      <c r="AN362" s="3">
        <f t="shared" si="41"/>
        <v>152160226.95076194</v>
      </c>
    </row>
    <row r="363" spans="1:40" x14ac:dyDescent="0.35">
      <c r="A363" s="1">
        <v>2040</v>
      </c>
      <c r="B363" s="1">
        <v>2</v>
      </c>
      <c r="C363" s="17">
        <v>265736664.25600001</v>
      </c>
      <c r="D363" s="18">
        <f t="shared" si="42"/>
        <v>0.43423882461328012</v>
      </c>
      <c r="E363" s="18">
        <f t="shared" si="43"/>
        <v>0.52089501700329788</v>
      </c>
      <c r="F363" s="7">
        <f t="shared" si="44"/>
        <v>1.2001254979878029E-2</v>
      </c>
      <c r="G363" s="7">
        <f t="shared" si="44"/>
        <v>3.2864903403544025E-2</v>
      </c>
      <c r="H363" s="2"/>
      <c r="I363" s="2"/>
      <c r="J363" s="2"/>
      <c r="K363" s="2"/>
      <c r="L363" s="6">
        <f t="shared" si="40"/>
        <v>115393176.74317929</v>
      </c>
      <c r="M363" s="6">
        <f t="shared" si="40"/>
        <v>138420904.24602878</v>
      </c>
      <c r="N363" s="6">
        <f t="shared" si="40"/>
        <v>3189173.4652384957</v>
      </c>
      <c r="O363" s="6">
        <f t="shared" si="39"/>
        <v>8733409.8015534505</v>
      </c>
      <c r="P363" s="15">
        <v>145545430.52000001</v>
      </c>
      <c r="Q363" s="15">
        <v>145487223.97999999</v>
      </c>
      <c r="AM363" s="3">
        <f t="shared" si="41"/>
        <v>118582350.20841779</v>
      </c>
      <c r="AN363" s="3">
        <f t="shared" si="41"/>
        <v>147154314.04758224</v>
      </c>
    </row>
    <row r="364" spans="1:40" x14ac:dyDescent="0.35">
      <c r="A364" s="1">
        <v>2040</v>
      </c>
      <c r="B364" s="1">
        <v>3</v>
      </c>
      <c r="C364" s="17">
        <v>275534724.40799999</v>
      </c>
      <c r="D364" s="18">
        <f t="shared" si="42"/>
        <v>0.43413882461328013</v>
      </c>
      <c r="E364" s="18">
        <f t="shared" si="43"/>
        <v>0.52099501700329787</v>
      </c>
      <c r="F364" s="7">
        <f t="shared" si="44"/>
        <v>1.2001254979878029E-2</v>
      </c>
      <c r="G364" s="7">
        <f t="shared" si="44"/>
        <v>3.2864903403544025E-2</v>
      </c>
      <c r="H364" s="2"/>
      <c r="I364" s="2"/>
      <c r="J364" s="2"/>
      <c r="K364" s="2"/>
      <c r="L364" s="6">
        <f t="shared" si="40"/>
        <v>119620321.39463319</v>
      </c>
      <c r="M364" s="6">
        <f t="shared" si="40"/>
        <v>143552218.42794496</v>
      </c>
      <c r="N364" s="6">
        <f t="shared" si="40"/>
        <v>3306762.4834308303</v>
      </c>
      <c r="O364" s="6">
        <f t="shared" si="39"/>
        <v>9055422.1019910444</v>
      </c>
      <c r="P364" s="15">
        <v>140722105.03999999</v>
      </c>
      <c r="Q364" s="15">
        <v>146407266.59</v>
      </c>
      <c r="AM364" s="3">
        <f t="shared" si="41"/>
        <v>122927083.87806402</v>
      </c>
      <c r="AN364" s="3">
        <f t="shared" si="41"/>
        <v>152607640.52993602</v>
      </c>
    </row>
    <row r="365" spans="1:40" x14ac:dyDescent="0.35">
      <c r="A365" s="1">
        <v>2040</v>
      </c>
      <c r="B365" s="1">
        <v>4</v>
      </c>
      <c r="C365" s="17">
        <v>259606810.271</v>
      </c>
      <c r="D365" s="18">
        <f t="shared" si="42"/>
        <v>0.43403882461328014</v>
      </c>
      <c r="E365" s="18">
        <f t="shared" si="43"/>
        <v>0.52109501700329786</v>
      </c>
      <c r="F365" s="7">
        <f t="shared" si="44"/>
        <v>1.2001254979878029E-2</v>
      </c>
      <c r="G365" s="7">
        <f t="shared" si="44"/>
        <v>3.2864903403544025E-2</v>
      </c>
      <c r="H365" s="2"/>
      <c r="I365" s="2"/>
      <c r="J365" s="2"/>
      <c r="K365" s="2"/>
      <c r="L365" s="6">
        <f t="shared" si="40"/>
        <v>112679434.79162766</v>
      </c>
      <c r="M365" s="6">
        <f t="shared" si="40"/>
        <v>135279815.21233866</v>
      </c>
      <c r="N365" s="6">
        <f t="shared" si="40"/>
        <v>3115607.5245750891</v>
      </c>
      <c r="O365" s="6">
        <f t="shared" si="39"/>
        <v>8531952.742458595</v>
      </c>
      <c r="P365" s="15">
        <v>142824097.16999999</v>
      </c>
      <c r="Q365" s="15">
        <v>138547252.65000001</v>
      </c>
      <c r="AM365" s="3">
        <f t="shared" si="41"/>
        <v>115795042.31620274</v>
      </c>
      <c r="AN365" s="3">
        <f t="shared" si="41"/>
        <v>143811767.95479724</v>
      </c>
    </row>
    <row r="366" spans="1:40" x14ac:dyDescent="0.35">
      <c r="A366" s="1">
        <v>2040</v>
      </c>
      <c r="B366" s="1">
        <v>5</v>
      </c>
      <c r="C366" s="17">
        <v>259403691.667</v>
      </c>
      <c r="D366" s="18">
        <f t="shared" si="42"/>
        <v>0.43393882461328015</v>
      </c>
      <c r="E366" s="18">
        <f t="shared" si="43"/>
        <v>0.52119501700329784</v>
      </c>
      <c r="F366" s="7">
        <f t="shared" si="44"/>
        <v>1.2001254979878029E-2</v>
      </c>
      <c r="G366" s="7">
        <f t="shared" si="44"/>
        <v>3.2864903403544025E-2</v>
      </c>
      <c r="H366" s="2"/>
      <c r="I366" s="2"/>
      <c r="J366" s="2"/>
      <c r="K366" s="2"/>
      <c r="L366" s="6">
        <f t="shared" si="40"/>
        <v>112565333.06232372</v>
      </c>
      <c r="M366" s="6">
        <f t="shared" si="40"/>
        <v>135199911.48910031</v>
      </c>
      <c r="N366" s="6">
        <f t="shared" si="40"/>
        <v>3113169.8464173283</v>
      </c>
      <c r="O366" s="6">
        <f t="shared" si="39"/>
        <v>8525277.2691586725</v>
      </c>
      <c r="P366" s="15">
        <v>142863852.81999999</v>
      </c>
      <c r="Q366" s="15">
        <v>144241960.72</v>
      </c>
      <c r="AM366" s="3">
        <f t="shared" si="41"/>
        <v>115678502.90874104</v>
      </c>
      <c r="AN366" s="3">
        <f t="shared" si="41"/>
        <v>143725188.75825897</v>
      </c>
    </row>
    <row r="367" spans="1:40" x14ac:dyDescent="0.35">
      <c r="A367" s="1">
        <v>2040</v>
      </c>
      <c r="B367" s="1">
        <v>6</v>
      </c>
      <c r="C367" s="17">
        <v>287103535.097</v>
      </c>
      <c r="D367" s="18">
        <f t="shared" si="42"/>
        <v>0.43383882461328016</v>
      </c>
      <c r="E367" s="18">
        <f t="shared" si="43"/>
        <v>0.52129501700329783</v>
      </c>
      <c r="F367" s="7">
        <f t="shared" si="44"/>
        <v>1.2001254979878029E-2</v>
      </c>
      <c r="G367" s="7">
        <f t="shared" si="44"/>
        <v>3.2864903403544025E-2</v>
      </c>
      <c r="H367" s="2"/>
      <c r="I367" s="2"/>
      <c r="J367" s="2"/>
      <c r="K367" s="2"/>
      <c r="L367" s="6">
        <f t="shared" si="40"/>
        <v>124556660.20880011</v>
      </c>
      <c r="M367" s="6">
        <f t="shared" si="40"/>
        <v>149665642.21009752</v>
      </c>
      <c r="N367" s="6">
        <f t="shared" si="40"/>
        <v>3445602.7303234576</v>
      </c>
      <c r="O367" s="6">
        <f t="shared" si="39"/>
        <v>9435629.9477789178</v>
      </c>
      <c r="P367" s="15">
        <v>162099691.81999999</v>
      </c>
      <c r="Q367" s="15">
        <v>157245642.74000001</v>
      </c>
      <c r="AM367" s="3">
        <f t="shared" si="41"/>
        <v>128002262.93912357</v>
      </c>
      <c r="AN367" s="3">
        <f t="shared" si="41"/>
        <v>159101272.15787643</v>
      </c>
    </row>
    <row r="368" spans="1:40" x14ac:dyDescent="0.35">
      <c r="A368" s="1">
        <v>2040</v>
      </c>
      <c r="B368" s="1">
        <v>7</v>
      </c>
      <c r="C368" s="17">
        <v>297851152.44</v>
      </c>
      <c r="D368" s="18">
        <f t="shared" si="42"/>
        <v>0.43373882461328017</v>
      </c>
      <c r="E368" s="18">
        <f t="shared" si="43"/>
        <v>0.52139501700329782</v>
      </c>
      <c r="F368" s="7">
        <f t="shared" si="44"/>
        <v>1.2001254979878029E-2</v>
      </c>
      <c r="G368" s="7">
        <f t="shared" si="44"/>
        <v>3.2864903403544025E-2</v>
      </c>
      <c r="H368" s="2"/>
      <c r="I368" s="2"/>
      <c r="J368" s="2"/>
      <c r="K368" s="2"/>
      <c r="L368" s="6">
        <f t="shared" si="40"/>
        <v>129189608.76903653</v>
      </c>
      <c r="M368" s="6">
        <f t="shared" si="40"/>
        <v>155298106.69090566</v>
      </c>
      <c r="N368" s="6">
        <f t="shared" si="40"/>
        <v>3574587.6264829598</v>
      </c>
      <c r="O368" s="6">
        <f t="shared" si="39"/>
        <v>9788849.3535748664</v>
      </c>
      <c r="P368" s="15">
        <v>174492642.56999999</v>
      </c>
      <c r="Q368" s="15">
        <v>162626064.09999999</v>
      </c>
      <c r="AM368" s="3">
        <f t="shared" si="41"/>
        <v>132764196.3955195</v>
      </c>
      <c r="AN368" s="3">
        <f t="shared" si="41"/>
        <v>165086956.04448053</v>
      </c>
    </row>
    <row r="369" spans="1:40" x14ac:dyDescent="0.35">
      <c r="A369" s="1">
        <v>2040</v>
      </c>
      <c r="B369" s="1">
        <v>8</v>
      </c>
      <c r="C369" s="17">
        <v>299866561.852</v>
      </c>
      <c r="D369" s="18">
        <f t="shared" si="42"/>
        <v>0.43363882461328018</v>
      </c>
      <c r="E369" s="18">
        <f t="shared" si="43"/>
        <v>0.52149501700329781</v>
      </c>
      <c r="F369" s="7">
        <f t="shared" si="44"/>
        <v>1.2001254979878029E-2</v>
      </c>
      <c r="G369" s="7">
        <f t="shared" si="44"/>
        <v>3.2864903403544025E-2</v>
      </c>
      <c r="H369" s="2"/>
      <c r="I369" s="2"/>
      <c r="J369" s="2"/>
      <c r="K369" s="2"/>
      <c r="L369" s="6">
        <f t="shared" si="40"/>
        <v>130033783.42232676</v>
      </c>
      <c r="M369" s="6">
        <f t="shared" si="40"/>
        <v>156378917.7717292</v>
      </c>
      <c r="N369" s="6">
        <f t="shared" si="40"/>
        <v>3598775.0687252181</v>
      </c>
      <c r="O369" s="6">
        <f t="shared" si="39"/>
        <v>9855085.58921884</v>
      </c>
      <c r="P369" s="15">
        <v>177895929</v>
      </c>
      <c r="Q369" s="15">
        <v>165797906.00999999</v>
      </c>
      <c r="AM369" s="3">
        <f t="shared" si="41"/>
        <v>133632558.49105197</v>
      </c>
      <c r="AN369" s="3">
        <f t="shared" si="41"/>
        <v>166234003.36094803</v>
      </c>
    </row>
    <row r="370" spans="1:40" x14ac:dyDescent="0.35">
      <c r="A370" s="1">
        <v>2040</v>
      </c>
      <c r="B370" s="1">
        <v>9</v>
      </c>
      <c r="C370" s="17">
        <v>300889769.35900003</v>
      </c>
      <c r="D370" s="18">
        <f t="shared" si="42"/>
        <v>0.43353882461328019</v>
      </c>
      <c r="E370" s="18">
        <f t="shared" si="43"/>
        <v>0.5215950170032978</v>
      </c>
      <c r="F370" s="7">
        <f t="shared" si="44"/>
        <v>1.2001254979878029E-2</v>
      </c>
      <c r="G370" s="7">
        <f t="shared" si="44"/>
        <v>3.2864903403544025E-2</v>
      </c>
      <c r="H370" s="2"/>
      <c r="I370" s="2"/>
      <c r="J370" s="2"/>
      <c r="K370" s="2"/>
      <c r="L370" s="6">
        <f t="shared" si="40"/>
        <v>130447396.94606183</v>
      </c>
      <c r="M370" s="6">
        <f t="shared" si="40"/>
        <v>156942604.36492598</v>
      </c>
      <c r="N370" s="6">
        <f t="shared" si="40"/>
        <v>3611054.8429140504</v>
      </c>
      <c r="O370" s="6">
        <f t="shared" si="39"/>
        <v>9888713.2050981764</v>
      </c>
      <c r="P370" s="15">
        <v>176136216</v>
      </c>
      <c r="Q370" s="15">
        <v>170861845.47</v>
      </c>
      <c r="AM370" s="3">
        <f t="shared" si="41"/>
        <v>134058451.78897588</v>
      </c>
      <c r="AN370" s="3">
        <f t="shared" si="41"/>
        <v>166831317.57002416</v>
      </c>
    </row>
    <row r="371" spans="1:40" x14ac:dyDescent="0.35">
      <c r="A371" s="1">
        <v>2040</v>
      </c>
      <c r="B371" s="1">
        <v>10</v>
      </c>
      <c r="C371" s="17">
        <v>275856932.5</v>
      </c>
      <c r="D371" s="18">
        <f t="shared" si="42"/>
        <v>0.4334388246132802</v>
      </c>
      <c r="E371" s="18">
        <f t="shared" si="43"/>
        <v>0.52169501700329779</v>
      </c>
      <c r="F371" s="7">
        <f t="shared" si="44"/>
        <v>1.2001254979878029E-2</v>
      </c>
      <c r="G371" s="7">
        <f t="shared" si="44"/>
        <v>3.2864903403544025E-2</v>
      </c>
      <c r="H371" s="2"/>
      <c r="I371" s="2"/>
      <c r="J371" s="2"/>
      <c r="K371" s="2"/>
      <c r="L371" s="6">
        <f t="shared" si="40"/>
        <v>119567104.58422497</v>
      </c>
      <c r="M371" s="6">
        <f t="shared" si="40"/>
        <v>143913187.09106508</v>
      </c>
      <c r="N371" s="6">
        <f t="shared" si="40"/>
        <v>3310629.3848995022</v>
      </c>
      <c r="O371" s="6">
        <f t="shared" si="39"/>
        <v>9066011.4398104642</v>
      </c>
      <c r="P371" s="15">
        <v>149661019.56</v>
      </c>
      <c r="Q371" s="15">
        <v>151104694.99000001</v>
      </c>
      <c r="AM371" s="3">
        <f t="shared" si="41"/>
        <v>122877733.96912447</v>
      </c>
      <c r="AN371" s="3">
        <f t="shared" si="41"/>
        <v>152979198.53087553</v>
      </c>
    </row>
    <row r="372" spans="1:40" x14ac:dyDescent="0.35">
      <c r="A372" s="1">
        <v>2040</v>
      </c>
      <c r="B372" s="1">
        <v>11</v>
      </c>
      <c r="C372" s="17">
        <v>258499020.85699999</v>
      </c>
      <c r="D372" s="18">
        <f t="shared" si="42"/>
        <v>0.43333882461328022</v>
      </c>
      <c r="E372" s="18">
        <f t="shared" si="43"/>
        <v>0.52179501700329778</v>
      </c>
      <c r="F372" s="7">
        <f t="shared" si="44"/>
        <v>1.2001254979878029E-2</v>
      </c>
      <c r="G372" s="7">
        <f t="shared" si="44"/>
        <v>3.2864903403544025E-2</v>
      </c>
      <c r="H372" s="2"/>
      <c r="I372" s="2"/>
      <c r="J372" s="2"/>
      <c r="K372" s="2"/>
      <c r="L372" s="6">
        <f t="shared" si="40"/>
        <v>112017661.86185618</v>
      </c>
      <c r="M372" s="6">
        <f t="shared" si="40"/>
        <v>134883500.98341414</v>
      </c>
      <c r="N372" s="6">
        <f t="shared" si="40"/>
        <v>3102312.6613536654</v>
      </c>
      <c r="O372" s="6">
        <f t="shared" si="39"/>
        <v>8495545.3503760174</v>
      </c>
      <c r="P372" s="15">
        <v>137196669.62</v>
      </c>
      <c r="Q372" s="15">
        <v>144174679.06999999</v>
      </c>
      <c r="AM372" s="3">
        <f t="shared" si="41"/>
        <v>115119974.52320984</v>
      </c>
      <c r="AN372" s="3">
        <f t="shared" si="41"/>
        <v>143379046.33379015</v>
      </c>
    </row>
    <row r="373" spans="1:40" x14ac:dyDescent="0.35">
      <c r="A373" s="1">
        <v>2040</v>
      </c>
      <c r="B373" s="1">
        <v>12</v>
      </c>
      <c r="C373" s="17">
        <v>264361743.09200001</v>
      </c>
      <c r="D373" s="18">
        <f t="shared" si="42"/>
        <v>0.43323882461328023</v>
      </c>
      <c r="E373" s="18">
        <f t="shared" si="43"/>
        <v>0.52189501700329777</v>
      </c>
      <c r="F373" s="7">
        <f t="shared" si="44"/>
        <v>1.2001254979878029E-2</v>
      </c>
      <c r="G373" s="7">
        <f t="shared" si="44"/>
        <v>3.2864903403544025E-2</v>
      </c>
      <c r="H373" s="2"/>
      <c r="I373" s="2"/>
      <c r="J373" s="2"/>
      <c r="K373" s="2"/>
      <c r="L373" s="6">
        <f t="shared" si="40"/>
        <v>114531770.84989604</v>
      </c>
      <c r="M373" s="6">
        <f t="shared" si="40"/>
        <v>137969076.40602079</v>
      </c>
      <c r="N373" s="6">
        <f t="shared" si="40"/>
        <v>3172672.6857721014</v>
      </c>
      <c r="O373" s="6">
        <f t="shared" si="39"/>
        <v>8688223.1503111031</v>
      </c>
      <c r="P373" s="15">
        <v>147795919.63999999</v>
      </c>
      <c r="Q373" s="15">
        <v>149221603.75</v>
      </c>
      <c r="AM373" s="3">
        <f t="shared" si="41"/>
        <v>117704443.53566815</v>
      </c>
      <c r="AN373" s="3">
        <f t="shared" si="41"/>
        <v>146657299.5563319</v>
      </c>
    </row>
    <row r="374" spans="1:40" x14ac:dyDescent="0.35">
      <c r="A374" s="1">
        <v>2041</v>
      </c>
      <c r="B374" s="1">
        <v>1</v>
      </c>
      <c r="C374" s="17">
        <v>275328807.19499999</v>
      </c>
      <c r="D374" s="18">
        <f t="shared" si="42"/>
        <v>0.43314882461328019</v>
      </c>
      <c r="E374" s="18">
        <f t="shared" si="43"/>
        <v>0.5219850170032978</v>
      </c>
      <c r="F374" s="7">
        <f t="shared" si="44"/>
        <v>1.2001254979878029E-2</v>
      </c>
      <c r="G374" s="7">
        <f t="shared" si="44"/>
        <v>3.2864903403544025E-2</v>
      </c>
      <c r="H374" s="2"/>
      <c r="I374" s="2"/>
      <c r="J374" s="2"/>
      <c r="K374" s="2"/>
      <c r="L374" s="6">
        <f t="shared" si="40"/>
        <v>119258349.21869069</v>
      </c>
      <c r="M374" s="6">
        <f t="shared" si="40"/>
        <v>143717512.10517979</v>
      </c>
      <c r="N374" s="6">
        <f t="shared" si="40"/>
        <v>3304291.2184528713</v>
      </c>
      <c r="O374" s="6">
        <f t="shared" si="39"/>
        <v>9048654.6526766717</v>
      </c>
      <c r="P374" s="15">
        <v>156037476.09999999</v>
      </c>
      <c r="Q374" s="15">
        <v>149918359.38999999</v>
      </c>
      <c r="AM374" s="3">
        <f t="shared" si="41"/>
        <v>122562640.43714356</v>
      </c>
      <c r="AN374" s="3">
        <f t="shared" si="41"/>
        <v>152766166.75785646</v>
      </c>
    </row>
    <row r="375" spans="1:40" x14ac:dyDescent="0.35">
      <c r="A375" s="1">
        <v>2041</v>
      </c>
      <c r="B375" s="1">
        <v>2</v>
      </c>
      <c r="C375" s="17">
        <v>266106071.14199999</v>
      </c>
      <c r="D375" s="18">
        <f t="shared" si="42"/>
        <v>0.43305882461328016</v>
      </c>
      <c r="E375" s="18">
        <f t="shared" si="43"/>
        <v>0.52207501700329784</v>
      </c>
      <c r="F375" s="7">
        <f t="shared" si="44"/>
        <v>1.2001254979878029E-2</v>
      </c>
      <c r="G375" s="7">
        <f t="shared" si="44"/>
        <v>3.2864903403544025E-2</v>
      </c>
      <c r="H375" s="2"/>
      <c r="I375" s="2"/>
      <c r="J375" s="2"/>
      <c r="K375" s="2"/>
      <c r="L375" s="6">
        <f t="shared" si="40"/>
        <v>115239582.39121242</v>
      </c>
      <c r="M375" s="6">
        <f t="shared" si="40"/>
        <v>138927331.61614043</v>
      </c>
      <c r="N375" s="6">
        <f t="shared" si="40"/>
        <v>3193606.8114687046</v>
      </c>
      <c r="O375" s="6">
        <f t="shared" si="39"/>
        <v>8745550.3231784441</v>
      </c>
      <c r="P375" s="15">
        <v>145516326.30000001</v>
      </c>
      <c r="Q375" s="15">
        <v>145516326.30000001</v>
      </c>
      <c r="AM375" s="3">
        <f t="shared" si="41"/>
        <v>118433189.20268112</v>
      </c>
      <c r="AN375" s="3">
        <f t="shared" si="41"/>
        <v>147672881.93931887</v>
      </c>
    </row>
    <row r="376" spans="1:40" x14ac:dyDescent="0.35">
      <c r="A376" s="1">
        <v>2041</v>
      </c>
      <c r="B376" s="1">
        <v>3</v>
      </c>
      <c r="C376" s="17">
        <v>266945554.11300001</v>
      </c>
      <c r="D376" s="18">
        <f t="shared" si="42"/>
        <v>0.43296882461328012</v>
      </c>
      <c r="E376" s="18">
        <f t="shared" si="43"/>
        <v>0.52216501700329787</v>
      </c>
      <c r="F376" s="7">
        <f t="shared" si="44"/>
        <v>1.2001254979878029E-2</v>
      </c>
      <c r="G376" s="7">
        <f t="shared" si="44"/>
        <v>3.2864903403544025E-2</v>
      </c>
      <c r="H376" s="2"/>
      <c r="I376" s="2"/>
      <c r="J376" s="2"/>
      <c r="K376" s="2"/>
      <c r="L376" s="6">
        <f t="shared" si="40"/>
        <v>115579102.80004638</v>
      </c>
      <c r="M376" s="6">
        <f t="shared" si="40"/>
        <v>139389629.80236942</v>
      </c>
      <c r="N376" s="6">
        <f t="shared" si="40"/>
        <v>3203681.6606549411</v>
      </c>
      <c r="O376" s="6">
        <f t="shared" si="39"/>
        <v>8773139.8499292806</v>
      </c>
      <c r="P376" s="15">
        <v>140693391.19999999</v>
      </c>
      <c r="Q376" s="15">
        <v>146435978.59999999</v>
      </c>
      <c r="AM376" s="3">
        <f t="shared" si="41"/>
        <v>118782784.46070133</v>
      </c>
      <c r="AN376" s="3">
        <f t="shared" si="41"/>
        <v>148162769.65229869</v>
      </c>
    </row>
    <row r="377" spans="1:40" x14ac:dyDescent="0.35">
      <c r="A377" s="1">
        <v>2041</v>
      </c>
      <c r="B377" s="1">
        <v>4</v>
      </c>
      <c r="C377" s="17">
        <v>260027287.91499999</v>
      </c>
      <c r="D377" s="18">
        <f t="shared" si="42"/>
        <v>0.43287882461328009</v>
      </c>
      <c r="E377" s="18">
        <f t="shared" si="43"/>
        <v>0.52225501700329791</v>
      </c>
      <c r="F377" s="7">
        <f t="shared" si="44"/>
        <v>1.2001254979878029E-2</v>
      </c>
      <c r="G377" s="7">
        <f t="shared" si="44"/>
        <v>3.2864903403544025E-2</v>
      </c>
      <c r="H377" s="2"/>
      <c r="I377" s="2"/>
      <c r="J377" s="2"/>
      <c r="K377" s="2"/>
      <c r="L377" s="6">
        <f t="shared" si="40"/>
        <v>112560306.76002416</v>
      </c>
      <c r="M377" s="6">
        <f t="shared" si="40"/>
        <v>135800555.67136976</v>
      </c>
      <c r="N377" s="6">
        <f t="shared" si="40"/>
        <v>3120653.7839940717</v>
      </c>
      <c r="O377" s="6">
        <f t="shared" si="39"/>
        <v>8545771.6996120047</v>
      </c>
      <c r="P377" s="15">
        <v>142795959.13999999</v>
      </c>
      <c r="Q377" s="15">
        <v>138575388.91999999</v>
      </c>
      <c r="AM377" s="3">
        <f t="shared" si="41"/>
        <v>115680960.54401824</v>
      </c>
      <c r="AN377" s="3">
        <f t="shared" si="41"/>
        <v>144346327.37098175</v>
      </c>
    </row>
    <row r="378" spans="1:40" x14ac:dyDescent="0.35">
      <c r="A378" s="1">
        <v>2041</v>
      </c>
      <c r="B378" s="1">
        <v>5</v>
      </c>
      <c r="C378" s="17">
        <v>259791286.89199999</v>
      </c>
      <c r="D378" s="18">
        <f t="shared" si="42"/>
        <v>0.43278882461328005</v>
      </c>
      <c r="E378" s="18">
        <f t="shared" si="43"/>
        <v>0.52234501700329794</v>
      </c>
      <c r="F378" s="7">
        <f t="shared" si="44"/>
        <v>1.2001254979878029E-2</v>
      </c>
      <c r="G378" s="7">
        <f t="shared" si="44"/>
        <v>3.2864903403544025E-2</v>
      </c>
      <c r="H378" s="2"/>
      <c r="I378" s="2"/>
      <c r="J378" s="2"/>
      <c r="K378" s="2"/>
      <c r="L378" s="6">
        <f t="shared" si="40"/>
        <v>112434765.69876011</v>
      </c>
      <c r="M378" s="6">
        <f t="shared" si="40"/>
        <v>135700684.16891038</v>
      </c>
      <c r="N378" s="6">
        <f t="shared" si="40"/>
        <v>3117821.4755415367</v>
      </c>
      <c r="O378" s="6">
        <f t="shared" si="39"/>
        <v>8538015.548787972</v>
      </c>
      <c r="P378" s="15">
        <v>142835141.40000001</v>
      </c>
      <c r="Q378" s="15">
        <v>144270670.46000001</v>
      </c>
      <c r="AM378" s="3">
        <f t="shared" si="41"/>
        <v>115552587.17430164</v>
      </c>
      <c r="AN378" s="3">
        <f t="shared" si="41"/>
        <v>144238699.71769837</v>
      </c>
    </row>
    <row r="379" spans="1:40" x14ac:dyDescent="0.35">
      <c r="A379" s="1">
        <v>2041</v>
      </c>
      <c r="B379" s="1">
        <v>6</v>
      </c>
      <c r="C379" s="17">
        <v>287532374.05599999</v>
      </c>
      <c r="D379" s="18">
        <f t="shared" si="42"/>
        <v>0.43269882461328002</v>
      </c>
      <c r="E379" s="18">
        <f t="shared" si="43"/>
        <v>0.52243501700329797</v>
      </c>
      <c r="F379" s="7">
        <f t="shared" si="44"/>
        <v>1.2001254979878029E-2</v>
      </c>
      <c r="G379" s="7">
        <f t="shared" si="44"/>
        <v>3.2864903403544025E-2</v>
      </c>
      <c r="H379" s="2"/>
      <c r="I379" s="2"/>
      <c r="J379" s="2"/>
      <c r="K379" s="2"/>
      <c r="L379" s="6">
        <f t="shared" si="40"/>
        <v>124414920.29229717</v>
      </c>
      <c r="M379" s="6">
        <f t="shared" si="40"/>
        <v>150216980.72894499</v>
      </c>
      <c r="N379" s="6">
        <f t="shared" si="40"/>
        <v>3450749.3360157222</v>
      </c>
      <c r="O379" s="6">
        <f t="shared" si="39"/>
        <v>9449723.6987421289</v>
      </c>
      <c r="P379" s="15">
        <v>162067756.47</v>
      </c>
      <c r="Q379" s="15">
        <v>157277576.47999999</v>
      </c>
      <c r="AM379" s="3">
        <f t="shared" si="41"/>
        <v>127865669.62831289</v>
      </c>
      <c r="AN379" s="3">
        <f t="shared" si="41"/>
        <v>159666704.42768711</v>
      </c>
    </row>
    <row r="380" spans="1:40" x14ac:dyDescent="0.35">
      <c r="A380" s="1">
        <v>2041</v>
      </c>
      <c r="B380" s="1">
        <v>7</v>
      </c>
      <c r="C380" s="17">
        <v>298259599.59799999</v>
      </c>
      <c r="D380" s="18">
        <f t="shared" si="42"/>
        <v>0.43260882461327999</v>
      </c>
      <c r="E380" s="18">
        <f t="shared" si="43"/>
        <v>0.52252501700329801</v>
      </c>
      <c r="F380" s="7">
        <f t="shared" si="44"/>
        <v>1.2001254979878029E-2</v>
      </c>
      <c r="G380" s="7">
        <f t="shared" si="44"/>
        <v>3.2864903403544025E-2</v>
      </c>
      <c r="H380" s="2"/>
      <c r="I380" s="2"/>
      <c r="J380" s="2"/>
      <c r="K380" s="2"/>
      <c r="L380" s="6">
        <f t="shared" si="40"/>
        <v>129029734.81171829</v>
      </c>
      <c r="M380" s="6">
        <f t="shared" si="40"/>
        <v>155848102.35134181</v>
      </c>
      <c r="N380" s="6">
        <f t="shared" si="40"/>
        <v>3579489.5049719242</v>
      </c>
      <c r="O380" s="6">
        <f t="shared" si="39"/>
        <v>9802272.9299679883</v>
      </c>
      <c r="P380" s="15">
        <v>174458929.90000001</v>
      </c>
      <c r="Q380" s="15">
        <v>162659775.22</v>
      </c>
      <c r="AM380" s="3">
        <f t="shared" si="41"/>
        <v>132609224.31669021</v>
      </c>
      <c r="AN380" s="3">
        <f t="shared" si="41"/>
        <v>165650375.28130981</v>
      </c>
    </row>
    <row r="381" spans="1:40" x14ac:dyDescent="0.35">
      <c r="A381" s="1">
        <v>2041</v>
      </c>
      <c r="B381" s="1">
        <v>8</v>
      </c>
      <c r="C381" s="17">
        <v>300246823.40399998</v>
      </c>
      <c r="D381" s="18">
        <f t="shared" si="42"/>
        <v>0.43251882461327995</v>
      </c>
      <c r="E381" s="18">
        <f t="shared" si="43"/>
        <v>0.52261501700329804</v>
      </c>
      <c r="F381" s="7">
        <f t="shared" si="44"/>
        <v>1.2001254979878029E-2</v>
      </c>
      <c r="G381" s="7">
        <f t="shared" si="44"/>
        <v>3.2864903403544025E-2</v>
      </c>
      <c r="H381" s="2"/>
      <c r="I381" s="2"/>
      <c r="J381" s="2"/>
      <c r="K381" s="2"/>
      <c r="L381" s="6">
        <f t="shared" si="40"/>
        <v>129862403.1525691</v>
      </c>
      <c r="M381" s="6">
        <f t="shared" si="40"/>
        <v>156913498.71846768</v>
      </c>
      <c r="N381" s="6">
        <f t="shared" si="40"/>
        <v>3603338.6845698138</v>
      </c>
      <c r="O381" s="6">
        <f t="shared" si="39"/>
        <v>9867582.8483934011</v>
      </c>
      <c r="P381" s="15">
        <v>177861558.84999999</v>
      </c>
      <c r="Q381" s="15">
        <v>165832274.68000001</v>
      </c>
      <c r="AM381" s="3">
        <f t="shared" si="41"/>
        <v>133465741.83713892</v>
      </c>
      <c r="AN381" s="3">
        <f t="shared" si="41"/>
        <v>166781081.56686109</v>
      </c>
    </row>
    <row r="382" spans="1:40" x14ac:dyDescent="0.35">
      <c r="A382" s="1">
        <v>2041</v>
      </c>
      <c r="B382" s="1">
        <v>9</v>
      </c>
      <c r="C382" s="17">
        <v>301300332.27899998</v>
      </c>
      <c r="D382" s="18">
        <f t="shared" si="42"/>
        <v>0.43242882461327992</v>
      </c>
      <c r="E382" s="18">
        <f t="shared" si="43"/>
        <v>0.52270501700329808</v>
      </c>
      <c r="F382" s="7">
        <f t="shared" si="44"/>
        <v>1.2001254979878029E-2</v>
      </c>
      <c r="G382" s="7">
        <f t="shared" si="44"/>
        <v>3.2864903403544025E-2</v>
      </c>
      <c r="H382" s="2"/>
      <c r="I382" s="2"/>
      <c r="J382" s="2"/>
      <c r="K382" s="2"/>
      <c r="L382" s="6">
        <f t="shared" si="40"/>
        <v>130290948.54299864</v>
      </c>
      <c r="M382" s="6">
        <f t="shared" si="40"/>
        <v>157491195.30699405</v>
      </c>
      <c r="N382" s="6">
        <f t="shared" si="40"/>
        <v>3615982.1132022534</v>
      </c>
      <c r="O382" s="6">
        <f t="shared" si="39"/>
        <v>9902206.3158050515</v>
      </c>
      <c r="P382" s="15">
        <v>176101515.47999999</v>
      </c>
      <c r="Q382" s="15">
        <v>170896544.58000001</v>
      </c>
      <c r="AM382" s="3">
        <f t="shared" si="41"/>
        <v>133906930.6562009</v>
      </c>
      <c r="AN382" s="3">
        <f t="shared" si="41"/>
        <v>167393401.6227991</v>
      </c>
    </row>
    <row r="383" spans="1:40" x14ac:dyDescent="0.35">
      <c r="A383" s="1">
        <v>2041</v>
      </c>
      <c r="B383" s="1">
        <v>10</v>
      </c>
      <c r="C383" s="17">
        <v>276148072.45499998</v>
      </c>
      <c r="D383" s="18">
        <f t="shared" si="42"/>
        <v>0.43233882461327988</v>
      </c>
      <c r="E383" s="18">
        <f t="shared" si="43"/>
        <v>0.52279501700329811</v>
      </c>
      <c r="F383" s="7">
        <f t="shared" si="44"/>
        <v>1.2001254979878029E-2</v>
      </c>
      <c r="G383" s="7">
        <f t="shared" si="44"/>
        <v>3.2864903403544025E-2</v>
      </c>
      <c r="H383" s="2"/>
      <c r="I383" s="2"/>
      <c r="J383" s="2"/>
      <c r="K383" s="2"/>
      <c r="L383" s="6">
        <f t="shared" si="40"/>
        <v>119389533.06441754</v>
      </c>
      <c r="M383" s="6">
        <f t="shared" si="40"/>
        <v>144368836.23453972</v>
      </c>
      <c r="N383" s="6">
        <f t="shared" si="40"/>
        <v>3314123.4297342873</v>
      </c>
      <c r="O383" s="6">
        <f t="shared" si="39"/>
        <v>9075579.726308452</v>
      </c>
      <c r="P383" s="15">
        <v>149630942.31</v>
      </c>
      <c r="Q383" s="15">
        <v>151134770.88</v>
      </c>
      <c r="AM383" s="3">
        <f t="shared" si="41"/>
        <v>122703656.49415183</v>
      </c>
      <c r="AN383" s="3">
        <f t="shared" si="41"/>
        <v>153444415.96084818</v>
      </c>
    </row>
    <row r="384" spans="1:40" x14ac:dyDescent="0.35">
      <c r="A384" s="1">
        <v>2041</v>
      </c>
      <c r="B384" s="1">
        <v>11</v>
      </c>
      <c r="C384" s="17">
        <v>258780702.69600001</v>
      </c>
      <c r="D384" s="18">
        <f t="shared" si="42"/>
        <v>0.43224882461327985</v>
      </c>
      <c r="E384" s="18">
        <f t="shared" si="43"/>
        <v>0.52288501700329815</v>
      </c>
      <c r="F384" s="7">
        <f t="shared" si="44"/>
        <v>1.2001254979878029E-2</v>
      </c>
      <c r="G384" s="7">
        <f t="shared" si="44"/>
        <v>3.2864903403544025E-2</v>
      </c>
      <c r="H384" s="2"/>
      <c r="I384" s="2"/>
      <c r="J384" s="2"/>
      <c r="K384" s="2"/>
      <c r="L384" s="6">
        <f t="shared" si="40"/>
        <v>111857654.57294463</v>
      </c>
      <c r="M384" s="6">
        <f t="shared" si="40"/>
        <v>135312552.12932339</v>
      </c>
      <c r="N384" s="6">
        <f t="shared" si="40"/>
        <v>3105693.1969267055</v>
      </c>
      <c r="O384" s="6">
        <f t="shared" si="39"/>
        <v>8504802.7968052849</v>
      </c>
      <c r="P384" s="15">
        <v>137168531.84999999</v>
      </c>
      <c r="Q384" s="15">
        <v>144202815.53</v>
      </c>
      <c r="AM384" s="3">
        <f t="shared" si="41"/>
        <v>114963347.76987132</v>
      </c>
      <c r="AN384" s="3">
        <f t="shared" si="41"/>
        <v>143817354.92612869</v>
      </c>
    </row>
    <row r="385" spans="1:40" x14ac:dyDescent="0.35">
      <c r="A385" s="1">
        <v>2041</v>
      </c>
      <c r="B385" s="1">
        <v>12</v>
      </c>
      <c r="C385" s="17">
        <v>264671358.708</v>
      </c>
      <c r="D385" s="18">
        <f t="shared" si="42"/>
        <v>0.43215882461327981</v>
      </c>
      <c r="E385" s="18">
        <f t="shared" si="43"/>
        <v>0.52297501700329818</v>
      </c>
      <c r="F385" s="7">
        <f t="shared" si="44"/>
        <v>1.2001254979878029E-2</v>
      </c>
      <c r="G385" s="7">
        <f t="shared" si="44"/>
        <v>3.2864903403544025E-2</v>
      </c>
      <c r="H385" s="2"/>
      <c r="I385" s="2"/>
      <c r="J385" s="2"/>
      <c r="K385" s="2"/>
      <c r="L385" s="6">
        <f t="shared" si="40"/>
        <v>114380063.28804904</v>
      </c>
      <c r="M385" s="6">
        <f t="shared" si="40"/>
        <v>138416508.32060233</v>
      </c>
      <c r="N385" s="6">
        <f t="shared" si="40"/>
        <v>3176388.4617254692</v>
      </c>
      <c r="O385" s="6">
        <f t="shared" si="39"/>
        <v>8698398.6376231704</v>
      </c>
      <c r="P385" s="15">
        <v>147766217.25999999</v>
      </c>
      <c r="Q385" s="15">
        <v>149251304.87</v>
      </c>
      <c r="AM385" s="3">
        <f t="shared" si="41"/>
        <v>117556451.74977452</v>
      </c>
      <c r="AN385" s="3">
        <f t="shared" si="41"/>
        <v>147114906.95822549</v>
      </c>
    </row>
    <row r="386" spans="1:40" x14ac:dyDescent="0.35">
      <c r="A386" s="1">
        <v>2042</v>
      </c>
      <c r="B386" s="1">
        <v>1</v>
      </c>
      <c r="C386" s="17">
        <v>275718493.31400001</v>
      </c>
      <c r="D386" s="18">
        <f t="shared" si="42"/>
        <v>0.43207882461327984</v>
      </c>
      <c r="E386" s="18">
        <f t="shared" si="43"/>
        <v>0.52305501700329815</v>
      </c>
      <c r="F386" s="7">
        <f t="shared" si="44"/>
        <v>1.2001254979878029E-2</v>
      </c>
      <c r="G386" s="7">
        <f t="shared" si="44"/>
        <v>3.2864903403544025E-2</v>
      </c>
      <c r="H386" s="2"/>
      <c r="I386" s="2"/>
      <c r="J386" s="2"/>
      <c r="K386" s="2"/>
      <c r="L386" s="6">
        <f t="shared" si="40"/>
        <v>119132122.51525758</v>
      </c>
      <c r="M386" s="6">
        <f t="shared" si="40"/>
        <v>144215941.20847803</v>
      </c>
      <c r="N386" s="6">
        <f t="shared" si="40"/>
        <v>3308967.9409291097</v>
      </c>
      <c r="O386" s="6">
        <f t="shared" si="39"/>
        <v>9061461.6493353099</v>
      </c>
      <c r="P386" s="15">
        <v>156037475.49000001</v>
      </c>
      <c r="Q386" s="15">
        <v>149918358.80000001</v>
      </c>
      <c r="AM386" s="3">
        <f t="shared" si="41"/>
        <v>122441090.4561867</v>
      </c>
      <c r="AN386" s="3">
        <f t="shared" si="41"/>
        <v>153277402.85781336</v>
      </c>
    </row>
    <row r="387" spans="1:40" x14ac:dyDescent="0.35">
      <c r="A387" s="1">
        <v>2042</v>
      </c>
      <c r="B387" s="1">
        <v>2</v>
      </c>
      <c r="C387" s="17">
        <v>266372281.43200001</v>
      </c>
      <c r="D387" s="18">
        <f t="shared" si="42"/>
        <v>0.43199882461327987</v>
      </c>
      <c r="E387" s="18">
        <f t="shared" si="43"/>
        <v>0.52313501700329812</v>
      </c>
      <c r="F387" s="7">
        <f t="shared" si="44"/>
        <v>1.2001254979878029E-2</v>
      </c>
      <c r="G387" s="7">
        <f t="shared" si="44"/>
        <v>3.2864903403544025E-2</v>
      </c>
      <c r="H387" s="2"/>
      <c r="I387" s="2"/>
      <c r="J387" s="2"/>
      <c r="K387" s="2"/>
      <c r="L387" s="6">
        <f t="shared" si="40"/>
        <v>115072512.4881818</v>
      </c>
      <c r="M387" s="6">
        <f t="shared" si="40"/>
        <v>139348667.97613662</v>
      </c>
      <c r="N387" s="6">
        <f t="shared" si="40"/>
        <v>3196801.669037262</v>
      </c>
      <c r="O387" s="6">
        <f t="shared" si="39"/>
        <v>8754299.2986443248</v>
      </c>
      <c r="P387" s="15">
        <v>145516325.72</v>
      </c>
      <c r="Q387" s="15">
        <v>145516325.72</v>
      </c>
      <c r="AM387" s="3">
        <f t="shared" si="41"/>
        <v>118269314.15721907</v>
      </c>
      <c r="AN387" s="3">
        <f t="shared" si="41"/>
        <v>148102967.27478096</v>
      </c>
    </row>
    <row r="388" spans="1:40" x14ac:dyDescent="0.35">
      <c r="A388" s="1">
        <v>2042</v>
      </c>
      <c r="B388" s="1">
        <v>3</v>
      </c>
      <c r="C388" s="17">
        <v>267264192.23899999</v>
      </c>
      <c r="D388" s="18">
        <f t="shared" si="42"/>
        <v>0.43191882461327991</v>
      </c>
      <c r="E388" s="18">
        <f t="shared" si="43"/>
        <v>0.52321501700329809</v>
      </c>
      <c r="F388" s="7">
        <f t="shared" si="44"/>
        <v>1.2001254979878029E-2</v>
      </c>
      <c r="G388" s="7">
        <f t="shared" si="44"/>
        <v>3.2864903403544025E-2</v>
      </c>
      <c r="H388" s="2"/>
      <c r="I388" s="2"/>
      <c r="J388" s="2"/>
      <c r="K388" s="2"/>
      <c r="L388" s="6">
        <f t="shared" si="40"/>
        <v>115436435.77308656</v>
      </c>
      <c r="M388" s="6">
        <f t="shared" si="40"/>
        <v>139836638.88670111</v>
      </c>
      <c r="N388" s="6">
        <f t="shared" si="40"/>
        <v>3207505.7180513777</v>
      </c>
      <c r="O388" s="6">
        <f t="shared" si="39"/>
        <v>8783611.8611609563</v>
      </c>
      <c r="P388" s="15">
        <v>140693390.66</v>
      </c>
      <c r="Q388" s="15">
        <v>146435978.03</v>
      </c>
      <c r="AM388" s="3">
        <f t="shared" si="41"/>
        <v>118643941.49113794</v>
      </c>
      <c r="AN388" s="3">
        <f t="shared" si="41"/>
        <v>148620250.74786207</v>
      </c>
    </row>
    <row r="389" spans="1:40" x14ac:dyDescent="0.35">
      <c r="A389" s="1">
        <v>2042</v>
      </c>
      <c r="B389" s="1">
        <v>4</v>
      </c>
      <c r="C389" s="17">
        <v>260274298.192</v>
      </c>
      <c r="D389" s="18">
        <f t="shared" si="42"/>
        <v>0.43183882461327994</v>
      </c>
      <c r="E389" s="18">
        <f t="shared" si="43"/>
        <v>0.52329501700329806</v>
      </c>
      <c r="F389" s="7">
        <f t="shared" si="44"/>
        <v>1.2001254979878029E-2</v>
      </c>
      <c r="G389" s="7">
        <f t="shared" si="44"/>
        <v>3.2864903403544025E-2</v>
      </c>
      <c r="H389" s="2"/>
      <c r="I389" s="2"/>
      <c r="J389" s="2"/>
      <c r="K389" s="2"/>
      <c r="L389" s="6">
        <f t="shared" si="40"/>
        <v>112396547.00827961</v>
      </c>
      <c r="M389" s="6">
        <f t="shared" si="40"/>
        <v>136200243.2979041</v>
      </c>
      <c r="N389" s="6">
        <f t="shared" si="40"/>
        <v>3123618.2173109991</v>
      </c>
      <c r="O389" s="6">
        <f t="shared" si="39"/>
        <v>8553889.6685052942</v>
      </c>
      <c r="P389" s="15">
        <v>142795958.59999999</v>
      </c>
      <c r="Q389" s="15">
        <v>138575388.40000001</v>
      </c>
      <c r="AM389" s="3">
        <f t="shared" si="41"/>
        <v>115520165.2255906</v>
      </c>
      <c r="AN389" s="3">
        <f t="shared" si="41"/>
        <v>144754132.96640939</v>
      </c>
    </row>
    <row r="390" spans="1:40" x14ac:dyDescent="0.35">
      <c r="A390" s="1">
        <v>2042</v>
      </c>
      <c r="B390" s="1">
        <v>5</v>
      </c>
      <c r="C390" s="17">
        <v>260009325.56799999</v>
      </c>
      <c r="D390" s="18">
        <f t="shared" si="42"/>
        <v>0.43175882461327997</v>
      </c>
      <c r="E390" s="18">
        <f t="shared" si="43"/>
        <v>0.52337501700329803</v>
      </c>
      <c r="F390" s="7">
        <f t="shared" si="44"/>
        <v>1.2001254979878029E-2</v>
      </c>
      <c r="G390" s="7">
        <f t="shared" si="44"/>
        <v>3.2864903403544025E-2</v>
      </c>
      <c r="H390" s="2"/>
      <c r="I390" s="2"/>
      <c r="J390" s="2"/>
      <c r="K390" s="2"/>
      <c r="L390" s="6">
        <f t="shared" si="40"/>
        <v>112261320.79573132</v>
      </c>
      <c r="M390" s="6">
        <f t="shared" si="40"/>
        <v>136082385.19016805</v>
      </c>
      <c r="N390" s="6">
        <f t="shared" si="40"/>
        <v>3120438.2132876874</v>
      </c>
      <c r="O390" s="6">
        <f t="shared" si="39"/>
        <v>8545181.3688129503</v>
      </c>
      <c r="P390" s="15">
        <v>142835140.88999999</v>
      </c>
      <c r="Q390" s="15">
        <v>144270669.94</v>
      </c>
      <c r="AM390" s="3">
        <f t="shared" si="41"/>
        <v>115381759.009019</v>
      </c>
      <c r="AN390" s="3">
        <f t="shared" si="41"/>
        <v>144627566.558981</v>
      </c>
    </row>
    <row r="391" spans="1:40" x14ac:dyDescent="0.35">
      <c r="A391" s="1">
        <v>2042</v>
      </c>
      <c r="B391" s="1">
        <v>6</v>
      </c>
      <c r="C391" s="17">
        <v>287786751.20899999</v>
      </c>
      <c r="D391" s="18">
        <f t="shared" si="42"/>
        <v>0.43167882461328</v>
      </c>
      <c r="E391" s="18">
        <f t="shared" si="43"/>
        <v>0.523455017003298</v>
      </c>
      <c r="F391" s="7">
        <f t="shared" si="44"/>
        <v>1.2001254979878029E-2</v>
      </c>
      <c r="G391" s="7">
        <f t="shared" si="44"/>
        <v>3.2864903403544025E-2</v>
      </c>
      <c r="H391" s="2"/>
      <c r="I391" s="2"/>
      <c r="J391" s="2"/>
      <c r="K391" s="2"/>
      <c r="L391" s="6">
        <f t="shared" si="40"/>
        <v>124231446.50117555</v>
      </c>
      <c r="M391" s="6">
        <f t="shared" si="40"/>
        <v>150643418.74743098</v>
      </c>
      <c r="N391" s="6">
        <f t="shared" si="40"/>
        <v>3453802.1810899307</v>
      </c>
      <c r="O391" s="6">
        <f t="shared" si="39"/>
        <v>9458083.7793035414</v>
      </c>
      <c r="P391" s="15">
        <v>162067755.97</v>
      </c>
      <c r="Q391" s="15">
        <v>157277575.99000001</v>
      </c>
      <c r="AM391" s="3">
        <f t="shared" si="41"/>
        <v>127685248.68226549</v>
      </c>
      <c r="AN391" s="3">
        <f t="shared" si="41"/>
        <v>160101502.52673453</v>
      </c>
    </row>
    <row r="392" spans="1:40" x14ac:dyDescent="0.35">
      <c r="A392" s="1">
        <v>2042</v>
      </c>
      <c r="B392" s="1">
        <v>7</v>
      </c>
      <c r="C392" s="17">
        <v>298647871.176</v>
      </c>
      <c r="D392" s="18">
        <f t="shared" si="42"/>
        <v>0.43159882461328003</v>
      </c>
      <c r="E392" s="18">
        <f t="shared" si="43"/>
        <v>0.52353501700329796</v>
      </c>
      <c r="F392" s="7">
        <f t="shared" si="44"/>
        <v>1.2001254979878029E-2</v>
      </c>
      <c r="G392" s="7">
        <f t="shared" si="44"/>
        <v>3.2864903403544025E-2</v>
      </c>
      <c r="H392" s="2"/>
      <c r="I392" s="2"/>
      <c r="J392" s="2"/>
      <c r="K392" s="2"/>
      <c r="L392" s="6">
        <f t="shared" si="40"/>
        <v>128896070.17281987</v>
      </c>
      <c r="M392" s="6">
        <f t="shared" si="40"/>
        <v>156352618.3141259</v>
      </c>
      <c r="N392" s="6">
        <f t="shared" si="40"/>
        <v>3584149.2511809422</v>
      </c>
      <c r="O392" s="6">
        <f t="shared" si="39"/>
        <v>9815033.4378733002</v>
      </c>
      <c r="P392" s="15">
        <v>174458929.41999999</v>
      </c>
      <c r="Q392" s="15">
        <v>162659774.77000001</v>
      </c>
      <c r="AM392" s="3">
        <f t="shared" si="41"/>
        <v>132480219.42400081</v>
      </c>
      <c r="AN392" s="3">
        <f t="shared" si="41"/>
        <v>166167651.7519992</v>
      </c>
    </row>
    <row r="393" spans="1:40" x14ac:dyDescent="0.35">
      <c r="A393" s="1">
        <v>2042</v>
      </c>
      <c r="B393" s="1">
        <v>8</v>
      </c>
      <c r="C393" s="17">
        <v>300607302.50700003</v>
      </c>
      <c r="D393" s="18">
        <f t="shared" si="42"/>
        <v>0.43151882461328006</v>
      </c>
      <c r="E393" s="18">
        <f t="shared" si="43"/>
        <v>0.52361501700329793</v>
      </c>
      <c r="F393" s="7">
        <f t="shared" si="44"/>
        <v>1.2001254979878029E-2</v>
      </c>
      <c r="G393" s="7">
        <f t="shared" si="44"/>
        <v>3.2864903403544025E-2</v>
      </c>
      <c r="H393" s="2"/>
      <c r="I393" s="2"/>
      <c r="J393" s="2"/>
      <c r="K393" s="2"/>
      <c r="L393" s="6">
        <f t="shared" si="40"/>
        <v>129717709.84798937</v>
      </c>
      <c r="M393" s="6">
        <f t="shared" si="40"/>
        <v>157402497.81351835</v>
      </c>
      <c r="N393" s="6">
        <f t="shared" si="40"/>
        <v>3607664.8861998352</v>
      </c>
      <c r="O393" s="6">
        <f t="shared" si="39"/>
        <v>9879429.9592924938</v>
      </c>
      <c r="P393" s="15">
        <v>177861558.38</v>
      </c>
      <c r="Q393" s="15">
        <v>165832274.24000001</v>
      </c>
      <c r="AM393" s="3">
        <f t="shared" si="41"/>
        <v>133325374.7341892</v>
      </c>
      <c r="AN393" s="3">
        <f t="shared" si="41"/>
        <v>167281927.77281085</v>
      </c>
    </row>
    <row r="394" spans="1:40" x14ac:dyDescent="0.35">
      <c r="A394" s="1">
        <v>2042</v>
      </c>
      <c r="B394" s="1">
        <v>9</v>
      </c>
      <c r="C394" s="17">
        <v>301690690.11000001</v>
      </c>
      <c r="D394" s="18">
        <f t="shared" si="42"/>
        <v>0.43143882461328009</v>
      </c>
      <c r="E394" s="18">
        <f t="shared" si="43"/>
        <v>0.5236950170032979</v>
      </c>
      <c r="F394" s="7">
        <f t="shared" si="44"/>
        <v>1.2001254979878029E-2</v>
      </c>
      <c r="G394" s="7">
        <f t="shared" si="44"/>
        <v>3.2864903403544025E-2</v>
      </c>
      <c r="H394" s="2"/>
      <c r="I394" s="2"/>
      <c r="J394" s="2"/>
      <c r="K394" s="2"/>
      <c r="L394" s="6">
        <f t="shared" si="40"/>
        <v>130161076.73782773</v>
      </c>
      <c r="M394" s="6">
        <f t="shared" si="40"/>
        <v>157993911.08689314</v>
      </c>
      <c r="N394" s="6">
        <f t="shared" si="40"/>
        <v>3620666.897065477</v>
      </c>
      <c r="O394" s="6">
        <f t="shared" si="39"/>
        <v>9915035.3882136848</v>
      </c>
      <c r="P394" s="15">
        <v>176101515.03999999</v>
      </c>
      <c r="Q394" s="15">
        <v>170896544.15000001</v>
      </c>
      <c r="AM394" s="3">
        <f t="shared" si="41"/>
        <v>133781743.63489321</v>
      </c>
      <c r="AN394" s="3">
        <f t="shared" si="41"/>
        <v>167908946.47510684</v>
      </c>
    </row>
    <row r="395" spans="1:40" x14ac:dyDescent="0.35">
      <c r="A395" s="1">
        <v>2042</v>
      </c>
      <c r="B395" s="1">
        <v>10</v>
      </c>
      <c r="C395" s="17">
        <v>276598083.29299998</v>
      </c>
      <c r="D395" s="18">
        <f t="shared" si="42"/>
        <v>0.43135882461328012</v>
      </c>
      <c r="E395" s="18">
        <f t="shared" si="43"/>
        <v>0.52377501700329787</v>
      </c>
      <c r="F395" s="7">
        <f t="shared" si="44"/>
        <v>1.2001254979878029E-2</v>
      </c>
      <c r="G395" s="7">
        <f t="shared" si="44"/>
        <v>3.2864903403544025E-2</v>
      </c>
      <c r="H395" s="2"/>
      <c r="I395" s="2"/>
      <c r="J395" s="2"/>
      <c r="K395" s="2"/>
      <c r="L395" s="6">
        <f t="shared" si="40"/>
        <v>119313024.09955463</v>
      </c>
      <c r="M395" s="6">
        <f t="shared" si="40"/>
        <v>144875165.77987066</v>
      </c>
      <c r="N395" s="6">
        <f t="shared" si="40"/>
        <v>3319524.1245448338</v>
      </c>
      <c r="O395" s="6">
        <f t="shared" si="39"/>
        <v>9090369.2890298683</v>
      </c>
      <c r="P395" s="15">
        <v>149630941.90000001</v>
      </c>
      <c r="Q395" s="15">
        <v>151134770.46000001</v>
      </c>
      <c r="AM395" s="3">
        <f t="shared" si="41"/>
        <v>122632548.22409946</v>
      </c>
      <c r="AN395" s="3">
        <f t="shared" si="41"/>
        <v>153965535.06890053</v>
      </c>
    </row>
    <row r="396" spans="1:40" x14ac:dyDescent="0.35">
      <c r="A396" s="1">
        <v>2042</v>
      </c>
      <c r="B396" s="1">
        <v>11</v>
      </c>
      <c r="C396" s="17">
        <v>259220124.93799999</v>
      </c>
      <c r="D396" s="18">
        <f t="shared" si="42"/>
        <v>0.43127882461328015</v>
      </c>
      <c r="E396" s="18">
        <f t="shared" si="43"/>
        <v>0.52385501700329784</v>
      </c>
      <c r="F396" s="7">
        <f t="shared" si="44"/>
        <v>1.2001254979878029E-2</v>
      </c>
      <c r="G396" s="7">
        <f t="shared" si="44"/>
        <v>3.2864903403544025E-2</v>
      </c>
      <c r="H396" s="2"/>
      <c r="I396" s="2"/>
      <c r="J396" s="2"/>
      <c r="K396" s="2"/>
      <c r="L396" s="6">
        <f t="shared" si="40"/>
        <v>111796150.79936826</v>
      </c>
      <c r="M396" s="6">
        <f t="shared" si="40"/>
        <v>135793762.95699298</v>
      </c>
      <c r="N396" s="6">
        <f t="shared" si="40"/>
        <v>3110966.8152967771</v>
      </c>
      <c r="O396" s="6">
        <f t="shared" si="39"/>
        <v>8519244.3663419839</v>
      </c>
      <c r="P396" s="15">
        <v>137168531.46000001</v>
      </c>
      <c r="Q396" s="15">
        <v>144202815.12</v>
      </c>
      <c r="AM396" s="3">
        <f t="shared" si="41"/>
        <v>114907117.61466505</v>
      </c>
      <c r="AN396" s="3">
        <f t="shared" si="41"/>
        <v>144313007.32333496</v>
      </c>
    </row>
    <row r="397" spans="1:40" x14ac:dyDescent="0.35">
      <c r="A397" s="1">
        <v>2042</v>
      </c>
      <c r="B397" s="1">
        <v>12</v>
      </c>
      <c r="C397" s="17">
        <v>265142053.50600001</v>
      </c>
      <c r="D397" s="18">
        <f t="shared" si="42"/>
        <v>0.43119882461328018</v>
      </c>
      <c r="E397" s="18">
        <f t="shared" si="43"/>
        <v>0.52393501700329781</v>
      </c>
      <c r="F397" s="7">
        <f t="shared" si="44"/>
        <v>1.2001254979878029E-2</v>
      </c>
      <c r="G397" s="7">
        <f t="shared" si="44"/>
        <v>3.2864903403544025E-2</v>
      </c>
      <c r="H397" s="2"/>
      <c r="I397" s="2"/>
      <c r="J397" s="2"/>
      <c r="K397" s="2"/>
      <c r="L397" s="6">
        <f t="shared" si="40"/>
        <v>114328941.82733865</v>
      </c>
      <c r="M397" s="6">
        <f t="shared" si="40"/>
        <v>138917206.31195542</v>
      </c>
      <c r="N397" s="6">
        <f t="shared" si="40"/>
        <v>3182037.3900139695</v>
      </c>
      <c r="O397" s="6">
        <f t="shared" si="40"/>
        <v>8713867.9766919911</v>
      </c>
      <c r="P397" s="15">
        <v>147766216.88</v>
      </c>
      <c r="Q397" s="15">
        <v>149251304.49000001</v>
      </c>
      <c r="AM397" s="3">
        <f t="shared" si="41"/>
        <v>117510979.21735261</v>
      </c>
      <c r="AN397" s="3">
        <f t="shared" si="41"/>
        <v>147631074.28864741</v>
      </c>
    </row>
    <row r="398" spans="1:40" x14ac:dyDescent="0.35">
      <c r="A398" s="1">
        <v>2043</v>
      </c>
      <c r="B398" s="1">
        <v>1</v>
      </c>
      <c r="C398" s="17">
        <v>276220841.88300002</v>
      </c>
      <c r="D398" s="18">
        <f t="shared" si="42"/>
        <v>0.43112882461328017</v>
      </c>
      <c r="E398" s="18">
        <f t="shared" si="43"/>
        <v>0.52400501700329782</v>
      </c>
      <c r="F398" s="7">
        <f t="shared" si="44"/>
        <v>1.2001254979878029E-2</v>
      </c>
      <c r="G398" s="7">
        <f t="shared" si="44"/>
        <v>3.2864903403544025E-2</v>
      </c>
      <c r="H398" s="2"/>
      <c r="I398" s="2"/>
      <c r="J398" s="2"/>
      <c r="K398" s="2"/>
      <c r="L398" s="6">
        <f t="shared" ref="L398:O461" si="45">$C398*D398</f>
        <v>119086766.89470851</v>
      </c>
      <c r="M398" s="6">
        <f t="shared" si="45"/>
        <v>144741106.94756666</v>
      </c>
      <c r="N398" s="6">
        <f t="shared" si="45"/>
        <v>3314996.7541944557</v>
      </c>
      <c r="O398" s="6">
        <f t="shared" si="45"/>
        <v>9077971.2865304034</v>
      </c>
      <c r="P398" s="15">
        <v>156068070.69999999</v>
      </c>
      <c r="Q398" s="15">
        <v>149887762.86000001</v>
      </c>
      <c r="AM398" s="3">
        <f t="shared" ref="AM398:AN461" si="46">L398+N398</f>
        <v>122401763.64890297</v>
      </c>
      <c r="AN398" s="3">
        <f t="shared" si="46"/>
        <v>153819078.23409706</v>
      </c>
    </row>
    <row r="399" spans="1:40" x14ac:dyDescent="0.35">
      <c r="A399" s="1">
        <v>2043</v>
      </c>
      <c r="B399" s="1">
        <v>2</v>
      </c>
      <c r="C399" s="17">
        <v>266741410.699</v>
      </c>
      <c r="D399" s="18">
        <f t="shared" si="42"/>
        <v>0.43105882461328016</v>
      </c>
      <c r="E399" s="18">
        <f t="shared" si="43"/>
        <v>0.52407501700329784</v>
      </c>
      <c r="F399" s="7">
        <f t="shared" si="44"/>
        <v>1.2001254979878029E-2</v>
      </c>
      <c r="G399" s="7">
        <f t="shared" si="44"/>
        <v>3.2864903403544025E-2</v>
      </c>
      <c r="H399" s="2"/>
      <c r="I399" s="2"/>
      <c r="J399" s="2"/>
      <c r="K399" s="2"/>
      <c r="L399" s="6">
        <f t="shared" si="45"/>
        <v>114981238.97159918</v>
      </c>
      <c r="M399" s="6">
        <f t="shared" si="45"/>
        <v>139792509.34756207</v>
      </c>
      <c r="N399" s="6">
        <f t="shared" si="45"/>
        <v>3201231.6834910642</v>
      </c>
      <c r="O399" s="6">
        <f t="shared" si="45"/>
        <v>8766430.6963477004</v>
      </c>
      <c r="P399" s="15">
        <v>145545428.63</v>
      </c>
      <c r="Q399" s="15">
        <v>145487222.09999999</v>
      </c>
      <c r="AM399" s="3">
        <f t="shared" si="46"/>
        <v>118182470.65509024</v>
      </c>
      <c r="AN399" s="3">
        <f t="shared" si="46"/>
        <v>148558940.04390979</v>
      </c>
    </row>
    <row r="400" spans="1:40" x14ac:dyDescent="0.35">
      <c r="A400" s="1">
        <v>2043</v>
      </c>
      <c r="B400" s="1">
        <v>3</v>
      </c>
      <c r="C400" s="17">
        <v>267689886.419</v>
      </c>
      <c r="D400" s="18">
        <f t="shared" si="42"/>
        <v>0.43098882461328014</v>
      </c>
      <c r="E400" s="18">
        <f t="shared" si="43"/>
        <v>0.52414501700329785</v>
      </c>
      <c r="F400" s="7">
        <f t="shared" si="44"/>
        <v>1.2001254979878029E-2</v>
      </c>
      <c r="G400" s="7">
        <f t="shared" si="44"/>
        <v>3.2864903403544025E-2</v>
      </c>
      <c r="H400" s="2"/>
      <c r="I400" s="2"/>
      <c r="J400" s="2"/>
      <c r="K400" s="2"/>
      <c r="L400" s="6">
        <f t="shared" si="45"/>
        <v>115371349.50858727</v>
      </c>
      <c r="M400" s="6">
        <f t="shared" si="45"/>
        <v>140308320.06869763</v>
      </c>
      <c r="N400" s="6">
        <f t="shared" si="45"/>
        <v>3212614.5824490078</v>
      </c>
      <c r="O400" s="6">
        <f t="shared" si="45"/>
        <v>8797602.2592661064</v>
      </c>
      <c r="P400" s="15">
        <v>140722103.27000001</v>
      </c>
      <c r="Q400" s="15">
        <v>146407264.75</v>
      </c>
      <c r="AM400" s="3">
        <f t="shared" si="46"/>
        <v>118583964.09103628</v>
      </c>
      <c r="AN400" s="3">
        <f t="shared" si="46"/>
        <v>149105922.32796374</v>
      </c>
    </row>
    <row r="401" spans="1:40" x14ac:dyDescent="0.35">
      <c r="A401" s="1">
        <v>2043</v>
      </c>
      <c r="B401" s="1">
        <v>4</v>
      </c>
      <c r="C401" s="17">
        <v>260812049.99900001</v>
      </c>
      <c r="D401" s="18">
        <f t="shared" si="42"/>
        <v>0.43091882461328013</v>
      </c>
      <c r="E401" s="18">
        <f t="shared" si="43"/>
        <v>0.52421501700329787</v>
      </c>
      <c r="F401" s="7">
        <f t="shared" si="44"/>
        <v>1.2001254979878029E-2</v>
      </c>
      <c r="G401" s="7">
        <f t="shared" si="44"/>
        <v>3.2864903403544025E-2</v>
      </c>
      <c r="H401" s="2"/>
      <c r="I401" s="2"/>
      <c r="J401" s="2"/>
      <c r="K401" s="2"/>
      <c r="L401" s="6">
        <f t="shared" si="45"/>
        <v>112388822.03054914</v>
      </c>
      <c r="M401" s="6">
        <f t="shared" si="45"/>
        <v>136721593.22489077</v>
      </c>
      <c r="N401" s="6">
        <f t="shared" si="45"/>
        <v>3130071.9138626964</v>
      </c>
      <c r="O401" s="6">
        <f t="shared" si="45"/>
        <v>8571562.8296974301</v>
      </c>
      <c r="P401" s="15">
        <v>142824095.41</v>
      </c>
      <c r="Q401" s="15">
        <v>138547250.94</v>
      </c>
      <c r="AM401" s="3">
        <f t="shared" si="46"/>
        <v>115518893.94441183</v>
      </c>
      <c r="AN401" s="3">
        <f t="shared" si="46"/>
        <v>145293156.0545882</v>
      </c>
    </row>
    <row r="402" spans="1:40" x14ac:dyDescent="0.35">
      <c r="A402" s="1">
        <v>2043</v>
      </c>
      <c r="B402" s="1">
        <v>5</v>
      </c>
      <c r="C402" s="17">
        <v>260511551.01499999</v>
      </c>
      <c r="D402" s="18">
        <f t="shared" si="42"/>
        <v>0.43084882461328011</v>
      </c>
      <c r="E402" s="18">
        <f t="shared" si="43"/>
        <v>0.52428501700329788</v>
      </c>
      <c r="F402" s="7">
        <f t="shared" si="44"/>
        <v>1.2001254979878029E-2</v>
      </c>
      <c r="G402" s="7">
        <f t="shared" si="44"/>
        <v>3.2864903403544025E-2</v>
      </c>
      <c r="H402" s="2"/>
      <c r="I402" s="2"/>
      <c r="J402" s="2"/>
      <c r="K402" s="2"/>
      <c r="L402" s="6">
        <f t="shared" si="45"/>
        <v>112241095.55299531</v>
      </c>
      <c r="M402" s="6">
        <f t="shared" si="45"/>
        <v>136582302.95345476</v>
      </c>
      <c r="N402" s="6">
        <f t="shared" si="45"/>
        <v>3126465.5489345179</v>
      </c>
      <c r="O402" s="6">
        <f t="shared" si="45"/>
        <v>8561686.9596154056</v>
      </c>
      <c r="P402" s="15">
        <v>142863851.16</v>
      </c>
      <c r="Q402" s="15">
        <v>144241959.05000001</v>
      </c>
      <c r="AM402" s="3">
        <f t="shared" si="46"/>
        <v>115367561.10192983</v>
      </c>
      <c r="AN402" s="3">
        <f t="shared" si="46"/>
        <v>145143989.91307017</v>
      </c>
    </row>
    <row r="403" spans="1:40" x14ac:dyDescent="0.35">
      <c r="A403" s="1">
        <v>2043</v>
      </c>
      <c r="B403" s="1">
        <v>6</v>
      </c>
      <c r="C403" s="17">
        <v>288333536.63099998</v>
      </c>
      <c r="D403" s="18">
        <f t="shared" si="42"/>
        <v>0.4307788246132801</v>
      </c>
      <c r="E403" s="18">
        <f t="shared" si="43"/>
        <v>0.5243550170032979</v>
      </c>
      <c r="F403" s="7">
        <f t="shared" si="44"/>
        <v>1.2001254979878029E-2</v>
      </c>
      <c r="G403" s="7">
        <f t="shared" si="44"/>
        <v>3.2864903403544025E-2</v>
      </c>
      <c r="H403" s="2"/>
      <c r="I403" s="2"/>
      <c r="J403" s="2"/>
      <c r="K403" s="2"/>
      <c r="L403" s="6">
        <f t="shared" si="45"/>
        <v>124207982.00649232</v>
      </c>
      <c r="M403" s="6">
        <f t="shared" si="45"/>
        <v>151189136.50276902</v>
      </c>
      <c r="N403" s="6">
        <f t="shared" si="45"/>
        <v>3460364.2923586327</v>
      </c>
      <c r="O403" s="6">
        <f t="shared" si="45"/>
        <v>9476053.8293800373</v>
      </c>
      <c r="P403" s="15">
        <v>162099690.19999999</v>
      </c>
      <c r="Q403" s="15">
        <v>157245641.16999999</v>
      </c>
      <c r="AM403" s="3">
        <f t="shared" si="46"/>
        <v>127668346.29885095</v>
      </c>
      <c r="AN403" s="3">
        <f t="shared" si="46"/>
        <v>160665190.33214906</v>
      </c>
    </row>
    <row r="404" spans="1:40" x14ac:dyDescent="0.35">
      <c r="A404" s="1">
        <v>2043</v>
      </c>
      <c r="B404" s="1">
        <v>7</v>
      </c>
      <c r="C404" s="17">
        <v>299134334.12900001</v>
      </c>
      <c r="D404" s="18">
        <f t="shared" si="42"/>
        <v>0.43070882461328008</v>
      </c>
      <c r="E404" s="18">
        <f t="shared" si="43"/>
        <v>0.52442501700329791</v>
      </c>
      <c r="F404" s="7">
        <f t="shared" si="44"/>
        <v>1.2001254979878029E-2</v>
      </c>
      <c r="G404" s="7">
        <f t="shared" si="44"/>
        <v>3.2864903403544025E-2</v>
      </c>
      <c r="H404" s="2"/>
      <c r="I404" s="2"/>
      <c r="J404" s="2"/>
      <c r="K404" s="2"/>
      <c r="L404" s="6">
        <f t="shared" si="45"/>
        <v>128839797.45417778</v>
      </c>
      <c r="M404" s="6">
        <f t="shared" si="45"/>
        <v>156873528.26187104</v>
      </c>
      <c r="N404" s="6">
        <f t="shared" si="45"/>
        <v>3589987.4171181596</v>
      </c>
      <c r="O404" s="6">
        <f t="shared" si="45"/>
        <v>9831020.9958330486</v>
      </c>
      <c r="P404" s="15">
        <v>174492640.99000001</v>
      </c>
      <c r="Q404" s="15">
        <v>162626062.62</v>
      </c>
      <c r="AM404" s="3">
        <f t="shared" si="46"/>
        <v>132429784.87129594</v>
      </c>
      <c r="AN404" s="3">
        <f t="shared" si="46"/>
        <v>166704549.25770408</v>
      </c>
    </row>
    <row r="405" spans="1:40" x14ac:dyDescent="0.35">
      <c r="A405" s="1">
        <v>2043</v>
      </c>
      <c r="B405" s="1">
        <v>8</v>
      </c>
      <c r="C405" s="17">
        <v>301064059.68099999</v>
      </c>
      <c r="D405" s="18">
        <f t="shared" si="42"/>
        <v>0.43063882461328007</v>
      </c>
      <c r="E405" s="18">
        <f t="shared" si="43"/>
        <v>0.52449501700329793</v>
      </c>
      <c r="F405" s="7">
        <f t="shared" si="44"/>
        <v>1.2001254979878029E-2</v>
      </c>
      <c r="G405" s="7">
        <f t="shared" si="44"/>
        <v>3.2864903403544025E-2</v>
      </c>
      <c r="H405" s="2"/>
      <c r="I405" s="2"/>
      <c r="J405" s="2"/>
      <c r="K405" s="2"/>
      <c r="L405" s="6">
        <f t="shared" si="45"/>
        <v>129649872.79432824</v>
      </c>
      <c r="M405" s="6">
        <f t="shared" si="45"/>
        <v>157906599.101468</v>
      </c>
      <c r="N405" s="6">
        <f t="shared" si="45"/>
        <v>3613146.5455088974</v>
      </c>
      <c r="O405" s="6">
        <f t="shared" si="45"/>
        <v>9894441.2396948785</v>
      </c>
      <c r="P405" s="15">
        <v>177895927.47999999</v>
      </c>
      <c r="Q405" s="15">
        <v>165797904.59</v>
      </c>
      <c r="AM405" s="3">
        <f t="shared" si="46"/>
        <v>133263019.33983713</v>
      </c>
      <c r="AN405" s="3">
        <f t="shared" si="46"/>
        <v>167801040.34116286</v>
      </c>
    </row>
    <row r="406" spans="1:40" x14ac:dyDescent="0.35">
      <c r="A406" s="1">
        <v>2043</v>
      </c>
      <c r="B406" s="1">
        <v>9</v>
      </c>
      <c r="C406" s="17">
        <v>302179382.93699998</v>
      </c>
      <c r="D406" s="18">
        <f t="shared" si="42"/>
        <v>0.43056882461328005</v>
      </c>
      <c r="E406" s="18">
        <f t="shared" si="43"/>
        <v>0.52456501700329794</v>
      </c>
      <c r="F406" s="7">
        <f t="shared" si="44"/>
        <v>1.2001254979878029E-2</v>
      </c>
      <c r="G406" s="7">
        <f t="shared" si="44"/>
        <v>3.2864903403544025E-2</v>
      </c>
      <c r="H406" s="2"/>
      <c r="I406" s="2"/>
      <c r="J406" s="2"/>
      <c r="K406" s="2"/>
      <c r="L406" s="6">
        <f t="shared" si="45"/>
        <v>130109021.73355034</v>
      </c>
      <c r="M406" s="6">
        <f t="shared" si="45"/>
        <v>158512733.14839348</v>
      </c>
      <c r="N406" s="6">
        <f t="shared" si="45"/>
        <v>3626531.8242891408</v>
      </c>
      <c r="O406" s="6">
        <f t="shared" si="45"/>
        <v>9931096.2307670433</v>
      </c>
      <c r="P406" s="15">
        <v>176136214.56999999</v>
      </c>
      <c r="Q406" s="15">
        <v>170861844.08000001</v>
      </c>
      <c r="AM406" s="3">
        <f t="shared" si="46"/>
        <v>133735553.55783948</v>
      </c>
      <c r="AN406" s="3">
        <f t="shared" si="46"/>
        <v>168443829.37916052</v>
      </c>
    </row>
    <row r="407" spans="1:40" x14ac:dyDescent="0.35">
      <c r="A407" s="1">
        <v>2043</v>
      </c>
      <c r="B407" s="1">
        <v>10</v>
      </c>
      <c r="C407" s="17">
        <v>277075066.10299999</v>
      </c>
      <c r="D407" s="18">
        <f t="shared" si="42"/>
        <v>0.43049882461328004</v>
      </c>
      <c r="E407" s="18">
        <f t="shared" si="43"/>
        <v>0.52463501700329795</v>
      </c>
      <c r="F407" s="7">
        <f t="shared" si="44"/>
        <v>1.2001254979878029E-2</v>
      </c>
      <c r="G407" s="7">
        <f t="shared" si="44"/>
        <v>3.2864903403544025E-2</v>
      </c>
      <c r="H407" s="2"/>
      <c r="I407" s="2"/>
      <c r="J407" s="2"/>
      <c r="K407" s="2"/>
      <c r="L407" s="6">
        <f t="shared" si="45"/>
        <v>119280490.28698836</v>
      </c>
      <c r="M407" s="6">
        <f t="shared" si="45"/>
        <v>145363282.0161373</v>
      </c>
      <c r="N407" s="6">
        <f t="shared" si="45"/>
        <v>3325248.5168686626</v>
      </c>
      <c r="O407" s="6">
        <f t="shared" si="45"/>
        <v>9106045.2830056697</v>
      </c>
      <c r="P407" s="15">
        <v>149661018.22</v>
      </c>
      <c r="Q407" s="15">
        <v>151104693.63999999</v>
      </c>
      <c r="AM407" s="3">
        <f t="shared" si="46"/>
        <v>122605738.80385703</v>
      </c>
      <c r="AN407" s="3">
        <f t="shared" si="46"/>
        <v>154469327.29914296</v>
      </c>
    </row>
    <row r="408" spans="1:40" x14ac:dyDescent="0.35">
      <c r="A408" s="1">
        <v>2043</v>
      </c>
      <c r="B408" s="1">
        <v>11</v>
      </c>
      <c r="C408" s="17">
        <v>259686327.22799999</v>
      </c>
      <c r="D408" s="18">
        <f t="shared" si="42"/>
        <v>0.43042882461328003</v>
      </c>
      <c r="E408" s="18">
        <f t="shared" si="43"/>
        <v>0.52470501700329797</v>
      </c>
      <c r="F408" s="7">
        <f t="shared" si="44"/>
        <v>1.2001254979878029E-2</v>
      </c>
      <c r="G408" s="7">
        <f t="shared" si="44"/>
        <v>3.2864903403544025E-2</v>
      </c>
      <c r="H408" s="2"/>
      <c r="I408" s="2"/>
      <c r="J408" s="2"/>
      <c r="K408" s="2"/>
      <c r="L408" s="6">
        <f t="shared" si="45"/>
        <v>111776480.59688765</v>
      </c>
      <c r="M408" s="6">
        <f t="shared" si="45"/>
        <v>136258718.74369174</v>
      </c>
      <c r="N408" s="6">
        <f t="shared" si="45"/>
        <v>3116561.8278512703</v>
      </c>
      <c r="O408" s="6">
        <f t="shared" si="45"/>
        <v>8534566.0595693439</v>
      </c>
      <c r="P408" s="15">
        <v>137196668.36000001</v>
      </c>
      <c r="Q408" s="15">
        <v>144174677.74000001</v>
      </c>
      <c r="AM408" s="3">
        <f t="shared" si="46"/>
        <v>114893042.42473891</v>
      </c>
      <c r="AN408" s="3">
        <f t="shared" si="46"/>
        <v>144793284.8032611</v>
      </c>
    </row>
    <row r="409" spans="1:40" x14ac:dyDescent="0.35">
      <c r="A409" s="1">
        <v>2043</v>
      </c>
      <c r="B409" s="1">
        <v>12</v>
      </c>
      <c r="C409" s="17">
        <v>265640095.185</v>
      </c>
      <c r="D409" s="18">
        <f t="shared" si="42"/>
        <v>0.43035882461328001</v>
      </c>
      <c r="E409" s="18">
        <f t="shared" si="43"/>
        <v>0.52477501700329798</v>
      </c>
      <c r="F409" s="7">
        <f t="shared" si="44"/>
        <v>1.2001254979878029E-2</v>
      </c>
      <c r="G409" s="7">
        <f t="shared" si="44"/>
        <v>3.2864903403544025E-2</v>
      </c>
      <c r="H409" s="2"/>
      <c r="I409" s="2"/>
      <c r="J409" s="2"/>
      <c r="K409" s="2"/>
      <c r="L409" s="6">
        <f t="shared" si="45"/>
        <v>114320559.13397643</v>
      </c>
      <c r="M409" s="6">
        <f t="shared" si="45"/>
        <v>139401285.46746606</v>
      </c>
      <c r="N409" s="6">
        <f t="shared" si="45"/>
        <v>3188014.5151942549</v>
      </c>
      <c r="O409" s="6">
        <f t="shared" si="45"/>
        <v>8730236.0683632661</v>
      </c>
      <c r="P409" s="15">
        <v>147795918.40000001</v>
      </c>
      <c r="Q409" s="15">
        <v>149221602.5</v>
      </c>
      <c r="AM409" s="3">
        <f t="shared" si="46"/>
        <v>117508573.64917068</v>
      </c>
      <c r="AN409" s="3">
        <f t="shared" si="46"/>
        <v>148131521.53582934</v>
      </c>
    </row>
    <row r="410" spans="1:40" x14ac:dyDescent="0.35">
      <c r="A410" s="1">
        <v>2044</v>
      </c>
      <c r="B410" s="1">
        <v>1</v>
      </c>
      <c r="C410" s="17">
        <v>276934059.86500001</v>
      </c>
      <c r="D410" s="18">
        <f t="shared" si="42"/>
        <v>0.43029882461328006</v>
      </c>
      <c r="E410" s="18">
        <f t="shared" si="43"/>
        <v>0.52483501700329793</v>
      </c>
      <c r="F410" s="7">
        <f t="shared" si="44"/>
        <v>1.2001254979878029E-2</v>
      </c>
      <c r="G410" s="7">
        <f t="shared" si="44"/>
        <v>3.2864903403544025E-2</v>
      </c>
      <c r="H410" s="2"/>
      <c r="I410" s="2"/>
      <c r="J410" s="2"/>
      <c r="K410" s="2"/>
      <c r="L410" s="6">
        <f t="shared" si="45"/>
        <v>119164400.45529324</v>
      </c>
      <c r="M410" s="6">
        <f t="shared" si="45"/>
        <v>145344692.01803961</v>
      </c>
      <c r="N410" s="6">
        <f t="shared" si="45"/>
        <v>3323556.2650526715</v>
      </c>
      <c r="O410" s="6">
        <f t="shared" si="45"/>
        <v>9101411.1266145036</v>
      </c>
      <c r="P410" s="15">
        <v>156129261.63999999</v>
      </c>
      <c r="Q410" s="15">
        <v>149826571.47</v>
      </c>
      <c r="AM410" s="3">
        <f t="shared" si="46"/>
        <v>122487956.72034591</v>
      </c>
      <c r="AN410" s="3">
        <f t="shared" si="46"/>
        <v>154446103.14465412</v>
      </c>
    </row>
    <row r="411" spans="1:40" x14ac:dyDescent="0.35">
      <c r="A411" s="1">
        <v>2044</v>
      </c>
      <c r="B411" s="1">
        <v>2</v>
      </c>
      <c r="C411" s="17">
        <v>267303172.59999999</v>
      </c>
      <c r="D411" s="18">
        <f t="shared" si="42"/>
        <v>0.43023882461328011</v>
      </c>
      <c r="E411" s="18">
        <f t="shared" si="43"/>
        <v>0.52489501700329788</v>
      </c>
      <c r="F411" s="7">
        <f t="shared" si="44"/>
        <v>1.2001254979878029E-2</v>
      </c>
      <c r="G411" s="7">
        <f t="shared" si="44"/>
        <v>3.2864903403544025E-2</v>
      </c>
      <c r="H411" s="2"/>
      <c r="I411" s="2"/>
      <c r="J411" s="2"/>
      <c r="K411" s="2"/>
      <c r="L411" s="6">
        <f t="shared" si="45"/>
        <v>115004202.79482473</v>
      </c>
      <c r="M411" s="6">
        <f t="shared" si="45"/>
        <v>140306103.32691246</v>
      </c>
      <c r="N411" s="6">
        <f t="shared" si="45"/>
        <v>3207973.5313029462</v>
      </c>
      <c r="O411" s="6">
        <f t="shared" si="45"/>
        <v>8784892.946959855</v>
      </c>
      <c r="P411" s="15">
        <v>145603634.94999999</v>
      </c>
      <c r="Q411" s="15">
        <v>145429015.36000001</v>
      </c>
      <c r="AM411" s="3">
        <f t="shared" si="46"/>
        <v>118212176.32612768</v>
      </c>
      <c r="AN411" s="3">
        <f t="shared" si="46"/>
        <v>149090996.27387232</v>
      </c>
    </row>
    <row r="412" spans="1:40" x14ac:dyDescent="0.35">
      <c r="A412" s="1">
        <v>2044</v>
      </c>
      <c r="B412" s="1">
        <v>3</v>
      </c>
      <c r="C412" s="17">
        <v>277528802.676</v>
      </c>
      <c r="D412" s="18">
        <f t="shared" si="42"/>
        <v>0.43017882461328016</v>
      </c>
      <c r="E412" s="18">
        <f t="shared" si="43"/>
        <v>0.52495501700329783</v>
      </c>
      <c r="F412" s="7">
        <f t="shared" si="44"/>
        <v>1.2001254979878029E-2</v>
      </c>
      <c r="G412" s="7">
        <f t="shared" si="44"/>
        <v>3.2864903403544025E-2</v>
      </c>
      <c r="H412" s="2"/>
      <c r="I412" s="2"/>
      <c r="J412" s="2"/>
      <c r="K412" s="2"/>
      <c r="L412" s="6">
        <f t="shared" si="45"/>
        <v>119387014.13149264</v>
      </c>
      <c r="M412" s="6">
        <f t="shared" si="45"/>
        <v>145690137.32768446</v>
      </c>
      <c r="N412" s="6">
        <f t="shared" si="45"/>
        <v>3330693.925174932</v>
      </c>
      <c r="O412" s="6">
        <f t="shared" si="45"/>
        <v>9120957.2916479707</v>
      </c>
      <c r="P412" s="15">
        <v>140779528.94</v>
      </c>
      <c r="Q412" s="15">
        <v>146349838.66999999</v>
      </c>
      <c r="AM412" s="3">
        <f t="shared" si="46"/>
        <v>122717708.05666758</v>
      </c>
      <c r="AN412" s="3">
        <f t="shared" si="46"/>
        <v>154811094.61933243</v>
      </c>
    </row>
    <row r="413" spans="1:40" x14ac:dyDescent="0.35">
      <c r="A413" s="1">
        <v>2044</v>
      </c>
      <c r="B413" s="1">
        <v>4</v>
      </c>
      <c r="C413" s="17">
        <v>261470688.49000001</v>
      </c>
      <c r="D413" s="18">
        <f t="shared" si="42"/>
        <v>0.43011882461328022</v>
      </c>
      <c r="E413" s="18">
        <f t="shared" si="43"/>
        <v>0.52501501700329778</v>
      </c>
      <c r="F413" s="7">
        <f t="shared" si="44"/>
        <v>1.2001254979878029E-2</v>
      </c>
      <c r="G413" s="7">
        <f t="shared" si="44"/>
        <v>3.2864903403544025E-2</v>
      </c>
      <c r="H413" s="2"/>
      <c r="I413" s="2"/>
      <c r="J413" s="2"/>
      <c r="K413" s="2"/>
      <c r="L413" s="6">
        <f t="shared" si="45"/>
        <v>112463465.20414394</v>
      </c>
      <c r="M413" s="6">
        <f t="shared" si="45"/>
        <v>137276037.96344134</v>
      </c>
      <c r="N413" s="6">
        <f t="shared" si="45"/>
        <v>3137976.4023327492</v>
      </c>
      <c r="O413" s="6">
        <f t="shared" si="45"/>
        <v>8593208.920082001</v>
      </c>
      <c r="P413" s="15">
        <v>142880369.47999999</v>
      </c>
      <c r="Q413" s="15">
        <v>138490976.47999999</v>
      </c>
      <c r="AM413" s="3">
        <f t="shared" si="46"/>
        <v>115601441.60647669</v>
      </c>
      <c r="AN413" s="3">
        <f t="shared" si="46"/>
        <v>145869246.88352334</v>
      </c>
    </row>
    <row r="414" spans="1:40" x14ac:dyDescent="0.35">
      <c r="A414" s="1">
        <v>2044</v>
      </c>
      <c r="B414" s="1">
        <v>5</v>
      </c>
      <c r="C414" s="17">
        <v>261131937.75799999</v>
      </c>
      <c r="D414" s="18">
        <f t="shared" si="42"/>
        <v>0.43005882461328027</v>
      </c>
      <c r="E414" s="18">
        <f t="shared" si="43"/>
        <v>0.52507501700329773</v>
      </c>
      <c r="F414" s="7">
        <f t="shared" si="44"/>
        <v>1.2001254979878029E-2</v>
      </c>
      <c r="G414" s="7">
        <f t="shared" si="44"/>
        <v>3.2864903403544025E-2</v>
      </c>
      <c r="H414" s="2"/>
      <c r="I414" s="2"/>
      <c r="J414" s="2"/>
      <c r="K414" s="2"/>
      <c r="L414" s="6">
        <f t="shared" si="45"/>
        <v>112302094.22119373</v>
      </c>
      <c r="M414" s="6">
        <f t="shared" si="45"/>
        <v>137113856.65838593</v>
      </c>
      <c r="N414" s="6">
        <f t="shared" si="45"/>
        <v>3133910.9684233968</v>
      </c>
      <c r="O414" s="6">
        <f t="shared" si="45"/>
        <v>8582075.9099969398</v>
      </c>
      <c r="P414" s="15">
        <v>142921272.13</v>
      </c>
      <c r="Q414" s="15">
        <v>144184537.69999999</v>
      </c>
      <c r="AM414" s="3">
        <f t="shared" si="46"/>
        <v>115436005.18961713</v>
      </c>
      <c r="AN414" s="3">
        <f t="shared" si="46"/>
        <v>145695932.56838286</v>
      </c>
    </row>
    <row r="415" spans="1:40" x14ac:dyDescent="0.35">
      <c r="A415" s="1">
        <v>2044</v>
      </c>
      <c r="B415" s="1">
        <v>6</v>
      </c>
      <c r="C415" s="17">
        <v>289001901.74599999</v>
      </c>
      <c r="D415" s="18">
        <f t="shared" si="42"/>
        <v>0.42999882461328032</v>
      </c>
      <c r="E415" s="18">
        <f t="shared" si="43"/>
        <v>0.52513501700329768</v>
      </c>
      <c r="F415" s="7">
        <f t="shared" si="44"/>
        <v>1.2001254979878029E-2</v>
      </c>
      <c r="G415" s="7">
        <f t="shared" si="44"/>
        <v>3.2864903403544025E-2</v>
      </c>
      <c r="H415" s="2"/>
      <c r="I415" s="2"/>
      <c r="J415" s="2"/>
      <c r="K415" s="2"/>
      <c r="L415" s="6">
        <f t="shared" si="45"/>
        <v>124270478.06178272</v>
      </c>
      <c r="M415" s="6">
        <f t="shared" si="45"/>
        <v>151765018.58737108</v>
      </c>
      <c r="N415" s="6">
        <f t="shared" si="45"/>
        <v>3468385.5125234034</v>
      </c>
      <c r="O415" s="6">
        <f t="shared" si="45"/>
        <v>9498019.584322812</v>
      </c>
      <c r="P415" s="15">
        <v>162163559.08000001</v>
      </c>
      <c r="Q415" s="15">
        <v>157181771.91999999</v>
      </c>
      <c r="AM415" s="3">
        <f t="shared" si="46"/>
        <v>127738863.57430612</v>
      </c>
      <c r="AN415" s="3">
        <f t="shared" si="46"/>
        <v>161263038.17169389</v>
      </c>
    </row>
    <row r="416" spans="1:40" x14ac:dyDescent="0.35">
      <c r="A416" s="1">
        <v>2044</v>
      </c>
      <c r="B416" s="1">
        <v>7</v>
      </c>
      <c r="C416" s="17">
        <v>299814251.162</v>
      </c>
      <c r="D416" s="18">
        <f t="shared" si="42"/>
        <v>0.42993882461328037</v>
      </c>
      <c r="E416" s="18">
        <f t="shared" si="43"/>
        <v>0.52519501700329763</v>
      </c>
      <c r="F416" s="7">
        <f t="shared" si="44"/>
        <v>1.2001254979878029E-2</v>
      </c>
      <c r="G416" s="7">
        <f t="shared" si="44"/>
        <v>3.2864903403544025E-2</v>
      </c>
      <c r="H416" s="2"/>
      <c r="I416" s="2"/>
      <c r="J416" s="2"/>
      <c r="K416" s="2"/>
      <c r="L416" s="6">
        <f t="shared" si="45"/>
        <v>128901786.74690111</v>
      </c>
      <c r="M416" s="6">
        <f t="shared" si="45"/>
        <v>157460950.73685753</v>
      </c>
      <c r="N416" s="6">
        <f t="shared" si="45"/>
        <v>3598147.2747963546</v>
      </c>
      <c r="O416" s="6">
        <f t="shared" si="45"/>
        <v>9853366.4034450166</v>
      </c>
      <c r="P416" s="15">
        <v>174560064.55000001</v>
      </c>
      <c r="Q416" s="15">
        <v>162558638.71000001</v>
      </c>
      <c r="AM416" s="3">
        <f t="shared" si="46"/>
        <v>132499934.02169746</v>
      </c>
      <c r="AN416" s="3">
        <f t="shared" si="46"/>
        <v>167314317.14030254</v>
      </c>
    </row>
    <row r="417" spans="1:40" x14ac:dyDescent="0.35">
      <c r="A417" s="1">
        <v>2044</v>
      </c>
      <c r="B417" s="1">
        <v>8</v>
      </c>
      <c r="C417" s="17">
        <v>301710501.39700001</v>
      </c>
      <c r="D417" s="18">
        <f t="shared" si="42"/>
        <v>0.42987882461328042</v>
      </c>
      <c r="E417" s="18">
        <f t="shared" si="43"/>
        <v>0.52525501700329758</v>
      </c>
      <c r="F417" s="7">
        <f t="shared" si="44"/>
        <v>1.2001254979878029E-2</v>
      </c>
      <c r="G417" s="7">
        <f t="shared" si="44"/>
        <v>3.2864903403544025E-2</v>
      </c>
      <c r="H417" s="2"/>
      <c r="I417" s="2"/>
      <c r="J417" s="2"/>
      <c r="K417" s="2"/>
      <c r="L417" s="6">
        <f t="shared" si="45"/>
        <v>129698955.71402587</v>
      </c>
      <c r="M417" s="6">
        <f t="shared" si="45"/>
        <v>158474954.54135469</v>
      </c>
      <c r="N417" s="6">
        <f t="shared" si="45"/>
        <v>3620904.6573722432</v>
      </c>
      <c r="O417" s="6">
        <f t="shared" si="45"/>
        <v>9915686.4842472393</v>
      </c>
      <c r="P417" s="15">
        <v>177964666.08000001</v>
      </c>
      <c r="Q417" s="15">
        <v>165729165.66999999</v>
      </c>
      <c r="AM417" s="3">
        <f t="shared" si="46"/>
        <v>133319860.37139811</v>
      </c>
      <c r="AN417" s="3">
        <f t="shared" si="46"/>
        <v>168390641.02560192</v>
      </c>
    </row>
    <row r="418" spans="1:40" x14ac:dyDescent="0.35">
      <c r="A418" s="1">
        <v>2044</v>
      </c>
      <c r="B418" s="1">
        <v>9</v>
      </c>
      <c r="C418" s="17">
        <v>302861812.80699998</v>
      </c>
      <c r="D418" s="18">
        <f t="shared" si="42"/>
        <v>0.42981882461328047</v>
      </c>
      <c r="E418" s="18">
        <f t="shared" si="43"/>
        <v>0.52531501700329752</v>
      </c>
      <c r="F418" s="7">
        <f t="shared" si="44"/>
        <v>1.2001254979878029E-2</v>
      </c>
      <c r="G418" s="7">
        <f t="shared" si="44"/>
        <v>3.2864903403544025E-2</v>
      </c>
      <c r="H418" s="2"/>
      <c r="I418" s="2"/>
      <c r="J418" s="2"/>
      <c r="K418" s="2"/>
      <c r="L418" s="6">
        <f t="shared" si="45"/>
        <v>130175708.4009521</v>
      </c>
      <c r="M418" s="6">
        <f t="shared" si="45"/>
        <v>159097858.34435871</v>
      </c>
      <c r="N418" s="6">
        <f t="shared" si="45"/>
        <v>3634721.8391648959</v>
      </c>
      <c r="O418" s="6">
        <f t="shared" si="45"/>
        <v>9953524.2225242872</v>
      </c>
      <c r="P418" s="15">
        <v>176205614.02000001</v>
      </c>
      <c r="Q418" s="15">
        <v>170792444.31</v>
      </c>
      <c r="AM418" s="3">
        <f t="shared" si="46"/>
        <v>133810430.240117</v>
      </c>
      <c r="AN418" s="3">
        <f t="shared" si="46"/>
        <v>169051382.566883</v>
      </c>
    </row>
    <row r="419" spans="1:40" x14ac:dyDescent="0.35">
      <c r="A419" s="1">
        <v>2044</v>
      </c>
      <c r="B419" s="1">
        <v>10</v>
      </c>
      <c r="C419" s="17">
        <v>277761583.06999999</v>
      </c>
      <c r="D419" s="18">
        <f t="shared" si="42"/>
        <v>0.42975882461328052</v>
      </c>
      <c r="E419" s="18">
        <f t="shared" si="43"/>
        <v>0.52537501700329747</v>
      </c>
      <c r="F419" s="7">
        <f t="shared" si="44"/>
        <v>1.2001254979878029E-2</v>
      </c>
      <c r="G419" s="7">
        <f t="shared" si="44"/>
        <v>3.2864903403544025E-2</v>
      </c>
      <c r="H419" s="2"/>
      <c r="I419" s="2"/>
      <c r="J419" s="2"/>
      <c r="K419" s="2"/>
      <c r="L419" s="6">
        <f t="shared" si="45"/>
        <v>119370491.46288727</v>
      </c>
      <c r="M419" s="6">
        <f t="shared" si="45"/>
        <v>145928996.42826408</v>
      </c>
      <c r="N419" s="6">
        <f t="shared" si="45"/>
        <v>3333487.5820376421</v>
      </c>
      <c r="O419" s="6">
        <f t="shared" si="45"/>
        <v>9128607.5968110189</v>
      </c>
      <c r="P419" s="15">
        <v>149721171.21000001</v>
      </c>
      <c r="Q419" s="15">
        <v>151044540.34</v>
      </c>
      <c r="AM419" s="3">
        <f t="shared" si="46"/>
        <v>122703979.04492491</v>
      </c>
      <c r="AN419" s="3">
        <f t="shared" si="46"/>
        <v>155057604.02507511</v>
      </c>
    </row>
    <row r="420" spans="1:40" x14ac:dyDescent="0.35">
      <c r="A420" s="1">
        <v>2044</v>
      </c>
      <c r="B420" s="1">
        <v>11</v>
      </c>
      <c r="C420" s="17">
        <v>260360572.69100001</v>
      </c>
      <c r="D420" s="18">
        <f t="shared" ref="D420:D483" si="47">1-SUM(E420:G420)</f>
        <v>0.42969882461328057</v>
      </c>
      <c r="E420" s="18">
        <f t="shared" ref="E420:E483" si="48">E419+0.00001*(2050-A420)</f>
        <v>0.52543501700329742</v>
      </c>
      <c r="F420" s="7">
        <f t="shared" ref="F420:G483" si="49">F419</f>
        <v>1.2001254979878029E-2</v>
      </c>
      <c r="G420" s="7">
        <f t="shared" si="49"/>
        <v>3.2864903403544025E-2</v>
      </c>
      <c r="H420" s="2"/>
      <c r="I420" s="2"/>
      <c r="J420" s="2"/>
      <c r="K420" s="2"/>
      <c r="L420" s="6">
        <f t="shared" si="45"/>
        <v>111876632.0609633</v>
      </c>
      <c r="M420" s="6">
        <f t="shared" si="45"/>
        <v>136802561.93888384</v>
      </c>
      <c r="N420" s="6">
        <f t="shared" si="45"/>
        <v>3124653.6195717594</v>
      </c>
      <c r="O420" s="6">
        <f t="shared" si="45"/>
        <v>8556725.0715811178</v>
      </c>
      <c r="P420" s="15">
        <v>137252942.47999999</v>
      </c>
      <c r="Q420" s="15">
        <v>144118403.31999999</v>
      </c>
      <c r="AM420" s="3">
        <f t="shared" si="46"/>
        <v>115001285.68053506</v>
      </c>
      <c r="AN420" s="3">
        <f t="shared" si="46"/>
        <v>145359287.01046497</v>
      </c>
    </row>
    <row r="421" spans="1:40" x14ac:dyDescent="0.35">
      <c r="A421" s="1">
        <v>2044</v>
      </c>
      <c r="B421" s="1">
        <v>12</v>
      </c>
      <c r="C421" s="17">
        <v>266350583.53799999</v>
      </c>
      <c r="D421" s="18">
        <f t="shared" si="47"/>
        <v>0.42963882461328062</v>
      </c>
      <c r="E421" s="18">
        <f t="shared" si="48"/>
        <v>0.52549501700329737</v>
      </c>
      <c r="F421" s="7">
        <f t="shared" si="49"/>
        <v>1.2001254979878029E-2</v>
      </c>
      <c r="G421" s="7">
        <f t="shared" si="49"/>
        <v>3.2864903403544025E-2</v>
      </c>
      <c r="H421" s="2"/>
      <c r="I421" s="2"/>
      <c r="J421" s="2"/>
      <c r="K421" s="2"/>
      <c r="L421" s="6">
        <f t="shared" si="45"/>
        <v>114434551.64632772</v>
      </c>
      <c r="M421" s="6">
        <f t="shared" si="45"/>
        <v>139965904.42513949</v>
      </c>
      <c r="N421" s="6">
        <f t="shared" si="45"/>
        <v>3196541.2670788411</v>
      </c>
      <c r="O421" s="6">
        <f t="shared" si="45"/>
        <v>8753586.1994539537</v>
      </c>
      <c r="P421" s="15">
        <v>147855321.77000001</v>
      </c>
      <c r="Q421" s="15">
        <v>149162198.86000001</v>
      </c>
      <c r="AM421" s="3">
        <f t="shared" si="46"/>
        <v>117631092.91340657</v>
      </c>
      <c r="AN421" s="3">
        <f t="shared" si="46"/>
        <v>148719490.62459344</v>
      </c>
    </row>
    <row r="422" spans="1:40" x14ac:dyDescent="0.35">
      <c r="A422" s="1">
        <v>2045</v>
      </c>
      <c r="B422" s="1">
        <v>1</v>
      </c>
      <c r="C422" s="17">
        <v>277705838.29400003</v>
      </c>
      <c r="D422" s="18">
        <f t="shared" si="47"/>
        <v>0.42958882461328063</v>
      </c>
      <c r="E422" s="18">
        <f t="shared" si="48"/>
        <v>0.52554501700329737</v>
      </c>
      <c r="F422" s="7">
        <f t="shared" si="49"/>
        <v>1.2001254979878029E-2</v>
      </c>
      <c r="G422" s="7">
        <f t="shared" si="49"/>
        <v>3.2864903403544025E-2</v>
      </c>
      <c r="H422" s="2"/>
      <c r="I422" s="2"/>
      <c r="J422" s="2"/>
      <c r="K422" s="2"/>
      <c r="L422" s="6">
        <f t="shared" si="45"/>
        <v>119299324.66096525</v>
      </c>
      <c r="M422" s="6">
        <f t="shared" si="45"/>
        <v>145946919.5081352</v>
      </c>
      <c r="N422" s="6">
        <f t="shared" si="45"/>
        <v>3332818.5747670704</v>
      </c>
      <c r="O422" s="6">
        <f t="shared" si="45"/>
        <v>9126775.5501325279</v>
      </c>
      <c r="P422" s="15">
        <v>156221048.25</v>
      </c>
      <c r="Q422" s="15">
        <v>149734784.59</v>
      </c>
      <c r="AM422" s="3">
        <f t="shared" si="46"/>
        <v>122632143.23573232</v>
      </c>
      <c r="AN422" s="3">
        <f t="shared" si="46"/>
        <v>155073695.05826771</v>
      </c>
    </row>
    <row r="423" spans="1:40" x14ac:dyDescent="0.35">
      <c r="A423" s="1">
        <v>2045</v>
      </c>
      <c r="B423" s="1">
        <v>2</v>
      </c>
      <c r="C423" s="17">
        <v>267918430.41999999</v>
      </c>
      <c r="D423" s="18">
        <f t="shared" si="47"/>
        <v>0.42953882461328063</v>
      </c>
      <c r="E423" s="18">
        <f t="shared" si="48"/>
        <v>0.52559501700329736</v>
      </c>
      <c r="F423" s="7">
        <f t="shared" si="49"/>
        <v>1.2001254979878029E-2</v>
      </c>
      <c r="G423" s="7">
        <f t="shared" si="49"/>
        <v>3.2864903403544025E-2</v>
      </c>
      <c r="H423" s="2"/>
      <c r="I423" s="2"/>
      <c r="J423" s="2"/>
      <c r="K423" s="2"/>
      <c r="L423" s="6">
        <f t="shared" si="45"/>
        <v>115081367.6948418</v>
      </c>
      <c r="M423" s="6">
        <f t="shared" si="45"/>
        <v>140816591.99209663</v>
      </c>
      <c r="N423" s="6">
        <f t="shared" si="45"/>
        <v>3215357.3972791298</v>
      </c>
      <c r="O423" s="6">
        <f t="shared" si="45"/>
        <v>8805113.3357824311</v>
      </c>
      <c r="P423" s="15">
        <v>145690944.61000001</v>
      </c>
      <c r="Q423" s="15">
        <v>145341705.43000001</v>
      </c>
      <c r="AM423" s="3">
        <f t="shared" si="46"/>
        <v>118296725.09212093</v>
      </c>
      <c r="AN423" s="3">
        <f t="shared" si="46"/>
        <v>149621705.32787907</v>
      </c>
    </row>
    <row r="424" spans="1:40" x14ac:dyDescent="0.35">
      <c r="A424" s="1">
        <v>2045</v>
      </c>
      <c r="B424" s="1">
        <v>3</v>
      </c>
      <c r="C424" s="17">
        <v>268997673.03799999</v>
      </c>
      <c r="D424" s="18">
        <f t="shared" si="47"/>
        <v>0.42948882461328064</v>
      </c>
      <c r="E424" s="18">
        <f t="shared" si="48"/>
        <v>0.52564501700329735</v>
      </c>
      <c r="F424" s="7">
        <f t="shared" si="49"/>
        <v>1.2001254979878029E-2</v>
      </c>
      <c r="G424" s="7">
        <f t="shared" si="49"/>
        <v>3.2864903403544025E-2</v>
      </c>
      <c r="H424" s="2"/>
      <c r="I424" s="2"/>
      <c r="J424" s="2"/>
      <c r="K424" s="2"/>
      <c r="L424" s="6">
        <f t="shared" si="45"/>
        <v>115531494.41679819</v>
      </c>
      <c r="M424" s="6">
        <f t="shared" si="45"/>
        <v>141397286.41790694</v>
      </c>
      <c r="N424" s="6">
        <f t="shared" si="45"/>
        <v>3228309.6631228989</v>
      </c>
      <c r="O424" s="6">
        <f t="shared" si="45"/>
        <v>8840582.5401719883</v>
      </c>
      <c r="P424" s="15">
        <v>140865667.62</v>
      </c>
      <c r="Q424" s="15">
        <v>146263699.72999999</v>
      </c>
      <c r="AM424" s="3">
        <f t="shared" si="46"/>
        <v>118759804.07992108</v>
      </c>
      <c r="AN424" s="3">
        <f t="shared" si="46"/>
        <v>150237868.95807892</v>
      </c>
    </row>
    <row r="425" spans="1:40" x14ac:dyDescent="0.35">
      <c r="A425" s="1">
        <v>2045</v>
      </c>
      <c r="B425" s="1">
        <v>4</v>
      </c>
      <c r="C425" s="17">
        <v>262138032.53999999</v>
      </c>
      <c r="D425" s="18">
        <f t="shared" si="47"/>
        <v>0.42943882461328065</v>
      </c>
      <c r="E425" s="18">
        <f t="shared" si="48"/>
        <v>0.52569501700329735</v>
      </c>
      <c r="F425" s="7">
        <f t="shared" si="49"/>
        <v>1.2001254979878029E-2</v>
      </c>
      <c r="G425" s="7">
        <f t="shared" si="49"/>
        <v>3.2864903403544025E-2</v>
      </c>
      <c r="H425" s="2"/>
      <c r="I425" s="2"/>
      <c r="J425" s="2"/>
      <c r="K425" s="2"/>
      <c r="L425" s="6">
        <f t="shared" si="45"/>
        <v>112572248.58041552</v>
      </c>
      <c r="M425" s="6">
        <f t="shared" si="45"/>
        <v>137804657.47332621</v>
      </c>
      <c r="N425" s="6">
        <f t="shared" si="45"/>
        <v>3145985.3684361037</v>
      </c>
      <c r="O425" s="6">
        <f t="shared" si="45"/>
        <v>8615141.1178221796</v>
      </c>
      <c r="P425" s="15">
        <v>142964780.75999999</v>
      </c>
      <c r="Q425" s="15">
        <v>138406564.96000001</v>
      </c>
      <c r="AM425" s="3">
        <f t="shared" si="46"/>
        <v>115718233.94885162</v>
      </c>
      <c r="AN425" s="3">
        <f t="shared" si="46"/>
        <v>146419798.59114838</v>
      </c>
    </row>
    <row r="426" spans="1:40" x14ac:dyDescent="0.35">
      <c r="A426" s="1">
        <v>2045</v>
      </c>
      <c r="B426" s="1">
        <v>5</v>
      </c>
      <c r="C426" s="17">
        <v>261760833.794</v>
      </c>
      <c r="D426" s="18">
        <f t="shared" si="47"/>
        <v>0.42938882461328065</v>
      </c>
      <c r="E426" s="18">
        <f t="shared" si="48"/>
        <v>0.52574501700329734</v>
      </c>
      <c r="F426" s="7">
        <f t="shared" si="49"/>
        <v>1.2001254979878029E-2</v>
      </c>
      <c r="G426" s="7">
        <f t="shared" si="49"/>
        <v>3.2864903403544025E-2</v>
      </c>
      <c r="H426" s="2"/>
      <c r="I426" s="2"/>
      <c r="J426" s="2"/>
      <c r="K426" s="2"/>
      <c r="L426" s="6">
        <f t="shared" si="45"/>
        <v>112397176.75259797</v>
      </c>
      <c r="M426" s="6">
        <f t="shared" si="45"/>
        <v>137619454.01382381</v>
      </c>
      <c r="N426" s="6">
        <f t="shared" si="45"/>
        <v>3141458.5101072676</v>
      </c>
      <c r="O426" s="6">
        <f t="shared" si="45"/>
        <v>8602744.5174709521</v>
      </c>
      <c r="P426" s="15">
        <v>143007403.75999999</v>
      </c>
      <c r="Q426" s="15">
        <v>144098405.84</v>
      </c>
      <c r="AM426" s="3">
        <f t="shared" si="46"/>
        <v>115538635.26270524</v>
      </c>
      <c r="AN426" s="3">
        <f t="shared" si="46"/>
        <v>146222198.53129476</v>
      </c>
    </row>
    <row r="427" spans="1:40" x14ac:dyDescent="0.35">
      <c r="A427" s="1">
        <v>2045</v>
      </c>
      <c r="B427" s="1">
        <v>6</v>
      </c>
      <c r="C427" s="17">
        <v>289679022.32599998</v>
      </c>
      <c r="D427" s="18">
        <f t="shared" si="47"/>
        <v>0.42933882461328066</v>
      </c>
      <c r="E427" s="18">
        <f t="shared" si="48"/>
        <v>0.52579501700329734</v>
      </c>
      <c r="F427" s="7">
        <f t="shared" si="49"/>
        <v>1.2001254979878029E-2</v>
      </c>
      <c r="G427" s="7">
        <f t="shared" si="49"/>
        <v>3.2864903403544025E-2</v>
      </c>
      <c r="H427" s="2"/>
      <c r="I427" s="2"/>
      <c r="J427" s="2"/>
      <c r="K427" s="2"/>
      <c r="L427" s="6">
        <f t="shared" si="45"/>
        <v>124370450.96056911</v>
      </c>
      <c r="M427" s="6">
        <f t="shared" si="45"/>
        <v>152311786.46939769</v>
      </c>
      <c r="N427" s="6">
        <f t="shared" si="45"/>
        <v>3476511.8092561057</v>
      </c>
      <c r="O427" s="6">
        <f t="shared" si="45"/>
        <v>9520273.0867770631</v>
      </c>
      <c r="P427" s="15">
        <v>162259362.56999999</v>
      </c>
      <c r="Q427" s="15">
        <v>157085968.21000001</v>
      </c>
      <c r="AM427" s="3">
        <f t="shared" si="46"/>
        <v>127846962.76982522</v>
      </c>
      <c r="AN427" s="3">
        <f t="shared" si="46"/>
        <v>161832059.55617476</v>
      </c>
    </row>
    <row r="428" spans="1:40" x14ac:dyDescent="0.35">
      <c r="A428" s="1">
        <v>2045</v>
      </c>
      <c r="B428" s="1">
        <v>7</v>
      </c>
      <c r="C428" s="17">
        <v>300453827.32300001</v>
      </c>
      <c r="D428" s="18">
        <f t="shared" si="47"/>
        <v>0.42928882461328066</v>
      </c>
      <c r="E428" s="18">
        <f t="shared" si="48"/>
        <v>0.52584501700329733</v>
      </c>
      <c r="F428" s="7">
        <f t="shared" si="49"/>
        <v>1.2001254979878029E-2</v>
      </c>
      <c r="G428" s="7">
        <f t="shared" si="49"/>
        <v>3.2864903403544025E-2</v>
      </c>
      <c r="H428" s="2"/>
      <c r="I428" s="2"/>
      <c r="J428" s="2"/>
      <c r="K428" s="2"/>
      <c r="L428" s="6">
        <f t="shared" si="45"/>
        <v>128981470.38205227</v>
      </c>
      <c r="M428" s="6">
        <f t="shared" si="45"/>
        <v>157992147.93736869</v>
      </c>
      <c r="N428" s="6">
        <f t="shared" si="45"/>
        <v>3605822.9913835675</v>
      </c>
      <c r="O428" s="6">
        <f t="shared" si="45"/>
        <v>9874386.0121954922</v>
      </c>
      <c r="P428" s="15">
        <v>174661200.05000001</v>
      </c>
      <c r="Q428" s="15">
        <v>162457503</v>
      </c>
      <c r="AM428" s="3">
        <f t="shared" si="46"/>
        <v>132587293.37343584</v>
      </c>
      <c r="AN428" s="3">
        <f t="shared" si="46"/>
        <v>167866533.94956419</v>
      </c>
    </row>
    <row r="429" spans="1:40" x14ac:dyDescent="0.35">
      <c r="A429" s="1">
        <v>2045</v>
      </c>
      <c r="B429" s="1">
        <v>8</v>
      </c>
      <c r="C429" s="17">
        <v>302317388.30000001</v>
      </c>
      <c r="D429" s="18">
        <f t="shared" si="47"/>
        <v>0.42923882461328067</v>
      </c>
      <c r="E429" s="18">
        <f t="shared" si="48"/>
        <v>0.52589501700329733</v>
      </c>
      <c r="F429" s="7">
        <f t="shared" si="49"/>
        <v>1.2001254979878029E-2</v>
      </c>
      <c r="G429" s="7">
        <f t="shared" si="49"/>
        <v>3.2864903403544025E-2</v>
      </c>
      <c r="H429" s="2"/>
      <c r="I429" s="2"/>
      <c r="J429" s="2"/>
      <c r="K429" s="2"/>
      <c r="L429" s="6">
        <f t="shared" si="45"/>
        <v>129766360.41404878</v>
      </c>
      <c r="M429" s="6">
        <f t="shared" si="45"/>
        <v>158987208.06042096</v>
      </c>
      <c r="N429" s="6">
        <f t="shared" si="45"/>
        <v>3628188.0618390949</v>
      </c>
      <c r="O429" s="6">
        <f t="shared" si="45"/>
        <v>9935631.7636912111</v>
      </c>
      <c r="P429" s="15">
        <v>178067774.12</v>
      </c>
      <c r="Q429" s="15">
        <v>165626057.41999999</v>
      </c>
      <c r="AM429" s="3">
        <f t="shared" si="46"/>
        <v>133394548.47588786</v>
      </c>
      <c r="AN429" s="3">
        <f t="shared" si="46"/>
        <v>168922839.82411218</v>
      </c>
    </row>
    <row r="430" spans="1:40" x14ac:dyDescent="0.35">
      <c r="A430" s="1">
        <v>2045</v>
      </c>
      <c r="B430" s="1">
        <v>9</v>
      </c>
      <c r="C430" s="17">
        <v>303503842.79799998</v>
      </c>
      <c r="D430" s="18">
        <f t="shared" si="47"/>
        <v>0.42918882461328067</v>
      </c>
      <c r="E430" s="18">
        <f t="shared" si="48"/>
        <v>0.52594501700329732</v>
      </c>
      <c r="F430" s="7">
        <f t="shared" si="49"/>
        <v>1.2001254979878029E-2</v>
      </c>
      <c r="G430" s="7">
        <f t="shared" si="49"/>
        <v>3.2864903403544025E-2</v>
      </c>
      <c r="H430" s="2"/>
      <c r="I430" s="2"/>
      <c r="J430" s="2"/>
      <c r="K430" s="2"/>
      <c r="L430" s="6">
        <f t="shared" si="45"/>
        <v>130260457.55608752</v>
      </c>
      <c r="M430" s="6">
        <f t="shared" si="45"/>
        <v>159626333.76096016</v>
      </c>
      <c r="N430" s="6">
        <f t="shared" si="45"/>
        <v>3642427.0047916155</v>
      </c>
      <c r="O430" s="6">
        <f t="shared" si="45"/>
        <v>9974624.4761606809</v>
      </c>
      <c r="P430" s="15">
        <v>176309713.34</v>
      </c>
      <c r="Q430" s="15">
        <v>170688344.80000001</v>
      </c>
      <c r="AM430" s="3">
        <f t="shared" si="46"/>
        <v>133902884.56087914</v>
      </c>
      <c r="AN430" s="3">
        <f t="shared" si="46"/>
        <v>169600958.23712084</v>
      </c>
    </row>
    <row r="431" spans="1:40" x14ac:dyDescent="0.35">
      <c r="A431" s="1">
        <v>2045</v>
      </c>
      <c r="B431" s="1">
        <v>10</v>
      </c>
      <c r="C431" s="17">
        <v>278369664.80900002</v>
      </c>
      <c r="D431" s="18">
        <f t="shared" si="47"/>
        <v>0.42913882461328068</v>
      </c>
      <c r="E431" s="18">
        <f t="shared" si="48"/>
        <v>0.52599501700329732</v>
      </c>
      <c r="F431" s="7">
        <f t="shared" si="49"/>
        <v>1.2001254979878029E-2</v>
      </c>
      <c r="G431" s="7">
        <f t="shared" si="49"/>
        <v>3.2864903403544025E-2</v>
      </c>
      <c r="H431" s="2"/>
      <c r="I431" s="2"/>
      <c r="J431" s="2"/>
      <c r="K431" s="2"/>
      <c r="L431" s="6">
        <f t="shared" si="45"/>
        <v>119459230.76412719</v>
      </c>
      <c r="M431" s="6">
        <f t="shared" si="45"/>
        <v>146421056.57441214</v>
      </c>
      <c r="N431" s="6">
        <f t="shared" si="45"/>
        <v>3340785.326035989</v>
      </c>
      <c r="O431" s="6">
        <f t="shared" si="45"/>
        <v>9148592.1444247141</v>
      </c>
      <c r="P431" s="15">
        <v>149811400.83000001</v>
      </c>
      <c r="Q431" s="15">
        <v>150954310.53</v>
      </c>
      <c r="AM431" s="3">
        <f t="shared" si="46"/>
        <v>122800016.09016319</v>
      </c>
      <c r="AN431" s="3">
        <f t="shared" si="46"/>
        <v>155569648.71883684</v>
      </c>
    </row>
    <row r="432" spans="1:40" x14ac:dyDescent="0.35">
      <c r="A432" s="1">
        <v>2045</v>
      </c>
      <c r="B432" s="1">
        <v>11</v>
      </c>
      <c r="C432" s="17">
        <v>260956941.04699999</v>
      </c>
      <c r="D432" s="18">
        <f t="shared" si="47"/>
        <v>0.42908882461328068</v>
      </c>
      <c r="E432" s="18">
        <f t="shared" si="48"/>
        <v>0.52604501700329731</v>
      </c>
      <c r="F432" s="7">
        <f t="shared" si="49"/>
        <v>1.2001254979878029E-2</v>
      </c>
      <c r="G432" s="7">
        <f t="shared" si="49"/>
        <v>3.2864903403544025E-2</v>
      </c>
      <c r="H432" s="2"/>
      <c r="I432" s="2"/>
      <c r="J432" s="2"/>
      <c r="K432" s="2"/>
      <c r="L432" s="6">
        <f t="shared" si="45"/>
        <v>111973707.10853441</v>
      </c>
      <c r="M432" s="6">
        <f t="shared" si="45"/>
        <v>137275098.49019757</v>
      </c>
      <c r="N432" s="6">
        <f t="shared" si="45"/>
        <v>3131810.788274046</v>
      </c>
      <c r="O432" s="6">
        <f t="shared" si="45"/>
        <v>8576324.6599939875</v>
      </c>
      <c r="P432" s="15">
        <v>137337353.80000001</v>
      </c>
      <c r="Q432" s="15">
        <v>144033991.81999999</v>
      </c>
      <c r="AM432" s="3">
        <f t="shared" si="46"/>
        <v>115105517.89680846</v>
      </c>
      <c r="AN432" s="3">
        <f t="shared" si="46"/>
        <v>145851423.15019155</v>
      </c>
    </row>
    <row r="433" spans="1:40" x14ac:dyDescent="0.35">
      <c r="A433" s="1">
        <v>2045</v>
      </c>
      <c r="B433" s="1">
        <v>12</v>
      </c>
      <c r="C433" s="17">
        <v>266981546.41600001</v>
      </c>
      <c r="D433" s="18">
        <f t="shared" si="47"/>
        <v>0.42903882461328069</v>
      </c>
      <c r="E433" s="18">
        <f t="shared" si="48"/>
        <v>0.52609501700329731</v>
      </c>
      <c r="F433" s="7">
        <f t="shared" si="49"/>
        <v>1.2001254979878029E-2</v>
      </c>
      <c r="G433" s="7">
        <f t="shared" si="49"/>
        <v>3.2864903403544025E-2</v>
      </c>
      <c r="H433" s="2"/>
      <c r="I433" s="2"/>
      <c r="J433" s="2"/>
      <c r="K433" s="2"/>
      <c r="L433" s="6">
        <f t="shared" si="45"/>
        <v>114545448.86775668</v>
      </c>
      <c r="M433" s="6">
        <f t="shared" si="45"/>
        <v>140457661.20129213</v>
      </c>
      <c r="N433" s="6">
        <f t="shared" si="45"/>
        <v>3204113.6134605571</v>
      </c>
      <c r="O433" s="6">
        <f t="shared" si="45"/>
        <v>8774322.7334906459</v>
      </c>
      <c r="P433" s="15">
        <v>147944426.94</v>
      </c>
      <c r="Q433" s="15">
        <v>149073093.50999999</v>
      </c>
      <c r="AM433" s="3">
        <f t="shared" si="46"/>
        <v>117749562.48121724</v>
      </c>
      <c r="AN433" s="3">
        <f t="shared" si="46"/>
        <v>149231983.93478277</v>
      </c>
    </row>
    <row r="434" spans="1:40" x14ac:dyDescent="0.35">
      <c r="A434" s="1">
        <v>2046</v>
      </c>
      <c r="B434" s="1">
        <v>1</v>
      </c>
      <c r="C434" s="17">
        <v>278247183.47299999</v>
      </c>
      <c r="D434" s="18">
        <f t="shared" si="47"/>
        <v>0.42899882461328065</v>
      </c>
      <c r="E434" s="18">
        <f t="shared" si="48"/>
        <v>0.52613501700329735</v>
      </c>
      <c r="F434" s="7">
        <f t="shared" si="49"/>
        <v>1.2001254979878029E-2</v>
      </c>
      <c r="G434" s="7">
        <f t="shared" si="49"/>
        <v>3.2864903403544025E-2</v>
      </c>
      <c r="H434" s="2"/>
      <c r="I434" s="2"/>
      <c r="J434" s="2"/>
      <c r="K434" s="2"/>
      <c r="L434" s="6">
        <f t="shared" si="45"/>
        <v>119367714.66187285</v>
      </c>
      <c r="M434" s="6">
        <f t="shared" si="45"/>
        <v>146395586.60768646</v>
      </c>
      <c r="N434" s="6">
        <f t="shared" si="45"/>
        <v>3339315.3962923768</v>
      </c>
      <c r="O434" s="6">
        <f t="shared" si="45"/>
        <v>9144566.8071483355</v>
      </c>
      <c r="P434" s="15">
        <v>156343430.5</v>
      </c>
      <c r="Q434" s="15">
        <v>149612402.18000001</v>
      </c>
      <c r="AM434" s="3">
        <f t="shared" si="46"/>
        <v>122707030.05816522</v>
      </c>
      <c r="AN434" s="3">
        <f t="shared" si="46"/>
        <v>155540153.4148348</v>
      </c>
    </row>
    <row r="435" spans="1:40" x14ac:dyDescent="0.35">
      <c r="A435" s="1">
        <v>2046</v>
      </c>
      <c r="B435" s="1">
        <v>2</v>
      </c>
      <c r="C435" s="17">
        <v>268323183.72299999</v>
      </c>
      <c r="D435" s="18">
        <f t="shared" si="47"/>
        <v>0.42895882461328061</v>
      </c>
      <c r="E435" s="18">
        <f t="shared" si="48"/>
        <v>0.52617501700329739</v>
      </c>
      <c r="F435" s="7">
        <f t="shared" si="49"/>
        <v>1.2001254979878029E-2</v>
      </c>
      <c r="G435" s="7">
        <f t="shared" si="49"/>
        <v>3.2864903403544025E-2</v>
      </c>
      <c r="H435" s="2"/>
      <c r="I435" s="2"/>
      <c r="J435" s="2"/>
      <c r="K435" s="2"/>
      <c r="L435" s="6">
        <f t="shared" si="45"/>
        <v>115099597.50631142</v>
      </c>
      <c r="M435" s="6">
        <f t="shared" si="45"/>
        <v>141184955.75782841</v>
      </c>
      <c r="N435" s="6">
        <f t="shared" si="45"/>
        <v>3220214.9448723807</v>
      </c>
      <c r="O435" s="6">
        <f t="shared" si="45"/>
        <v>8818415.5139877908</v>
      </c>
      <c r="P435" s="15">
        <v>145807357.59</v>
      </c>
      <c r="Q435" s="15">
        <v>145225292.28999999</v>
      </c>
      <c r="AM435" s="3">
        <f t="shared" si="46"/>
        <v>118319812.4511838</v>
      </c>
      <c r="AN435" s="3">
        <f t="shared" si="46"/>
        <v>150003371.27181619</v>
      </c>
    </row>
    <row r="436" spans="1:40" x14ac:dyDescent="0.35">
      <c r="A436" s="1">
        <v>2046</v>
      </c>
      <c r="B436" s="1">
        <v>3</v>
      </c>
      <c r="C436" s="17">
        <v>269460423.24900001</v>
      </c>
      <c r="D436" s="18">
        <f t="shared" si="47"/>
        <v>0.42891882461328057</v>
      </c>
      <c r="E436" s="18">
        <f t="shared" si="48"/>
        <v>0.52621501700329743</v>
      </c>
      <c r="F436" s="7">
        <f t="shared" si="49"/>
        <v>1.2001254979878029E-2</v>
      </c>
      <c r="G436" s="7">
        <f t="shared" si="49"/>
        <v>3.2864903403544025E-2</v>
      </c>
      <c r="H436" s="2"/>
      <c r="I436" s="2"/>
      <c r="J436" s="2"/>
      <c r="K436" s="2"/>
      <c r="L436" s="6">
        <f t="shared" si="45"/>
        <v>115576648.01975818</v>
      </c>
      <c r="M436" s="6">
        <f t="shared" si="45"/>
        <v>141794121.20168826</v>
      </c>
      <c r="N436" s="6">
        <f t="shared" si="45"/>
        <v>3233863.2463971027</v>
      </c>
      <c r="O436" s="6">
        <f t="shared" si="45"/>
        <v>8855790.7811564747</v>
      </c>
      <c r="P436" s="15">
        <v>140980519.30000001</v>
      </c>
      <c r="Q436" s="15">
        <v>146148847.91</v>
      </c>
      <c r="AM436" s="3">
        <f t="shared" si="46"/>
        <v>118810511.26615529</v>
      </c>
      <c r="AN436" s="3">
        <f t="shared" si="46"/>
        <v>150649911.98284474</v>
      </c>
    </row>
    <row r="437" spans="1:40" x14ac:dyDescent="0.35">
      <c r="A437" s="1">
        <v>2046</v>
      </c>
      <c r="B437" s="1">
        <v>4</v>
      </c>
      <c r="C437" s="17">
        <v>262622432.26100001</v>
      </c>
      <c r="D437" s="18">
        <f t="shared" si="47"/>
        <v>0.42887882461328053</v>
      </c>
      <c r="E437" s="18">
        <f t="shared" si="48"/>
        <v>0.52625501700329747</v>
      </c>
      <c r="F437" s="7">
        <f t="shared" si="49"/>
        <v>1.2001254979878029E-2</v>
      </c>
      <c r="G437" s="7">
        <f t="shared" si="49"/>
        <v>3.2864903403544025E-2</v>
      </c>
      <c r="H437" s="2"/>
      <c r="I437" s="2"/>
      <c r="J437" s="2"/>
      <c r="K437" s="2"/>
      <c r="L437" s="6">
        <f t="shared" si="45"/>
        <v>112633200.06517857</v>
      </c>
      <c r="M437" s="6">
        <f t="shared" si="45"/>
        <v>138206372.55495989</v>
      </c>
      <c r="N437" s="6">
        <f t="shared" si="45"/>
        <v>3151798.7730000066</v>
      </c>
      <c r="O437" s="6">
        <f t="shared" si="45"/>
        <v>8631060.8678615503</v>
      </c>
      <c r="P437" s="15">
        <v>143077329.22</v>
      </c>
      <c r="Q437" s="15">
        <v>138294016.34999999</v>
      </c>
      <c r="AM437" s="3">
        <f t="shared" si="46"/>
        <v>115784998.83817858</v>
      </c>
      <c r="AN437" s="3">
        <f t="shared" si="46"/>
        <v>146837433.42282143</v>
      </c>
    </row>
    <row r="438" spans="1:40" x14ac:dyDescent="0.35">
      <c r="A438" s="1">
        <v>2046</v>
      </c>
      <c r="B438" s="1">
        <v>5</v>
      </c>
      <c r="C438" s="17">
        <v>262210909.97600001</v>
      </c>
      <c r="D438" s="18">
        <f t="shared" si="47"/>
        <v>0.42883882461328049</v>
      </c>
      <c r="E438" s="18">
        <f t="shared" si="48"/>
        <v>0.52629501700329751</v>
      </c>
      <c r="F438" s="7">
        <f t="shared" si="49"/>
        <v>1.2001254979878029E-2</v>
      </c>
      <c r="G438" s="7">
        <f t="shared" si="49"/>
        <v>3.2864903403544025E-2</v>
      </c>
      <c r="H438" s="2"/>
      <c r="I438" s="2"/>
      <c r="J438" s="2"/>
      <c r="K438" s="2"/>
      <c r="L438" s="6">
        <f t="shared" si="45"/>
        <v>112446218.43488654</v>
      </c>
      <c r="M438" s="6">
        <f t="shared" si="45"/>
        <v>138000295.32426903</v>
      </c>
      <c r="N438" s="6">
        <f t="shared" si="45"/>
        <v>3146859.9891278194</v>
      </c>
      <c r="O438" s="6">
        <f t="shared" si="45"/>
        <v>8617536.2277166191</v>
      </c>
      <c r="P438" s="15">
        <v>143122246.02000001</v>
      </c>
      <c r="Q438" s="15">
        <v>143983563.44</v>
      </c>
      <c r="AM438" s="3">
        <f t="shared" si="46"/>
        <v>115593078.42401436</v>
      </c>
      <c r="AN438" s="3">
        <f t="shared" si="46"/>
        <v>146617831.55198565</v>
      </c>
    </row>
    <row r="439" spans="1:40" x14ac:dyDescent="0.35">
      <c r="A439" s="1">
        <v>2046</v>
      </c>
      <c r="B439" s="1">
        <v>6</v>
      </c>
      <c r="C439" s="17">
        <v>290172149.80900002</v>
      </c>
      <c r="D439" s="18">
        <f t="shared" si="47"/>
        <v>0.42879882461328045</v>
      </c>
      <c r="E439" s="18">
        <f t="shared" si="48"/>
        <v>0.52633501700329755</v>
      </c>
      <c r="F439" s="7">
        <f t="shared" si="49"/>
        <v>1.2001254979878029E-2</v>
      </c>
      <c r="G439" s="7">
        <f t="shared" si="49"/>
        <v>3.2864903403544025E-2</v>
      </c>
      <c r="H439" s="2"/>
      <c r="I439" s="2"/>
      <c r="J439" s="2"/>
      <c r="K439" s="2"/>
      <c r="L439" s="6">
        <f t="shared" si="45"/>
        <v>124425476.77360794</v>
      </c>
      <c r="M439" s="6">
        <f t="shared" si="45"/>
        <v>152727763.40360343</v>
      </c>
      <c r="N439" s="6">
        <f t="shared" si="45"/>
        <v>3482429.9579171748</v>
      </c>
      <c r="O439" s="6">
        <f t="shared" si="45"/>
        <v>9536479.6738714911</v>
      </c>
      <c r="P439" s="15">
        <v>162387100.63999999</v>
      </c>
      <c r="Q439" s="15">
        <v>156958230.00999999</v>
      </c>
      <c r="AM439" s="3">
        <f t="shared" si="46"/>
        <v>127907906.73152511</v>
      </c>
      <c r="AN439" s="3">
        <f t="shared" si="46"/>
        <v>162264243.07747492</v>
      </c>
    </row>
    <row r="440" spans="1:40" x14ac:dyDescent="0.35">
      <c r="A440" s="1">
        <v>2046</v>
      </c>
      <c r="B440" s="1">
        <v>7</v>
      </c>
      <c r="C440" s="17">
        <v>300945744.45099998</v>
      </c>
      <c r="D440" s="18">
        <f t="shared" si="47"/>
        <v>0.42875882461328041</v>
      </c>
      <c r="E440" s="18">
        <f t="shared" si="48"/>
        <v>0.52637501700329759</v>
      </c>
      <c r="F440" s="7">
        <f t="shared" si="49"/>
        <v>1.2001254979878029E-2</v>
      </c>
      <c r="G440" s="7">
        <f t="shared" si="49"/>
        <v>3.2864903403544025E-2</v>
      </c>
      <c r="H440" s="2"/>
      <c r="I440" s="2"/>
      <c r="J440" s="2"/>
      <c r="K440" s="2"/>
      <c r="L440" s="6">
        <f t="shared" si="45"/>
        <v>129033143.6631794</v>
      </c>
      <c r="M440" s="6">
        <f t="shared" si="45"/>
        <v>158410321.35246515</v>
      </c>
      <c r="N440" s="6">
        <f t="shared" si="45"/>
        <v>3611726.614265664</v>
      </c>
      <c r="O440" s="6">
        <f t="shared" si="45"/>
        <v>9890552.8210897595</v>
      </c>
      <c r="P440" s="15">
        <v>174796047.47</v>
      </c>
      <c r="Q440" s="15">
        <v>162322655.46000001</v>
      </c>
      <c r="AM440" s="3">
        <f t="shared" si="46"/>
        <v>132644870.27744506</v>
      </c>
      <c r="AN440" s="3">
        <f t="shared" si="46"/>
        <v>168300874.1735549</v>
      </c>
    </row>
    <row r="441" spans="1:40" x14ac:dyDescent="0.35">
      <c r="A441" s="1">
        <v>2046</v>
      </c>
      <c r="B441" s="1">
        <v>8</v>
      </c>
      <c r="C441" s="17">
        <v>302779493.37300003</v>
      </c>
      <c r="D441" s="18">
        <f t="shared" si="47"/>
        <v>0.42871882461328037</v>
      </c>
      <c r="E441" s="18">
        <f t="shared" si="48"/>
        <v>0.52641501700329763</v>
      </c>
      <c r="F441" s="7">
        <f t="shared" si="49"/>
        <v>1.2001254979878029E-2</v>
      </c>
      <c r="G441" s="7">
        <f t="shared" si="49"/>
        <v>3.2864903403544025E-2</v>
      </c>
      <c r="H441" s="2"/>
      <c r="I441" s="2"/>
      <c r="J441" s="2"/>
      <c r="K441" s="2"/>
      <c r="L441" s="6">
        <f t="shared" si="45"/>
        <v>129807268.51587708</v>
      </c>
      <c r="M441" s="6">
        <f t="shared" si="45"/>
        <v>159387672.15219766</v>
      </c>
      <c r="N441" s="6">
        <f t="shared" si="45"/>
        <v>3633733.9026476634</v>
      </c>
      <c r="O441" s="6">
        <f t="shared" si="45"/>
        <v>9950818.8022776451</v>
      </c>
      <c r="P441" s="15">
        <v>178205251.59</v>
      </c>
      <c r="Q441" s="15">
        <v>165488579.83000001</v>
      </c>
      <c r="AM441" s="3">
        <f t="shared" si="46"/>
        <v>133441002.41852474</v>
      </c>
      <c r="AN441" s="3">
        <f t="shared" si="46"/>
        <v>169338490.95447531</v>
      </c>
    </row>
    <row r="442" spans="1:40" x14ac:dyDescent="0.35">
      <c r="A442" s="1">
        <v>2046</v>
      </c>
      <c r="B442" s="1">
        <v>9</v>
      </c>
      <c r="C442" s="17">
        <v>303997997.77999997</v>
      </c>
      <c r="D442" s="18">
        <f t="shared" si="47"/>
        <v>0.42867882461328033</v>
      </c>
      <c r="E442" s="18">
        <f t="shared" si="48"/>
        <v>0.52645501700329767</v>
      </c>
      <c r="F442" s="7">
        <f t="shared" si="49"/>
        <v>1.2001254979878029E-2</v>
      </c>
      <c r="G442" s="7">
        <f t="shared" si="49"/>
        <v>3.2864903403544025E-2</v>
      </c>
      <c r="H442" s="2"/>
      <c r="I442" s="2"/>
      <c r="J442" s="2"/>
      <c r="K442" s="2"/>
      <c r="L442" s="6">
        <f t="shared" si="45"/>
        <v>130317504.37312099</v>
      </c>
      <c r="M442" s="6">
        <f t="shared" si="45"/>
        <v>160041271.09023833</v>
      </c>
      <c r="N442" s="6">
        <f t="shared" si="45"/>
        <v>3648357.4847301748</v>
      </c>
      <c r="O442" s="6">
        <f t="shared" si="45"/>
        <v>9990864.831910491</v>
      </c>
      <c r="P442" s="15">
        <v>176448512.5</v>
      </c>
      <c r="Q442" s="15">
        <v>170549545.52000001</v>
      </c>
      <c r="AM442" s="3">
        <f t="shared" si="46"/>
        <v>133965861.85785116</v>
      </c>
      <c r="AN442" s="3">
        <f t="shared" si="46"/>
        <v>170032135.92214882</v>
      </c>
    </row>
    <row r="443" spans="1:40" x14ac:dyDescent="0.35">
      <c r="A443" s="1">
        <v>2046</v>
      </c>
      <c r="B443" s="1">
        <v>10</v>
      </c>
      <c r="C443" s="17">
        <v>278850246.89700001</v>
      </c>
      <c r="D443" s="18">
        <f t="shared" si="47"/>
        <v>0.42863882461328029</v>
      </c>
      <c r="E443" s="18">
        <f t="shared" si="48"/>
        <v>0.52649501700329771</v>
      </c>
      <c r="F443" s="7">
        <f t="shared" si="49"/>
        <v>1.2001254979878029E-2</v>
      </c>
      <c r="G443" s="7">
        <f t="shared" si="49"/>
        <v>3.2864903403544025E-2</v>
      </c>
      <c r="H443" s="2"/>
      <c r="I443" s="2"/>
      <c r="J443" s="2"/>
      <c r="K443" s="2"/>
      <c r="L443" s="6">
        <f t="shared" si="45"/>
        <v>119526042.07305309</v>
      </c>
      <c r="M443" s="6">
        <f t="shared" si="45"/>
        <v>146813265.48140979</v>
      </c>
      <c r="N443" s="6">
        <f t="shared" si="45"/>
        <v>3346552.9142128392</v>
      </c>
      <c r="O443" s="6">
        <f t="shared" si="45"/>
        <v>9164386.4283243082</v>
      </c>
      <c r="P443" s="15">
        <v>149931707.06</v>
      </c>
      <c r="Q443" s="15">
        <v>150834004.19</v>
      </c>
      <c r="AM443" s="3">
        <f t="shared" si="46"/>
        <v>122872594.98726593</v>
      </c>
      <c r="AN443" s="3">
        <f t="shared" si="46"/>
        <v>155977651.9097341</v>
      </c>
    </row>
    <row r="444" spans="1:40" x14ac:dyDescent="0.35">
      <c r="A444" s="1">
        <v>2046</v>
      </c>
      <c r="B444" s="1">
        <v>11</v>
      </c>
      <c r="C444" s="17">
        <v>261426717.00299999</v>
      </c>
      <c r="D444" s="18">
        <f t="shared" si="47"/>
        <v>0.42859882461328025</v>
      </c>
      <c r="E444" s="18">
        <f t="shared" si="48"/>
        <v>0.52653501700329775</v>
      </c>
      <c r="F444" s="7">
        <f t="shared" si="49"/>
        <v>1.2001254979878029E-2</v>
      </c>
      <c r="G444" s="7">
        <f t="shared" si="49"/>
        <v>3.2864903403544025E-2</v>
      </c>
      <c r="H444" s="2"/>
      <c r="I444" s="2"/>
      <c r="J444" s="2"/>
      <c r="K444" s="2"/>
      <c r="L444" s="6">
        <f t="shared" si="45"/>
        <v>112047183.62999444</v>
      </c>
      <c r="M444" s="6">
        <f t="shared" si="45"/>
        <v>137650320.8822909</v>
      </c>
      <c r="N444" s="6">
        <f t="shared" si="45"/>
        <v>3137448.6893054177</v>
      </c>
      <c r="O444" s="6">
        <f t="shared" si="45"/>
        <v>8591763.8014092352</v>
      </c>
      <c r="P444" s="15">
        <v>137449902.28</v>
      </c>
      <c r="Q444" s="15">
        <v>143921443.22999999</v>
      </c>
      <c r="AM444" s="3">
        <f t="shared" si="46"/>
        <v>115184632.31929986</v>
      </c>
      <c r="AN444" s="3">
        <f t="shared" si="46"/>
        <v>146242084.68370014</v>
      </c>
    </row>
    <row r="445" spans="1:40" x14ac:dyDescent="0.35">
      <c r="A445" s="1">
        <v>2046</v>
      </c>
      <c r="B445" s="1">
        <v>12</v>
      </c>
      <c r="C445" s="17">
        <v>267483237.40200001</v>
      </c>
      <c r="D445" s="18">
        <f t="shared" si="47"/>
        <v>0.42855882461328021</v>
      </c>
      <c r="E445" s="18">
        <f t="shared" si="48"/>
        <v>0.52657501700329779</v>
      </c>
      <c r="F445" s="7">
        <f t="shared" si="49"/>
        <v>1.2001254979878029E-2</v>
      </c>
      <c r="G445" s="7">
        <f t="shared" si="49"/>
        <v>3.2864903403544025E-2</v>
      </c>
      <c r="H445" s="2"/>
      <c r="I445" s="2"/>
      <c r="J445" s="2"/>
      <c r="K445" s="2"/>
      <c r="L445" s="6">
        <f t="shared" si="45"/>
        <v>114632301.82475612</v>
      </c>
      <c r="M445" s="6">
        <f t="shared" si="45"/>
        <v>140849990.28305531</v>
      </c>
      <c r="N445" s="6">
        <f t="shared" si="45"/>
        <v>3210134.5349046495</v>
      </c>
      <c r="O445" s="6">
        <f t="shared" si="45"/>
        <v>8790810.7592839655</v>
      </c>
      <c r="P445" s="15">
        <v>148063233.88999999</v>
      </c>
      <c r="Q445" s="15">
        <v>148954286.44999999</v>
      </c>
      <c r="AM445" s="3">
        <f t="shared" si="46"/>
        <v>117842436.35966076</v>
      </c>
      <c r="AN445" s="3">
        <f t="shared" si="46"/>
        <v>149640801.04233927</v>
      </c>
    </row>
    <row r="446" spans="1:40" x14ac:dyDescent="0.35">
      <c r="A446" s="1">
        <v>2047</v>
      </c>
      <c r="B446" s="1">
        <v>1</v>
      </c>
      <c r="C446" s="17">
        <v>278717458.426</v>
      </c>
      <c r="D446" s="18">
        <f t="shared" si="47"/>
        <v>0.42852882461328023</v>
      </c>
      <c r="E446" s="18">
        <f t="shared" si="48"/>
        <v>0.52660501700329776</v>
      </c>
      <c r="F446" s="7">
        <f t="shared" si="49"/>
        <v>1.2001254979878029E-2</v>
      </c>
      <c r="G446" s="7">
        <f t="shared" si="49"/>
        <v>3.2864903403544025E-2</v>
      </c>
      <c r="H446" s="2"/>
      <c r="I446" s="2"/>
      <c r="J446" s="2"/>
      <c r="K446" s="2"/>
      <c r="L446" s="6">
        <f t="shared" si="45"/>
        <v>119438464.85849458</v>
      </c>
      <c r="M446" s="6">
        <f t="shared" si="45"/>
        <v>146774011.93353966</v>
      </c>
      <c r="N446" s="6">
        <f t="shared" si="45"/>
        <v>3344959.2859139801</v>
      </c>
      <c r="O446" s="6">
        <f t="shared" si="45"/>
        <v>9160022.3480517883</v>
      </c>
      <c r="P446" s="15">
        <v>156496408.36000001</v>
      </c>
      <c r="Q446" s="15">
        <v>149459424.21000001</v>
      </c>
      <c r="AM446" s="3">
        <f t="shared" si="46"/>
        <v>122783424.14440855</v>
      </c>
      <c r="AN446" s="3">
        <f t="shared" si="46"/>
        <v>155934034.28159145</v>
      </c>
    </row>
    <row r="447" spans="1:40" x14ac:dyDescent="0.35">
      <c r="A447" s="1">
        <v>2047</v>
      </c>
      <c r="B447" s="1">
        <v>2</v>
      </c>
      <c r="C447" s="17">
        <v>268663013.22299999</v>
      </c>
      <c r="D447" s="18">
        <f t="shared" si="47"/>
        <v>0.42849882461328026</v>
      </c>
      <c r="E447" s="18">
        <f t="shared" si="48"/>
        <v>0.52663501700329773</v>
      </c>
      <c r="F447" s="7">
        <f t="shared" si="49"/>
        <v>1.2001254979878029E-2</v>
      </c>
      <c r="G447" s="7">
        <f t="shared" si="49"/>
        <v>3.2864903403544025E-2</v>
      </c>
      <c r="H447" s="2"/>
      <c r="I447" s="2"/>
      <c r="J447" s="2"/>
      <c r="K447" s="2"/>
      <c r="L447" s="6">
        <f t="shared" si="45"/>
        <v>115121785.38311766</v>
      </c>
      <c r="M447" s="6">
        <f t="shared" si="45"/>
        <v>141487350.53685179</v>
      </c>
      <c r="N447" s="6">
        <f t="shared" si="45"/>
        <v>3224293.3253515651</v>
      </c>
      <c r="O447" s="6">
        <f t="shared" si="45"/>
        <v>8829583.9776789658</v>
      </c>
      <c r="P447" s="15">
        <v>145952873.87</v>
      </c>
      <c r="Q447" s="15">
        <v>145079775.91999999</v>
      </c>
      <c r="AM447" s="3">
        <f t="shared" si="46"/>
        <v>118346078.70846923</v>
      </c>
      <c r="AN447" s="3">
        <f t="shared" si="46"/>
        <v>150316934.51453075</v>
      </c>
    </row>
    <row r="448" spans="1:40" x14ac:dyDescent="0.35">
      <c r="A448" s="1">
        <v>2047</v>
      </c>
      <c r="B448" s="1">
        <v>3</v>
      </c>
      <c r="C448" s="17">
        <v>269855639.88599998</v>
      </c>
      <c r="D448" s="18">
        <f t="shared" si="47"/>
        <v>0.42846882461328029</v>
      </c>
      <c r="E448" s="18">
        <f t="shared" si="48"/>
        <v>0.52666501700329771</v>
      </c>
      <c r="F448" s="7">
        <f t="shared" si="49"/>
        <v>1.2001254979878029E-2</v>
      </c>
      <c r="G448" s="7">
        <f t="shared" si="49"/>
        <v>3.2864903403544025E-2</v>
      </c>
      <c r="H448" s="2"/>
      <c r="I448" s="2"/>
      <c r="J448" s="2"/>
      <c r="K448" s="2"/>
      <c r="L448" s="6">
        <f t="shared" si="45"/>
        <v>115624728.83721904</v>
      </c>
      <c r="M448" s="6">
        <f t="shared" si="45"/>
        <v>142123525.16899595</v>
      </c>
      <c r="N448" s="6">
        <f t="shared" si="45"/>
        <v>3238606.3420300293</v>
      </c>
      <c r="O448" s="6">
        <f t="shared" si="45"/>
        <v>8868779.537754951</v>
      </c>
      <c r="P448" s="15">
        <v>141124083.93000001</v>
      </c>
      <c r="Q448" s="15">
        <v>146005283.18000001</v>
      </c>
      <c r="AM448" s="3">
        <f t="shared" si="46"/>
        <v>118863335.17924908</v>
      </c>
      <c r="AN448" s="3">
        <f t="shared" si="46"/>
        <v>150992304.7067509</v>
      </c>
    </row>
    <row r="449" spans="1:40" x14ac:dyDescent="0.35">
      <c r="A449" s="1">
        <v>2047</v>
      </c>
      <c r="B449" s="1">
        <v>4</v>
      </c>
      <c r="C449" s="17">
        <v>263007537.15099999</v>
      </c>
      <c r="D449" s="18">
        <f t="shared" si="47"/>
        <v>0.42843882461328031</v>
      </c>
      <c r="E449" s="18">
        <f t="shared" si="48"/>
        <v>0.52669501700329768</v>
      </c>
      <c r="F449" s="7">
        <f t="shared" si="49"/>
        <v>1.2001254979878029E-2</v>
      </c>
      <c r="G449" s="7">
        <f t="shared" si="49"/>
        <v>3.2864903403544025E-2</v>
      </c>
      <c r="H449" s="2"/>
      <c r="I449" s="2"/>
      <c r="J449" s="2"/>
      <c r="K449" s="2"/>
      <c r="L449" s="6">
        <f t="shared" si="45"/>
        <v>112682640.0814081</v>
      </c>
      <c r="M449" s="6">
        <f t="shared" si="45"/>
        <v>138524759.25174138</v>
      </c>
      <c r="N449" s="6">
        <f t="shared" si="45"/>
        <v>3156420.5149788945</v>
      </c>
      <c r="O449" s="6">
        <f t="shared" si="45"/>
        <v>8643717.3028716315</v>
      </c>
      <c r="P449" s="15">
        <v>143218014.84999999</v>
      </c>
      <c r="Q449" s="15">
        <v>138153330.63</v>
      </c>
      <c r="AM449" s="3">
        <f t="shared" si="46"/>
        <v>115839060.596387</v>
      </c>
      <c r="AN449" s="3">
        <f t="shared" si="46"/>
        <v>147168476.55461302</v>
      </c>
    </row>
    <row r="450" spans="1:40" x14ac:dyDescent="0.35">
      <c r="A450" s="1">
        <v>2047</v>
      </c>
      <c r="B450" s="1">
        <v>5</v>
      </c>
      <c r="C450" s="17">
        <v>262563929.92500001</v>
      </c>
      <c r="D450" s="18">
        <f t="shared" si="47"/>
        <v>0.42840882461328034</v>
      </c>
      <c r="E450" s="18">
        <f t="shared" si="48"/>
        <v>0.52672501700329766</v>
      </c>
      <c r="F450" s="7">
        <f t="shared" si="49"/>
        <v>1.2001254979878029E-2</v>
      </c>
      <c r="G450" s="7">
        <f t="shared" si="49"/>
        <v>3.2864903403544025E-2</v>
      </c>
      <c r="H450" s="2"/>
      <c r="I450" s="2"/>
      <c r="J450" s="2"/>
      <c r="K450" s="2"/>
      <c r="L450" s="6">
        <f t="shared" si="45"/>
        <v>112484704.60501295</v>
      </c>
      <c r="M450" s="6">
        <f t="shared" si="45"/>
        <v>138298990.45419827</v>
      </c>
      <c r="N450" s="6">
        <f t="shared" si="45"/>
        <v>3151096.6715487521</v>
      </c>
      <c r="O450" s="6">
        <f t="shared" si="45"/>
        <v>8629138.194240028</v>
      </c>
      <c r="P450" s="15">
        <v>143265798.88</v>
      </c>
      <c r="Q450" s="15">
        <v>143840010.5</v>
      </c>
      <c r="AM450" s="3">
        <f t="shared" si="46"/>
        <v>115635801.27656171</v>
      </c>
      <c r="AN450" s="3">
        <f t="shared" si="46"/>
        <v>146928128.6484383</v>
      </c>
    </row>
    <row r="451" spans="1:40" x14ac:dyDescent="0.35">
      <c r="A451" s="1">
        <v>2047</v>
      </c>
      <c r="B451" s="1">
        <v>6</v>
      </c>
      <c r="C451" s="17">
        <v>290565413.23199999</v>
      </c>
      <c r="D451" s="18">
        <f t="shared" si="47"/>
        <v>0.42837882461328036</v>
      </c>
      <c r="E451" s="18">
        <f t="shared" si="48"/>
        <v>0.52675501700329763</v>
      </c>
      <c r="F451" s="7">
        <f t="shared" si="49"/>
        <v>1.2001254979878029E-2</v>
      </c>
      <c r="G451" s="7">
        <f t="shared" si="49"/>
        <v>3.2864903403544025E-2</v>
      </c>
      <c r="H451" s="2"/>
      <c r="I451" s="2"/>
      <c r="J451" s="2"/>
      <c r="K451" s="2"/>
      <c r="L451" s="6">
        <f t="shared" si="45"/>
        <v>124472070.19359626</v>
      </c>
      <c r="M451" s="6">
        <f t="shared" si="45"/>
        <v>153056789.18759236</v>
      </c>
      <c r="N451" s="6">
        <f t="shared" si="45"/>
        <v>3487149.6125308573</v>
      </c>
      <c r="O451" s="6">
        <f t="shared" si="45"/>
        <v>9549404.2382805329</v>
      </c>
      <c r="P451" s="15">
        <v>162546773.25999999</v>
      </c>
      <c r="Q451" s="15">
        <v>156798557.31</v>
      </c>
      <c r="AM451" s="3">
        <f t="shared" si="46"/>
        <v>127959219.80612712</v>
      </c>
      <c r="AN451" s="3">
        <f t="shared" si="46"/>
        <v>162606193.42587289</v>
      </c>
    </row>
    <row r="452" spans="1:40" x14ac:dyDescent="0.35">
      <c r="A452" s="1">
        <v>2047</v>
      </c>
      <c r="B452" s="1">
        <v>7</v>
      </c>
      <c r="C452" s="17">
        <v>301316812.713</v>
      </c>
      <c r="D452" s="18">
        <f t="shared" si="47"/>
        <v>0.42834882461328039</v>
      </c>
      <c r="E452" s="18">
        <f t="shared" si="48"/>
        <v>0.52678501700329761</v>
      </c>
      <c r="F452" s="7">
        <f t="shared" si="49"/>
        <v>1.2001254979878029E-2</v>
      </c>
      <c r="G452" s="7">
        <f t="shared" si="49"/>
        <v>3.2864903403544025E-2</v>
      </c>
      <c r="H452" s="2"/>
      <c r="I452" s="2"/>
      <c r="J452" s="2"/>
      <c r="K452" s="2"/>
      <c r="L452" s="6">
        <f t="shared" si="45"/>
        <v>129068702.56183349</v>
      </c>
      <c r="M452" s="6">
        <f t="shared" si="45"/>
        <v>158729182.30839714</v>
      </c>
      <c r="N452" s="6">
        <f t="shared" si="45"/>
        <v>3616179.8990928666</v>
      </c>
      <c r="O452" s="6">
        <f t="shared" si="45"/>
        <v>9902747.9436765108</v>
      </c>
      <c r="P452" s="15">
        <v>174964606.78</v>
      </c>
      <c r="Q452" s="15">
        <v>162154096.06999999</v>
      </c>
      <c r="AM452" s="3">
        <f t="shared" si="46"/>
        <v>132684882.46092635</v>
      </c>
      <c r="AN452" s="3">
        <f t="shared" si="46"/>
        <v>168631930.25207365</v>
      </c>
    </row>
    <row r="453" spans="1:40" x14ac:dyDescent="0.35">
      <c r="A453" s="1">
        <v>2047</v>
      </c>
      <c r="B453" s="1">
        <v>8</v>
      </c>
      <c r="C453" s="17">
        <v>303123104.37400001</v>
      </c>
      <c r="D453" s="18">
        <f t="shared" si="47"/>
        <v>0.42831882461328041</v>
      </c>
      <c r="E453" s="18">
        <f t="shared" si="48"/>
        <v>0.52681501700329758</v>
      </c>
      <c r="F453" s="7">
        <f t="shared" si="49"/>
        <v>1.2001254979878029E-2</v>
      </c>
      <c r="G453" s="7">
        <f t="shared" si="49"/>
        <v>3.2864903403544025E-2</v>
      </c>
      <c r="H453" s="2"/>
      <c r="I453" s="2"/>
      <c r="J453" s="2"/>
      <c r="K453" s="2"/>
      <c r="L453" s="6">
        <f t="shared" si="45"/>
        <v>129833331.77860041</v>
      </c>
      <c r="M453" s="6">
        <f t="shared" si="45"/>
        <v>159689803.38488117</v>
      </c>
      <c r="N453" s="6">
        <f t="shared" si="45"/>
        <v>3637857.6658845553</v>
      </c>
      <c r="O453" s="6">
        <f t="shared" si="45"/>
        <v>9962111.5446339045</v>
      </c>
      <c r="P453" s="15">
        <v>178377098.47</v>
      </c>
      <c r="Q453" s="15">
        <v>165316732.87</v>
      </c>
      <c r="AM453" s="3">
        <f t="shared" si="46"/>
        <v>133471189.44448496</v>
      </c>
      <c r="AN453" s="3">
        <f t="shared" si="46"/>
        <v>169651914.92951506</v>
      </c>
    </row>
    <row r="454" spans="1:40" x14ac:dyDescent="0.35">
      <c r="A454" s="1">
        <v>2047</v>
      </c>
      <c r="B454" s="1">
        <v>9</v>
      </c>
      <c r="C454" s="17">
        <v>304371127.13099998</v>
      </c>
      <c r="D454" s="18">
        <f t="shared" si="47"/>
        <v>0.42828882461328044</v>
      </c>
      <c r="E454" s="18">
        <f t="shared" si="48"/>
        <v>0.52684501700329756</v>
      </c>
      <c r="F454" s="7">
        <f t="shared" si="49"/>
        <v>1.2001254979878029E-2</v>
      </c>
      <c r="G454" s="7">
        <f t="shared" si="49"/>
        <v>3.2864903403544025E-2</v>
      </c>
      <c r="H454" s="2"/>
      <c r="I454" s="2"/>
      <c r="J454" s="2"/>
      <c r="K454" s="2"/>
      <c r="L454" s="6">
        <f t="shared" si="45"/>
        <v>130358752.28515534</v>
      </c>
      <c r="M454" s="6">
        <f t="shared" si="45"/>
        <v>160356411.64864454</v>
      </c>
      <c r="N454" s="6">
        <f t="shared" si="45"/>
        <v>3652835.505212002</v>
      </c>
      <c r="O454" s="6">
        <f t="shared" si="45"/>
        <v>10003127.691988133</v>
      </c>
      <c r="P454" s="15">
        <v>176622011.5</v>
      </c>
      <c r="Q454" s="15">
        <v>170376046.44999999</v>
      </c>
      <c r="AM454" s="3">
        <f t="shared" si="46"/>
        <v>134011587.79036735</v>
      </c>
      <c r="AN454" s="3">
        <f t="shared" si="46"/>
        <v>170359539.34063268</v>
      </c>
    </row>
    <row r="455" spans="1:40" x14ac:dyDescent="0.35">
      <c r="A455" s="1">
        <v>2047</v>
      </c>
      <c r="B455" s="1">
        <v>10</v>
      </c>
      <c r="C455" s="17">
        <v>279196937.61900002</v>
      </c>
      <c r="D455" s="18">
        <f t="shared" si="47"/>
        <v>0.42825882461328046</v>
      </c>
      <c r="E455" s="18">
        <f t="shared" si="48"/>
        <v>0.52687501700329753</v>
      </c>
      <c r="F455" s="7">
        <f t="shared" si="49"/>
        <v>1.2001254979878029E-2</v>
      </c>
      <c r="G455" s="7">
        <f t="shared" si="49"/>
        <v>3.2864903403544025E-2</v>
      </c>
      <c r="H455" s="2"/>
      <c r="I455" s="2"/>
      <c r="J455" s="2"/>
      <c r="K455" s="2"/>
      <c r="L455" s="6">
        <f t="shared" si="45"/>
        <v>119568552.34034033</v>
      </c>
      <c r="M455" s="6">
        <f t="shared" si="45"/>
        <v>147101891.25527924</v>
      </c>
      <c r="N455" s="6">
        <f t="shared" si="45"/>
        <v>3350713.6379667195</v>
      </c>
      <c r="O455" s="6">
        <f t="shared" si="45"/>
        <v>9175780.3854137436</v>
      </c>
      <c r="P455" s="15">
        <v>150082089.88</v>
      </c>
      <c r="Q455" s="15">
        <v>150683621.30000001</v>
      </c>
      <c r="AM455" s="3">
        <f t="shared" si="46"/>
        <v>122919265.97830705</v>
      </c>
      <c r="AN455" s="3">
        <f t="shared" si="46"/>
        <v>156277671.64069298</v>
      </c>
    </row>
    <row r="456" spans="1:40" x14ac:dyDescent="0.35">
      <c r="A456" s="1">
        <v>2047</v>
      </c>
      <c r="B456" s="1">
        <v>11</v>
      </c>
      <c r="C456" s="17">
        <v>261763554.32600001</v>
      </c>
      <c r="D456" s="18">
        <f t="shared" si="47"/>
        <v>0.42822882461328049</v>
      </c>
      <c r="E456" s="18">
        <f t="shared" si="48"/>
        <v>0.5269050170032975</v>
      </c>
      <c r="F456" s="7">
        <f t="shared" si="49"/>
        <v>1.2001254979878029E-2</v>
      </c>
      <c r="G456" s="7">
        <f t="shared" si="49"/>
        <v>3.2864903403544025E-2</v>
      </c>
      <c r="H456" s="2"/>
      <c r="I456" s="2"/>
      <c r="J456" s="2"/>
      <c r="K456" s="2"/>
      <c r="L456" s="6">
        <f t="shared" si="45"/>
        <v>112094699.19561757</v>
      </c>
      <c r="M456" s="6">
        <f t="shared" si="45"/>
        <v>137924530.04298463</v>
      </c>
      <c r="N456" s="6">
        <f t="shared" si="45"/>
        <v>3141491.1599054807</v>
      </c>
      <c r="O456" s="6">
        <f t="shared" si="45"/>
        <v>8602833.9274923392</v>
      </c>
      <c r="P456" s="15">
        <v>137590587.91999999</v>
      </c>
      <c r="Q456" s="15">
        <v>143780757.52000001</v>
      </c>
      <c r="AM456" s="3">
        <f t="shared" si="46"/>
        <v>115236190.35552305</v>
      </c>
      <c r="AN456" s="3">
        <f t="shared" si="46"/>
        <v>146527363.97047698</v>
      </c>
    </row>
    <row r="457" spans="1:40" x14ac:dyDescent="0.35">
      <c r="A457" s="1">
        <v>2047</v>
      </c>
      <c r="B457" s="1">
        <v>12</v>
      </c>
      <c r="C457" s="17">
        <v>267849175.94</v>
      </c>
      <c r="D457" s="18">
        <f t="shared" si="47"/>
        <v>0.42819882461328052</v>
      </c>
      <c r="E457" s="18">
        <f t="shared" si="48"/>
        <v>0.52693501700329748</v>
      </c>
      <c r="F457" s="7">
        <f t="shared" si="49"/>
        <v>1.2001254979878029E-2</v>
      </c>
      <c r="G457" s="7">
        <f t="shared" si="49"/>
        <v>3.2864903403544025E-2</v>
      </c>
      <c r="H457" s="2"/>
      <c r="I457" s="2"/>
      <c r="J457" s="2"/>
      <c r="K457" s="2"/>
      <c r="L457" s="6">
        <f t="shared" si="45"/>
        <v>114692702.31114377</v>
      </c>
      <c r="M457" s="6">
        <f t="shared" si="45"/>
        <v>141139110.0782631</v>
      </c>
      <c r="N457" s="6">
        <f t="shared" si="45"/>
        <v>3214526.2566061513</v>
      </c>
      <c r="O457" s="6">
        <f t="shared" si="45"/>
        <v>8802837.2939869687</v>
      </c>
      <c r="P457" s="15">
        <v>148211742.62</v>
      </c>
      <c r="Q457" s="15">
        <v>148805777.66</v>
      </c>
      <c r="AM457" s="3">
        <f t="shared" si="46"/>
        <v>117907228.56774992</v>
      </c>
      <c r="AN457" s="3">
        <f t="shared" si="46"/>
        <v>149941947.37225008</v>
      </c>
    </row>
    <row r="458" spans="1:40" x14ac:dyDescent="0.35">
      <c r="A458">
        <f>A457+1</f>
        <v>2048</v>
      </c>
      <c r="B458">
        <v>1</v>
      </c>
      <c r="C458" s="17">
        <v>279209900.20999998</v>
      </c>
      <c r="D458" s="18">
        <f t="shared" si="47"/>
        <v>0.4281788246132805</v>
      </c>
      <c r="E458" s="18">
        <f t="shared" si="48"/>
        <v>0.5269550170032975</v>
      </c>
      <c r="F458" s="7">
        <f t="shared" si="49"/>
        <v>1.2001254979878029E-2</v>
      </c>
      <c r="G458" s="7">
        <f t="shared" si="49"/>
        <v>3.2864903403544025E-2</v>
      </c>
      <c r="H458" s="2"/>
      <c r="I458" s="2"/>
      <c r="J458" s="2"/>
      <c r="K458" s="2"/>
      <c r="L458" s="6">
        <f t="shared" si="45"/>
        <v>119551766.89230913</v>
      </c>
      <c r="M458" s="6">
        <f t="shared" si="45"/>
        <v>147131057.71264952</v>
      </c>
      <c r="N458" s="6">
        <f t="shared" si="45"/>
        <v>3350869.2053265097</v>
      </c>
      <c r="O458" s="6">
        <f t="shared" si="45"/>
        <v>9176206.3997148164</v>
      </c>
      <c r="P458" s="3">
        <v>156496408.33000001</v>
      </c>
      <c r="Q458" s="3">
        <v>149459424.18000001</v>
      </c>
      <c r="AM458" s="3">
        <f t="shared" si="46"/>
        <v>122902636.09763564</v>
      </c>
      <c r="AN458" s="3">
        <f t="shared" si="46"/>
        <v>156307264.11236435</v>
      </c>
    </row>
    <row r="459" spans="1:40" x14ac:dyDescent="0.35">
      <c r="A459">
        <v>2048</v>
      </c>
      <c r="B459">
        <v>2</v>
      </c>
      <c r="C459" s="17">
        <v>269023092.48100001</v>
      </c>
      <c r="D459" s="18">
        <f t="shared" si="47"/>
        <v>0.42815882461328048</v>
      </c>
      <c r="E459" s="18">
        <f t="shared" si="48"/>
        <v>0.52697501700329752</v>
      </c>
      <c r="F459" s="7">
        <f t="shared" si="49"/>
        <v>1.2001254979878029E-2</v>
      </c>
      <c r="G459" s="7">
        <f t="shared" si="49"/>
        <v>3.2864903403544025E-2</v>
      </c>
      <c r="H459" s="2"/>
      <c r="I459" s="2"/>
      <c r="J459" s="2"/>
      <c r="K459" s="2"/>
      <c r="L459" s="6">
        <f t="shared" si="45"/>
        <v>115184611.07049482</v>
      </c>
      <c r="M459" s="6">
        <f t="shared" si="45"/>
        <v>141768448.73445466</v>
      </c>
      <c r="N459" s="6">
        <f t="shared" si="45"/>
        <v>3228614.728339789</v>
      </c>
      <c r="O459" s="6">
        <f t="shared" si="45"/>
        <v>8841417.9477107562</v>
      </c>
      <c r="P459" s="3">
        <v>145952873.84</v>
      </c>
      <c r="Q459" s="3">
        <v>145079775.88999999</v>
      </c>
      <c r="AM459" s="3">
        <f t="shared" si="46"/>
        <v>118413225.79883461</v>
      </c>
      <c r="AN459" s="3">
        <f t="shared" si="46"/>
        <v>150609866.68216541</v>
      </c>
    </row>
    <row r="460" spans="1:40" x14ac:dyDescent="0.35">
      <c r="A460">
        <v>2048</v>
      </c>
      <c r="B460">
        <v>3</v>
      </c>
      <c r="C460" s="17">
        <v>279687762.59500003</v>
      </c>
      <c r="D460" s="18">
        <f t="shared" si="47"/>
        <v>0.42813882461328046</v>
      </c>
      <c r="E460" s="18">
        <f t="shared" si="48"/>
        <v>0.52699501700329754</v>
      </c>
      <c r="F460" s="7">
        <f t="shared" si="49"/>
        <v>1.2001254979878029E-2</v>
      </c>
      <c r="G460" s="7">
        <f t="shared" si="49"/>
        <v>3.2864903403544025E-2</v>
      </c>
      <c r="H460" s="2"/>
      <c r="I460" s="2"/>
      <c r="J460" s="2"/>
      <c r="K460" s="2"/>
      <c r="L460" s="6">
        <f t="shared" si="45"/>
        <v>119745189.93614154</v>
      </c>
      <c r="M460" s="6">
        <f t="shared" si="45"/>
        <v>147394057.2043663</v>
      </c>
      <c r="N460" s="6">
        <f t="shared" si="45"/>
        <v>3356604.1536541879</v>
      </c>
      <c r="O460" s="6">
        <f t="shared" si="45"/>
        <v>9191911.300838029</v>
      </c>
      <c r="P460" s="3">
        <v>141124083.91</v>
      </c>
      <c r="Q460" s="3">
        <v>146005283.15000001</v>
      </c>
      <c r="AM460" s="3">
        <f t="shared" si="46"/>
        <v>123101794.08979572</v>
      </c>
      <c r="AN460" s="3">
        <f t="shared" si="46"/>
        <v>156585968.50520432</v>
      </c>
    </row>
    <row r="461" spans="1:40" x14ac:dyDescent="0.35">
      <c r="A461">
        <v>2048</v>
      </c>
      <c r="B461">
        <v>4</v>
      </c>
      <c r="C461" s="17">
        <v>263413693.88800001</v>
      </c>
      <c r="D461" s="18">
        <f t="shared" si="47"/>
        <v>0.42811882461328044</v>
      </c>
      <c r="E461" s="18">
        <f t="shared" si="48"/>
        <v>0.52701501700329756</v>
      </c>
      <c r="F461" s="7">
        <f t="shared" si="49"/>
        <v>1.2001254979878029E-2</v>
      </c>
      <c r="G461" s="7">
        <f t="shared" si="49"/>
        <v>3.2864903403544025E-2</v>
      </c>
      <c r="H461" s="2"/>
      <c r="I461" s="2"/>
      <c r="J461" s="2"/>
      <c r="K461" s="2"/>
      <c r="L461" s="6">
        <f t="shared" si="45"/>
        <v>112772361.01437302</v>
      </c>
      <c r="M461" s="6">
        <f t="shared" si="45"/>
        <v>138822972.36328575</v>
      </c>
      <c r="N461" s="6">
        <f t="shared" si="45"/>
        <v>3161294.905541427</v>
      </c>
      <c r="O461" s="6">
        <f t="shared" ref="O461:O493" si="50">$C461*G461</f>
        <v>8657065.604799835</v>
      </c>
      <c r="P461" s="3">
        <v>143218014.81999999</v>
      </c>
      <c r="Q461" s="3">
        <v>138153330.59999999</v>
      </c>
      <c r="AM461" s="3">
        <f t="shared" si="46"/>
        <v>115933655.91991444</v>
      </c>
      <c r="AN461" s="3">
        <f t="shared" si="46"/>
        <v>147480037.96808559</v>
      </c>
    </row>
    <row r="462" spans="1:40" x14ac:dyDescent="0.35">
      <c r="A462">
        <v>2048</v>
      </c>
      <c r="B462">
        <v>5</v>
      </c>
      <c r="C462" s="17">
        <v>262937527.10800001</v>
      </c>
      <c r="D462" s="18">
        <f t="shared" si="47"/>
        <v>0.42809882461328042</v>
      </c>
      <c r="E462" s="18">
        <f t="shared" si="48"/>
        <v>0.52703501700329758</v>
      </c>
      <c r="F462" s="7">
        <f t="shared" si="49"/>
        <v>1.2001254979878029E-2</v>
      </c>
      <c r="G462" s="7">
        <f t="shared" si="49"/>
        <v>3.2864903403544025E-2</v>
      </c>
      <c r="H462" s="2"/>
      <c r="I462" s="2"/>
      <c r="J462" s="2"/>
      <c r="K462" s="2"/>
      <c r="L462" s="6">
        <f t="shared" ref="L462:N493" si="51">$C462*D462</f>
        <v>112563246.30165736</v>
      </c>
      <c r="M462" s="6">
        <f t="shared" si="51"/>
        <v>138577284.07016981</v>
      </c>
      <c r="N462" s="6">
        <f t="shared" si="51"/>
        <v>3155580.3066016994</v>
      </c>
      <c r="O462" s="6">
        <f t="shared" si="50"/>
        <v>8641416.4295711592</v>
      </c>
      <c r="P462" s="3">
        <v>143265798.84999999</v>
      </c>
      <c r="Q462" s="3">
        <v>143840010.47</v>
      </c>
      <c r="AM462" s="3">
        <f t="shared" ref="AM462:AN493" si="52">L462+N462</f>
        <v>115718826.60825907</v>
      </c>
      <c r="AN462" s="3">
        <f t="shared" si="52"/>
        <v>147218700.49974096</v>
      </c>
    </row>
    <row r="463" spans="1:40" x14ac:dyDescent="0.35">
      <c r="A463">
        <v>2048</v>
      </c>
      <c r="B463">
        <v>6</v>
      </c>
      <c r="C463" s="17">
        <v>290979849.18699998</v>
      </c>
      <c r="D463" s="18">
        <f t="shared" si="47"/>
        <v>0.4280788246132804</v>
      </c>
      <c r="E463" s="18">
        <f t="shared" si="48"/>
        <v>0.5270550170032976</v>
      </c>
      <c r="F463" s="7">
        <f t="shared" si="49"/>
        <v>1.2001254979878029E-2</v>
      </c>
      <c r="G463" s="7">
        <f t="shared" si="49"/>
        <v>3.2864903403544025E-2</v>
      </c>
      <c r="H463" s="2"/>
      <c r="I463" s="2"/>
      <c r="J463" s="2"/>
      <c r="K463" s="2"/>
      <c r="L463" s="6">
        <f t="shared" si="51"/>
        <v>124562311.82612054</v>
      </c>
      <c r="M463" s="6">
        <f t="shared" si="51"/>
        <v>153362389.36087126</v>
      </c>
      <c r="N463" s="6">
        <f t="shared" si="51"/>
        <v>3492123.3640996413</v>
      </c>
      <c r="O463" s="6">
        <f t="shared" si="50"/>
        <v>9563024.6359085627</v>
      </c>
      <c r="P463" s="3">
        <v>162546773.22999999</v>
      </c>
      <c r="Q463" s="3">
        <v>156798557.28</v>
      </c>
      <c r="AM463" s="3">
        <f t="shared" si="52"/>
        <v>128054435.19022018</v>
      </c>
      <c r="AN463" s="3">
        <f t="shared" si="52"/>
        <v>162925413.99677983</v>
      </c>
    </row>
    <row r="464" spans="1:40" x14ac:dyDescent="0.35">
      <c r="A464">
        <v>2048</v>
      </c>
      <c r="B464">
        <v>7</v>
      </c>
      <c r="C464" s="17">
        <v>301708832.27399999</v>
      </c>
      <c r="D464" s="18">
        <f t="shared" si="47"/>
        <v>0.42805882461328038</v>
      </c>
      <c r="E464" s="18">
        <f t="shared" si="48"/>
        <v>0.52707501700329762</v>
      </c>
      <c r="F464" s="7">
        <f t="shared" si="49"/>
        <v>1.2001254979878029E-2</v>
      </c>
      <c r="G464" s="7">
        <f t="shared" si="49"/>
        <v>3.2864903403544025E-2</v>
      </c>
      <c r="H464" s="2"/>
      <c r="I464" s="2"/>
      <c r="J464" s="2"/>
      <c r="K464" s="2"/>
      <c r="L464" s="6">
        <f t="shared" si="51"/>
        <v>129149128.11865379</v>
      </c>
      <c r="M464" s="6">
        <f t="shared" si="51"/>
        <v>159023187.90086362</v>
      </c>
      <c r="N464" s="6">
        <f t="shared" si="51"/>
        <v>3620884.6258015274</v>
      </c>
      <c r="O464" s="6">
        <f t="shared" si="50"/>
        <v>9915631.6286810748</v>
      </c>
      <c r="P464" s="3">
        <v>174964606.75</v>
      </c>
      <c r="Q464" s="3">
        <v>162154096.03999999</v>
      </c>
      <c r="AM464" s="3">
        <f t="shared" si="52"/>
        <v>132770012.74445532</v>
      </c>
      <c r="AN464" s="3">
        <f t="shared" si="52"/>
        <v>168938819.52954468</v>
      </c>
    </row>
    <row r="465" spans="1:40" x14ac:dyDescent="0.35">
      <c r="A465">
        <v>2048</v>
      </c>
      <c r="B465">
        <v>8</v>
      </c>
      <c r="C465" s="17">
        <v>303487258.42799997</v>
      </c>
      <c r="D465" s="18">
        <f t="shared" si="47"/>
        <v>0.42803882461328036</v>
      </c>
      <c r="E465" s="18">
        <f t="shared" si="48"/>
        <v>0.52709501700329764</v>
      </c>
      <c r="F465" s="7">
        <f t="shared" si="49"/>
        <v>1.2001254979878029E-2</v>
      </c>
      <c r="G465" s="7">
        <f t="shared" si="49"/>
        <v>3.2864903403544025E-2</v>
      </c>
      <c r="H465" s="2"/>
      <c r="I465" s="2"/>
      <c r="J465" s="2"/>
      <c r="K465" s="2"/>
      <c r="L465" s="6">
        <f t="shared" si="51"/>
        <v>129904329.38262796</v>
      </c>
      <c r="M465" s="6">
        <f t="shared" si="51"/>
        <v>159966621.64139083</v>
      </c>
      <c r="N465" s="6">
        <f t="shared" si="51"/>
        <v>3642227.9715385651</v>
      </c>
      <c r="O465" s="6">
        <f t="shared" si="50"/>
        <v>9974079.4324426223</v>
      </c>
      <c r="P465" s="3">
        <v>178377098.44</v>
      </c>
      <c r="Q465" s="3">
        <v>165316732.84999999</v>
      </c>
      <c r="AM465" s="3">
        <f t="shared" si="52"/>
        <v>133546557.35416652</v>
      </c>
      <c r="AN465" s="3">
        <f t="shared" si="52"/>
        <v>169940701.07383347</v>
      </c>
    </row>
    <row r="466" spans="1:40" x14ac:dyDescent="0.35">
      <c r="A466">
        <v>2048</v>
      </c>
      <c r="B466">
        <v>9</v>
      </c>
      <c r="C466" s="17">
        <v>304765238.426</v>
      </c>
      <c r="D466" s="18">
        <f t="shared" si="47"/>
        <v>0.42801882461328034</v>
      </c>
      <c r="E466" s="18">
        <f t="shared" si="48"/>
        <v>0.52711501700329766</v>
      </c>
      <c r="F466" s="7">
        <f t="shared" si="49"/>
        <v>1.2001254979878029E-2</v>
      </c>
      <c r="G466" s="7">
        <f t="shared" si="49"/>
        <v>3.2864903403544025E-2</v>
      </c>
      <c r="H466" s="2"/>
      <c r="I466" s="2"/>
      <c r="J466" s="2"/>
      <c r="K466" s="2"/>
      <c r="L466" s="6">
        <f t="shared" si="51"/>
        <v>130445259.13408266</v>
      </c>
      <c r="M466" s="6">
        <f t="shared" si="51"/>
        <v>160646333.83493507</v>
      </c>
      <c r="N466" s="6">
        <f t="shared" si="51"/>
        <v>3657565.3353537475</v>
      </c>
      <c r="O466" s="6">
        <f t="shared" si="50"/>
        <v>10016080.121628555</v>
      </c>
      <c r="P466" s="3">
        <v>176622011.47</v>
      </c>
      <c r="Q466" s="3">
        <v>170376046.43000001</v>
      </c>
      <c r="AM466" s="3">
        <f t="shared" si="52"/>
        <v>134102824.46943641</v>
      </c>
      <c r="AN466" s="3">
        <f t="shared" si="52"/>
        <v>170662413.95656362</v>
      </c>
    </row>
    <row r="467" spans="1:40" x14ac:dyDescent="0.35">
      <c r="A467">
        <v>2048</v>
      </c>
      <c r="B467">
        <v>10</v>
      </c>
      <c r="C467" s="17">
        <v>279564317.94300002</v>
      </c>
      <c r="D467" s="18">
        <f t="shared" si="47"/>
        <v>0.42799882461328032</v>
      </c>
      <c r="E467" s="18">
        <f t="shared" si="48"/>
        <v>0.52713501700329768</v>
      </c>
      <c r="F467" s="7">
        <f t="shared" si="49"/>
        <v>1.2001254979878029E-2</v>
      </c>
      <c r="G467" s="7">
        <f t="shared" si="49"/>
        <v>3.2864903403544025E-2</v>
      </c>
      <c r="H467" s="2"/>
      <c r="I467" s="2"/>
      <c r="J467" s="2"/>
      <c r="K467" s="2"/>
      <c r="L467" s="6">
        <f t="shared" si="51"/>
        <v>119653199.48341741</v>
      </c>
      <c r="M467" s="6">
        <f t="shared" si="51"/>
        <v>147368141.49239862</v>
      </c>
      <c r="N467" s="6">
        <f t="shared" si="51"/>
        <v>3355122.6629096335</v>
      </c>
      <c r="O467" s="6">
        <f t="shared" si="50"/>
        <v>9187854.3042743653</v>
      </c>
      <c r="P467" s="3">
        <v>150082089.86000001</v>
      </c>
      <c r="Q467" s="3">
        <v>150683621.28</v>
      </c>
      <c r="AM467" s="3">
        <f t="shared" si="52"/>
        <v>123008322.14632703</v>
      </c>
      <c r="AN467" s="3">
        <f t="shared" si="52"/>
        <v>156555995.796673</v>
      </c>
    </row>
    <row r="468" spans="1:40" x14ac:dyDescent="0.35">
      <c r="A468">
        <v>2048</v>
      </c>
      <c r="B468">
        <v>11</v>
      </c>
      <c r="C468" s="17">
        <v>262120934.02900001</v>
      </c>
      <c r="D468" s="18">
        <f t="shared" si="47"/>
        <v>0.4279788246132803</v>
      </c>
      <c r="E468" s="18">
        <f t="shared" si="48"/>
        <v>0.5271550170032977</v>
      </c>
      <c r="F468" s="7">
        <f t="shared" si="49"/>
        <v>1.2001254979878029E-2</v>
      </c>
      <c r="G468" s="7">
        <f t="shared" si="49"/>
        <v>3.2864903403544025E-2</v>
      </c>
      <c r="H468" s="2"/>
      <c r="I468" s="2"/>
      <c r="J468" s="2"/>
      <c r="K468" s="2"/>
      <c r="L468" s="6">
        <f t="shared" si="51"/>
        <v>112182209.25226662</v>
      </c>
      <c r="M468" s="6">
        <f t="shared" si="51"/>
        <v>138178365.43497777</v>
      </c>
      <c r="N468" s="6">
        <f t="shared" si="51"/>
        <v>3145780.1648458168</v>
      </c>
      <c r="O468" s="6">
        <f t="shared" si="50"/>
        <v>8614579.1769098211</v>
      </c>
      <c r="P468" s="3">
        <v>137590587.90000001</v>
      </c>
      <c r="Q468" s="3">
        <v>143780757.5</v>
      </c>
      <c r="AM468" s="3">
        <f t="shared" si="52"/>
        <v>115327989.41711244</v>
      </c>
      <c r="AN468" s="3">
        <f t="shared" si="52"/>
        <v>146792944.6118876</v>
      </c>
    </row>
    <row r="469" spans="1:40" x14ac:dyDescent="0.35">
      <c r="A469">
        <v>2048</v>
      </c>
      <c r="B469">
        <v>12</v>
      </c>
      <c r="C469" s="17">
        <v>268236091.66299999</v>
      </c>
      <c r="D469" s="18">
        <f t="shared" si="47"/>
        <v>0.42795882461328028</v>
      </c>
      <c r="E469" s="18">
        <f t="shared" si="48"/>
        <v>0.52717501700329772</v>
      </c>
      <c r="F469" s="7">
        <f t="shared" si="49"/>
        <v>1.2001254979878029E-2</v>
      </c>
      <c r="G469" s="7">
        <f t="shared" si="49"/>
        <v>3.2864903403544025E-2</v>
      </c>
      <c r="H469" s="2"/>
      <c r="I469" s="2"/>
      <c r="J469" s="2"/>
      <c r="K469" s="2"/>
      <c r="L469" s="6">
        <f t="shared" si="51"/>
        <v>114794002.50695759</v>
      </c>
      <c r="M469" s="6">
        <f t="shared" si="51"/>
        <v>141407366.18334013</v>
      </c>
      <c r="N469" s="6">
        <f t="shared" si="51"/>
        <v>3219169.7308535981</v>
      </c>
      <c r="O469" s="6">
        <f t="shared" si="50"/>
        <v>8815553.2418486755</v>
      </c>
      <c r="P469" s="3">
        <v>148211742.59999999</v>
      </c>
      <c r="Q469" s="3">
        <v>148805777.63999999</v>
      </c>
      <c r="AM469" s="3">
        <f t="shared" si="52"/>
        <v>118013172.23781119</v>
      </c>
      <c r="AN469" s="3">
        <f t="shared" si="52"/>
        <v>150222919.42518881</v>
      </c>
    </row>
    <row r="470" spans="1:40" x14ac:dyDescent="0.35">
      <c r="A470">
        <v>2049</v>
      </c>
      <c r="B470">
        <v>1</v>
      </c>
      <c r="C470" s="17">
        <v>279700204.36900002</v>
      </c>
      <c r="D470" s="18">
        <f t="shared" si="47"/>
        <v>0.42794882461328032</v>
      </c>
      <c r="E470" s="18">
        <f t="shared" si="48"/>
        <v>0.52718501700329767</v>
      </c>
      <c r="F470" s="7">
        <f t="shared" si="49"/>
        <v>1.2001254979878029E-2</v>
      </c>
      <c r="G470" s="7">
        <f t="shared" si="49"/>
        <v>3.2864903403544025E-2</v>
      </c>
      <c r="H470" s="2"/>
      <c r="I470" s="2"/>
      <c r="J470" s="2"/>
      <c r="K470" s="2"/>
      <c r="L470" s="6">
        <f t="shared" si="51"/>
        <v>119697373.70380785</v>
      </c>
      <c r="M470" s="6">
        <f t="shared" si="51"/>
        <v>147453756.99609712</v>
      </c>
      <c r="N470" s="6">
        <f t="shared" si="51"/>
        <v>3356753.4705563639</v>
      </c>
      <c r="O470" s="6">
        <f t="shared" si="50"/>
        <v>9192320.1985387076</v>
      </c>
      <c r="P470" s="3">
        <v>156496408.31</v>
      </c>
      <c r="Q470" s="3">
        <v>149459424.16</v>
      </c>
      <c r="AM470" s="3">
        <f t="shared" si="52"/>
        <v>123054127.17436421</v>
      </c>
      <c r="AN470" s="3">
        <f t="shared" si="52"/>
        <v>156646077.19463584</v>
      </c>
    </row>
    <row r="471" spans="1:40" x14ac:dyDescent="0.35">
      <c r="A471">
        <v>2049</v>
      </c>
      <c r="B471">
        <v>2</v>
      </c>
      <c r="C471" s="17">
        <v>269381218.98500001</v>
      </c>
      <c r="D471" s="18">
        <f t="shared" si="47"/>
        <v>0.42793882461328037</v>
      </c>
      <c r="E471" s="18">
        <f t="shared" si="48"/>
        <v>0.52719501700329763</v>
      </c>
      <c r="F471" s="7">
        <f t="shared" si="49"/>
        <v>1.2001254979878029E-2</v>
      </c>
      <c r="G471" s="7">
        <f t="shared" si="49"/>
        <v>3.2864903403544025E-2</v>
      </c>
      <c r="H471" s="2"/>
      <c r="I471" s="2"/>
      <c r="J471" s="2"/>
      <c r="K471" s="2"/>
      <c r="L471" s="6">
        <f t="shared" si="51"/>
        <v>115278682.22533359</v>
      </c>
      <c r="M471" s="6">
        <f t="shared" si="51"/>
        <v>142016436.32316613</v>
      </c>
      <c r="N471" s="6">
        <f t="shared" si="51"/>
        <v>3232912.6958293454</v>
      </c>
      <c r="O471" s="6">
        <f t="shared" si="50"/>
        <v>8853187.740670966</v>
      </c>
      <c r="P471" s="3">
        <v>145952873.81999999</v>
      </c>
      <c r="Q471" s="3">
        <v>145079775.87</v>
      </c>
      <c r="AM471" s="3">
        <f t="shared" si="52"/>
        <v>118511594.92116293</v>
      </c>
      <c r="AN471" s="3">
        <f t="shared" si="52"/>
        <v>150869624.06383711</v>
      </c>
    </row>
    <row r="472" spans="1:40" x14ac:dyDescent="0.35">
      <c r="A472">
        <v>2049</v>
      </c>
      <c r="B472">
        <v>3</v>
      </c>
      <c r="C472" s="17">
        <v>270686169.40499997</v>
      </c>
      <c r="D472" s="18">
        <f t="shared" si="47"/>
        <v>0.42792882461328041</v>
      </c>
      <c r="E472" s="18">
        <f t="shared" si="48"/>
        <v>0.52720501700329758</v>
      </c>
      <c r="F472" s="7">
        <f t="shared" si="49"/>
        <v>1.2001254979878029E-2</v>
      </c>
      <c r="G472" s="7">
        <f t="shared" si="49"/>
        <v>3.2864903403544025E-2</v>
      </c>
      <c r="H472" s="2"/>
      <c r="I472" s="2"/>
      <c r="J472" s="2"/>
      <c r="K472" s="2"/>
      <c r="L472" s="6">
        <f t="shared" si="51"/>
        <v>115834414.31255294</v>
      </c>
      <c r="M472" s="6">
        <f t="shared" si="51"/>
        <v>142707106.54372051</v>
      </c>
      <c r="N472" s="6">
        <f t="shared" si="51"/>
        <v>3248573.7385558635</v>
      </c>
      <c r="O472" s="6">
        <f t="shared" si="50"/>
        <v>8896074.8101706784</v>
      </c>
      <c r="P472" s="3">
        <v>141124083.88999999</v>
      </c>
      <c r="Q472" s="3">
        <v>146005283.13</v>
      </c>
      <c r="AM472" s="3">
        <f t="shared" si="52"/>
        <v>119082988.05110881</v>
      </c>
      <c r="AN472" s="3">
        <f t="shared" si="52"/>
        <v>151603181.35389119</v>
      </c>
    </row>
    <row r="473" spans="1:40" x14ac:dyDescent="0.35">
      <c r="A473">
        <v>2049</v>
      </c>
      <c r="B473">
        <v>4</v>
      </c>
      <c r="C473" s="17">
        <v>263817479.89399999</v>
      </c>
      <c r="D473" s="18">
        <f t="shared" si="47"/>
        <v>0.42791882461328046</v>
      </c>
      <c r="E473" s="18">
        <f t="shared" si="48"/>
        <v>0.52721501700329754</v>
      </c>
      <c r="F473" s="7">
        <f t="shared" si="49"/>
        <v>1.2001254979878029E-2</v>
      </c>
      <c r="G473" s="7">
        <f t="shared" si="49"/>
        <v>3.2864903403544025E-2</v>
      </c>
      <c r="H473" s="2"/>
      <c r="I473" s="2"/>
      <c r="J473" s="2"/>
      <c r="K473" s="2"/>
      <c r="L473" s="6">
        <f t="shared" si="51"/>
        <v>112892465.90867823</v>
      </c>
      <c r="M473" s="6">
        <f t="shared" si="51"/>
        <v>139088537.14808232</v>
      </c>
      <c r="N473" s="6">
        <f t="shared" si="51"/>
        <v>3166140.844356739</v>
      </c>
      <c r="O473" s="6">
        <f t="shared" si="50"/>
        <v>8670335.9928827286</v>
      </c>
      <c r="P473" s="3">
        <v>143218014.81</v>
      </c>
      <c r="Q473" s="3">
        <v>138153330.59</v>
      </c>
      <c r="AM473" s="3">
        <f t="shared" si="52"/>
        <v>116058606.75303498</v>
      </c>
      <c r="AN473" s="3">
        <f t="shared" si="52"/>
        <v>147758873.14096504</v>
      </c>
    </row>
    <row r="474" spans="1:40" x14ac:dyDescent="0.35">
      <c r="A474">
        <v>2049</v>
      </c>
      <c r="B474">
        <v>5</v>
      </c>
      <c r="C474" s="17">
        <v>263308807.00799999</v>
      </c>
      <c r="D474" s="18">
        <f t="shared" si="47"/>
        <v>0.4279088246132805</v>
      </c>
      <c r="E474" s="18">
        <f t="shared" si="48"/>
        <v>0.52722501700329749</v>
      </c>
      <c r="F474" s="7">
        <f t="shared" si="49"/>
        <v>1.2001254979878029E-2</v>
      </c>
      <c r="G474" s="7">
        <f t="shared" si="49"/>
        <v>3.2864903403544025E-2</v>
      </c>
      <c r="H474" s="2"/>
      <c r="I474" s="2"/>
      <c r="J474" s="2"/>
      <c r="K474" s="2"/>
      <c r="L474" s="6">
        <f t="shared" si="51"/>
        <v>112672162.11711839</v>
      </c>
      <c r="M474" s="6">
        <f t="shared" si="51"/>
        <v>138822990.25191078</v>
      </c>
      <c r="N474" s="6">
        <f t="shared" si="51"/>
        <v>3160036.1313505028</v>
      </c>
      <c r="O474" s="6">
        <f t="shared" si="50"/>
        <v>8653618.5076203365</v>
      </c>
      <c r="P474" s="3">
        <v>143265798.84</v>
      </c>
      <c r="Q474" s="3">
        <v>143840010.44999999</v>
      </c>
      <c r="AM474" s="3">
        <f t="shared" si="52"/>
        <v>115832198.24846889</v>
      </c>
      <c r="AN474" s="3">
        <f t="shared" si="52"/>
        <v>147476608.75953111</v>
      </c>
    </row>
    <row r="475" spans="1:40" x14ac:dyDescent="0.35">
      <c r="A475">
        <v>2049</v>
      </c>
      <c r="B475">
        <v>6</v>
      </c>
      <c r="C475" s="17">
        <v>291391900.81999999</v>
      </c>
      <c r="D475" s="18">
        <f t="shared" si="47"/>
        <v>0.42789882461328055</v>
      </c>
      <c r="E475" s="18">
        <f t="shared" si="48"/>
        <v>0.52723501700329745</v>
      </c>
      <c r="F475" s="7">
        <f t="shared" si="49"/>
        <v>1.2001254979878029E-2</v>
      </c>
      <c r="G475" s="7">
        <f t="shared" si="49"/>
        <v>3.2864903403544025E-2</v>
      </c>
      <c r="H475" s="2"/>
      <c r="I475" s="2"/>
      <c r="J475" s="2"/>
      <c r="K475" s="2"/>
      <c r="L475" s="6">
        <f t="shared" si="51"/>
        <v>124686251.86270761</v>
      </c>
      <c r="M475" s="6">
        <f t="shared" si="51"/>
        <v>153632013.78345585</v>
      </c>
      <c r="N475" s="6">
        <f t="shared" si="51"/>
        <v>3497068.5008121496</v>
      </c>
      <c r="O475" s="6">
        <f t="shared" si="50"/>
        <v>9576566.6730243806</v>
      </c>
      <c r="P475" s="3">
        <v>162546773.22</v>
      </c>
      <c r="Q475" s="3">
        <v>156798557.27000001</v>
      </c>
      <c r="AM475" s="3">
        <f t="shared" si="52"/>
        <v>128183320.36351976</v>
      </c>
      <c r="AN475" s="3">
        <f t="shared" si="52"/>
        <v>163208580.45648023</v>
      </c>
    </row>
    <row r="476" spans="1:40" x14ac:dyDescent="0.35">
      <c r="A476">
        <v>2049</v>
      </c>
      <c r="B476">
        <v>7</v>
      </c>
      <c r="C476" s="17">
        <v>302098242.37</v>
      </c>
      <c r="D476" s="18">
        <f t="shared" si="47"/>
        <v>0.42788882461328059</v>
      </c>
      <c r="E476" s="18">
        <f t="shared" si="48"/>
        <v>0.5272450170032974</v>
      </c>
      <c r="F476" s="7">
        <f t="shared" si="49"/>
        <v>1.2001254979878029E-2</v>
      </c>
      <c r="G476" s="7">
        <f t="shared" si="49"/>
        <v>3.2864903403544025E-2</v>
      </c>
      <c r="H476" s="2"/>
      <c r="I476" s="2"/>
      <c r="J476" s="2"/>
      <c r="K476" s="2"/>
      <c r="L476" s="6">
        <f t="shared" si="51"/>
        <v>129264461.84543726</v>
      </c>
      <c r="M476" s="6">
        <f t="shared" si="51"/>
        <v>159279792.9350369</v>
      </c>
      <c r="N476" s="6">
        <f t="shared" si="51"/>
        <v>3625558.0356553621</v>
      </c>
      <c r="O476" s="6">
        <f t="shared" si="50"/>
        <v>9928429.5538704805</v>
      </c>
      <c r="P476" s="3">
        <v>174964606.74000001</v>
      </c>
      <c r="Q476" s="3">
        <v>162154096.03</v>
      </c>
      <c r="AM476" s="3">
        <f t="shared" si="52"/>
        <v>132890019.88109262</v>
      </c>
      <c r="AN476" s="3">
        <f t="shared" si="52"/>
        <v>169208222.48890737</v>
      </c>
    </row>
    <row r="477" spans="1:40" x14ac:dyDescent="0.35">
      <c r="A477">
        <v>2049</v>
      </c>
      <c r="B477">
        <v>8</v>
      </c>
      <c r="C477" s="17">
        <v>303848853.86299998</v>
      </c>
      <c r="D477" s="18">
        <f t="shared" si="47"/>
        <v>0.42787882461328064</v>
      </c>
      <c r="E477" s="18">
        <f t="shared" si="48"/>
        <v>0.52725501700329735</v>
      </c>
      <c r="F477" s="7">
        <f t="shared" si="49"/>
        <v>1.2001254979878029E-2</v>
      </c>
      <c r="G477" s="7">
        <f t="shared" si="49"/>
        <v>3.2864903403544025E-2</v>
      </c>
      <c r="H477" s="2"/>
      <c r="I477" s="2"/>
      <c r="J477" s="2"/>
      <c r="K477" s="2"/>
      <c r="L477" s="6">
        <f t="shared" si="51"/>
        <v>130010490.45099291</v>
      </c>
      <c r="M477" s="6">
        <f t="shared" si="51"/>
        <v>160205832.60996845</v>
      </c>
      <c r="N477" s="6">
        <f t="shared" si="51"/>
        <v>3646567.5705535598</v>
      </c>
      <c r="O477" s="6">
        <f t="shared" si="50"/>
        <v>9985963.2314850595</v>
      </c>
      <c r="P477" s="3">
        <v>178377098.43000001</v>
      </c>
      <c r="Q477" s="3">
        <v>165316732.84</v>
      </c>
      <c r="AM477" s="3">
        <f t="shared" si="52"/>
        <v>133657058.02154647</v>
      </c>
      <c r="AN477" s="3">
        <f t="shared" si="52"/>
        <v>170191795.84145352</v>
      </c>
    </row>
    <row r="478" spans="1:40" x14ac:dyDescent="0.35">
      <c r="A478">
        <v>2049</v>
      </c>
      <c r="B478">
        <v>9</v>
      </c>
      <c r="C478" s="17">
        <v>305156736.43900001</v>
      </c>
      <c r="D478" s="18">
        <f t="shared" si="47"/>
        <v>0.42786882461328068</v>
      </c>
      <c r="E478" s="18">
        <f t="shared" si="48"/>
        <v>0.52726501700329731</v>
      </c>
      <c r="F478" s="7">
        <f t="shared" si="49"/>
        <v>1.2001254979878029E-2</v>
      </c>
      <c r="G478" s="7">
        <f t="shared" si="49"/>
        <v>3.2864903403544025E-2</v>
      </c>
      <c r="H478" s="2"/>
      <c r="I478" s="2"/>
      <c r="J478" s="2"/>
      <c r="K478" s="2"/>
      <c r="L478" s="6">
        <f t="shared" si="51"/>
        <v>130567054.14297962</v>
      </c>
      <c r="M478" s="6">
        <f t="shared" si="51"/>
        <v>160898471.82718006</v>
      </c>
      <c r="N478" s="6">
        <f t="shared" si="51"/>
        <v>3662263.8028318761</v>
      </c>
      <c r="O478" s="6">
        <f t="shared" si="50"/>
        <v>10028946.666008478</v>
      </c>
      <c r="P478" s="3">
        <v>176622011.46000001</v>
      </c>
      <c r="Q478" s="3">
        <v>170376046.41999999</v>
      </c>
      <c r="AM478" s="3">
        <f t="shared" si="52"/>
        <v>134229317.94581151</v>
      </c>
      <c r="AN478" s="3">
        <f t="shared" si="52"/>
        <v>170927418.49318853</v>
      </c>
    </row>
    <row r="479" spans="1:40" x14ac:dyDescent="0.35">
      <c r="A479">
        <v>2049</v>
      </c>
      <c r="B479">
        <v>10</v>
      </c>
      <c r="C479" s="17">
        <v>279928897.75599998</v>
      </c>
      <c r="D479" s="18">
        <f t="shared" si="47"/>
        <v>0.42785882461328073</v>
      </c>
      <c r="E479" s="18">
        <f t="shared" si="48"/>
        <v>0.52727501700329726</v>
      </c>
      <c r="F479" s="7">
        <f t="shared" si="49"/>
        <v>1.2001254979878029E-2</v>
      </c>
      <c r="G479" s="7">
        <f t="shared" si="49"/>
        <v>3.2864903403544025E-2</v>
      </c>
      <c r="H479" s="2"/>
      <c r="I479" s="2"/>
      <c r="J479" s="2"/>
      <c r="K479" s="2"/>
      <c r="L479" s="6">
        <f t="shared" si="51"/>
        <v>119770049.16917339</v>
      </c>
      <c r="M479" s="6">
        <f t="shared" si="51"/>
        <v>147599514.32400915</v>
      </c>
      <c r="N479" s="6">
        <f t="shared" si="51"/>
        <v>3359498.0782059622</v>
      </c>
      <c r="O479" s="6">
        <f t="shared" si="50"/>
        <v>9199836.1846114919</v>
      </c>
      <c r="P479" s="3">
        <v>150082089.84</v>
      </c>
      <c r="Q479" s="3">
        <v>150683621.25999999</v>
      </c>
      <c r="AM479" s="3">
        <f t="shared" si="52"/>
        <v>123129547.24737935</v>
      </c>
      <c r="AN479" s="3">
        <f t="shared" si="52"/>
        <v>156799350.50862065</v>
      </c>
    </row>
    <row r="480" spans="1:40" x14ac:dyDescent="0.35">
      <c r="A480">
        <v>2049</v>
      </c>
      <c r="B480">
        <v>11</v>
      </c>
      <c r="C480" s="17">
        <v>262475533.14899999</v>
      </c>
      <c r="D480" s="18">
        <f t="shared" si="47"/>
        <v>0.42784882461328078</v>
      </c>
      <c r="E480" s="18">
        <f t="shared" si="48"/>
        <v>0.52728501700329722</v>
      </c>
      <c r="F480" s="7">
        <f t="shared" si="49"/>
        <v>1.2001254979878029E-2</v>
      </c>
      <c r="G480" s="7">
        <f t="shared" si="49"/>
        <v>3.2864903403544025E-2</v>
      </c>
      <c r="H480" s="2"/>
      <c r="I480" s="2"/>
      <c r="J480" s="2"/>
      <c r="K480" s="2"/>
      <c r="L480" s="6">
        <f t="shared" si="51"/>
        <v>112299848.34754387</v>
      </c>
      <c r="M480" s="6">
        <f t="shared" si="51"/>
        <v>138399415.95941997</v>
      </c>
      <c r="N480" s="6">
        <f t="shared" si="51"/>
        <v>3150035.7993005766</v>
      </c>
      <c r="O480" s="6">
        <f t="shared" si="50"/>
        <v>8626233.0427356027</v>
      </c>
      <c r="P480" s="3">
        <v>137590587.88999999</v>
      </c>
      <c r="Q480" s="3">
        <v>143780757.49000001</v>
      </c>
      <c r="AM480" s="3">
        <f t="shared" si="52"/>
        <v>115449884.14684445</v>
      </c>
      <c r="AN480" s="3">
        <f t="shared" si="52"/>
        <v>147025649.00215557</v>
      </c>
    </row>
    <row r="481" spans="1:40" x14ac:dyDescent="0.35">
      <c r="A481">
        <v>2049</v>
      </c>
      <c r="B481">
        <v>12</v>
      </c>
      <c r="C481" s="17">
        <v>268620167.94700003</v>
      </c>
      <c r="D481" s="18">
        <f t="shared" si="47"/>
        <v>0.42783882461328082</v>
      </c>
      <c r="E481" s="18">
        <f t="shared" si="48"/>
        <v>0.52729501700329717</v>
      </c>
      <c r="F481" s="7">
        <f t="shared" si="49"/>
        <v>1.2001254979878029E-2</v>
      </c>
      <c r="G481" s="7">
        <f t="shared" si="49"/>
        <v>3.2864903403544025E-2</v>
      </c>
      <c r="H481" s="2"/>
      <c r="I481" s="2"/>
      <c r="J481" s="2"/>
      <c r="K481" s="2"/>
      <c r="L481" s="6">
        <f t="shared" si="51"/>
        <v>114926136.92186658</v>
      </c>
      <c r="M481" s="6">
        <f t="shared" si="51"/>
        <v>141642076.02504191</v>
      </c>
      <c r="N481" s="6">
        <f t="shared" si="51"/>
        <v>3223779.1282696067</v>
      </c>
      <c r="O481" s="6">
        <f t="shared" si="50"/>
        <v>8828175.8718219288</v>
      </c>
      <c r="P481" s="3">
        <v>148211742.59</v>
      </c>
      <c r="Q481" s="3">
        <v>148805777.63</v>
      </c>
      <c r="AM481" s="3">
        <f t="shared" si="52"/>
        <v>118149916.05013619</v>
      </c>
      <c r="AN481" s="3">
        <f t="shared" si="52"/>
        <v>150470251.89686385</v>
      </c>
    </row>
    <row r="482" spans="1:40" x14ac:dyDescent="0.35">
      <c r="A482">
        <v>2050</v>
      </c>
      <c r="B482">
        <v>1</v>
      </c>
      <c r="C482" s="17">
        <v>280217037.54900002</v>
      </c>
      <c r="D482" s="18">
        <f t="shared" si="47"/>
        <v>0.42783882461328082</v>
      </c>
      <c r="E482" s="18">
        <f t="shared" si="48"/>
        <v>0.52729501700329717</v>
      </c>
      <c r="F482" s="7">
        <f t="shared" si="49"/>
        <v>1.2001254979878029E-2</v>
      </c>
      <c r="G482" s="7">
        <f t="shared" si="49"/>
        <v>3.2864903403544025E-2</v>
      </c>
      <c r="H482" s="2"/>
      <c r="I482" s="2"/>
      <c r="J482" s="2"/>
      <c r="K482" s="2"/>
      <c r="L482" s="6">
        <f t="shared" si="51"/>
        <v>119887727.98157975</v>
      </c>
      <c r="M482" s="6">
        <f t="shared" si="51"/>
        <v>147757047.57901353</v>
      </c>
      <c r="N482" s="6">
        <f t="shared" si="51"/>
        <v>3362956.1173316049</v>
      </c>
      <c r="O482" s="6">
        <f t="shared" si="50"/>
        <v>9209305.8710751552</v>
      </c>
      <c r="P482" s="3">
        <v>156496408.30000001</v>
      </c>
      <c r="Q482" s="3">
        <v>149459424.15000001</v>
      </c>
      <c r="AM482" s="3">
        <f t="shared" si="52"/>
        <v>123250684.09891136</v>
      </c>
      <c r="AN482" s="3">
        <f t="shared" si="52"/>
        <v>156966353.45008868</v>
      </c>
    </row>
    <row r="483" spans="1:40" x14ac:dyDescent="0.35">
      <c r="A483">
        <v>2050</v>
      </c>
      <c r="B483">
        <v>2</v>
      </c>
      <c r="C483" s="17">
        <v>269763580.18000001</v>
      </c>
      <c r="D483" s="18">
        <f t="shared" si="47"/>
        <v>0.42783882461328082</v>
      </c>
      <c r="E483" s="18">
        <f t="shared" si="48"/>
        <v>0.52729501700329717</v>
      </c>
      <c r="F483" s="7">
        <f t="shared" si="49"/>
        <v>1.2001254979878029E-2</v>
      </c>
      <c r="G483" s="7">
        <f t="shared" si="49"/>
        <v>3.2864903403544025E-2</v>
      </c>
      <c r="H483" s="2"/>
      <c r="I483" s="2"/>
      <c r="J483" s="2"/>
      <c r="K483" s="2"/>
      <c r="L483" s="6">
        <f t="shared" si="51"/>
        <v>115415333.06768174</v>
      </c>
      <c r="M483" s="6">
        <f t="shared" si="51"/>
        <v>142244991.59788343</v>
      </c>
      <c r="N483" s="6">
        <f t="shared" si="51"/>
        <v>3237501.5100249508</v>
      </c>
      <c r="O483" s="6">
        <f t="shared" si="50"/>
        <v>8865754.0044099037</v>
      </c>
      <c r="P483" s="3">
        <v>145952873.81</v>
      </c>
      <c r="Q483" s="3">
        <v>145079775.86000001</v>
      </c>
      <c r="AM483" s="3">
        <f t="shared" si="52"/>
        <v>118652834.57770669</v>
      </c>
      <c r="AN483" s="3">
        <f t="shared" si="52"/>
        <v>151110745.60229334</v>
      </c>
    </row>
    <row r="484" spans="1:40" x14ac:dyDescent="0.35">
      <c r="A484">
        <v>2050</v>
      </c>
      <c r="B484">
        <v>3</v>
      </c>
      <c r="C484" s="17">
        <v>271125627.403</v>
      </c>
      <c r="D484" s="18">
        <f t="shared" ref="D484:D493" si="53">1-SUM(E484:G484)</f>
        <v>0.42783882461328082</v>
      </c>
      <c r="E484" s="18">
        <f t="shared" ref="E484:E493" si="54">E483+0.00001*(2050-A484)</f>
        <v>0.52729501700329717</v>
      </c>
      <c r="F484" s="7">
        <f t="shared" ref="F484:G493" si="55">F483</f>
        <v>1.2001254979878029E-2</v>
      </c>
      <c r="G484" s="7">
        <f t="shared" si="55"/>
        <v>3.2864903403544025E-2</v>
      </c>
      <c r="H484" s="2"/>
      <c r="I484" s="2"/>
      <c r="J484" s="2"/>
      <c r="K484" s="2"/>
      <c r="L484" s="6">
        <f t="shared" si="51"/>
        <v>115998069.75063784</v>
      </c>
      <c r="M484" s="6">
        <f t="shared" si="51"/>
        <v>142963192.3114945</v>
      </c>
      <c r="N484" s="6">
        <f t="shared" si="51"/>
        <v>3253847.7860428086</v>
      </c>
      <c r="O484" s="6">
        <f t="shared" si="50"/>
        <v>8910517.5548248645</v>
      </c>
      <c r="P484" s="3">
        <v>141124083.88</v>
      </c>
      <c r="Q484" s="3">
        <v>146005283.12</v>
      </c>
      <c r="AM484" s="3">
        <f t="shared" si="52"/>
        <v>119251917.53668065</v>
      </c>
      <c r="AN484" s="3">
        <f t="shared" si="52"/>
        <v>151873709.86631936</v>
      </c>
    </row>
    <row r="485" spans="1:40" x14ac:dyDescent="0.35">
      <c r="A485">
        <v>2050</v>
      </c>
      <c r="B485">
        <v>4</v>
      </c>
      <c r="C485" s="17">
        <v>264246511.421</v>
      </c>
      <c r="D485" s="18">
        <f t="shared" si="53"/>
        <v>0.42783882461328082</v>
      </c>
      <c r="E485" s="18">
        <f t="shared" si="54"/>
        <v>0.52729501700329717</v>
      </c>
      <c r="F485" s="7">
        <f t="shared" si="55"/>
        <v>1.2001254979878029E-2</v>
      </c>
      <c r="G485" s="7">
        <f t="shared" si="55"/>
        <v>3.2864903403544025E-2</v>
      </c>
      <c r="H485" s="2"/>
      <c r="I485" s="2"/>
      <c r="J485" s="2"/>
      <c r="K485" s="2"/>
      <c r="L485" s="6">
        <f t="shared" si="51"/>
        <v>113054916.85452053</v>
      </c>
      <c r="M485" s="6">
        <f t="shared" si="51"/>
        <v>139335868.73279816</v>
      </c>
      <c r="N485" s="6">
        <f t="shared" si="51"/>
        <v>3171289.7611066727</v>
      </c>
      <c r="O485" s="6">
        <f t="shared" si="50"/>
        <v>8684436.0725746583</v>
      </c>
      <c r="P485" s="3">
        <v>143218014.78999999</v>
      </c>
      <c r="Q485" s="3">
        <v>138153330.58000001</v>
      </c>
      <c r="AM485" s="3">
        <f t="shared" si="52"/>
        <v>116226206.6156272</v>
      </c>
      <c r="AN485" s="3">
        <f t="shared" si="52"/>
        <v>148020304.8053728</v>
      </c>
    </row>
    <row r="486" spans="1:40" x14ac:dyDescent="0.35">
      <c r="A486">
        <v>2050</v>
      </c>
      <c r="B486">
        <v>5</v>
      </c>
      <c r="C486" s="17">
        <v>263704763.27000001</v>
      </c>
      <c r="D486" s="18">
        <f t="shared" si="53"/>
        <v>0.42783882461328082</v>
      </c>
      <c r="E486" s="18">
        <f t="shared" si="54"/>
        <v>0.52729501700329717</v>
      </c>
      <c r="F486" s="7">
        <f t="shared" si="55"/>
        <v>1.2001254979878029E-2</v>
      </c>
      <c r="G486" s="7">
        <f t="shared" si="55"/>
        <v>3.2864903403544025E-2</v>
      </c>
      <c r="H486" s="2"/>
      <c r="I486" s="2"/>
      <c r="J486" s="2"/>
      <c r="K486" s="2"/>
      <c r="L486" s="6">
        <f t="shared" si="51"/>
        <v>112823135.96236028</v>
      </c>
      <c r="M486" s="6">
        <f t="shared" si="51"/>
        <v>139050207.63230512</v>
      </c>
      <c r="N486" s="6">
        <f t="shared" si="51"/>
        <v>3164788.1034116442</v>
      </c>
      <c r="O486" s="6">
        <f t="shared" si="50"/>
        <v>8666631.5719229952</v>
      </c>
      <c r="P486" s="3">
        <v>143265798.83000001</v>
      </c>
      <c r="Q486" s="3">
        <v>143840010.44999999</v>
      </c>
      <c r="AM486" s="3">
        <f t="shared" si="52"/>
        <v>115987924.06577192</v>
      </c>
      <c r="AN486" s="3">
        <f t="shared" si="52"/>
        <v>147716839.2042281</v>
      </c>
    </row>
    <row r="487" spans="1:40" x14ac:dyDescent="0.35">
      <c r="A487">
        <v>2050</v>
      </c>
      <c r="B487">
        <v>6</v>
      </c>
      <c r="C487" s="17">
        <v>291829342.699</v>
      </c>
      <c r="D487" s="18">
        <f t="shared" si="53"/>
        <v>0.42783882461328082</v>
      </c>
      <c r="E487" s="18">
        <f t="shared" si="54"/>
        <v>0.52729501700329717</v>
      </c>
      <c r="F487" s="7">
        <f t="shared" si="55"/>
        <v>1.2001254979878029E-2</v>
      </c>
      <c r="G487" s="7">
        <f t="shared" si="55"/>
        <v>3.2864903403544025E-2</v>
      </c>
      <c r="H487" s="2"/>
      <c r="I487" s="2"/>
      <c r="J487" s="2"/>
      <c r="K487" s="2"/>
      <c r="L487" s="6">
        <f t="shared" si="51"/>
        <v>124855922.96800649</v>
      </c>
      <c r="M487" s="6">
        <f t="shared" si="51"/>
        <v>153880158.22053024</v>
      </c>
      <c r="N487" s="6">
        <f t="shared" si="51"/>
        <v>3502318.3523409055</v>
      </c>
      <c r="O487" s="6">
        <f t="shared" si="50"/>
        <v>9590943.1581223812</v>
      </c>
      <c r="P487" s="3">
        <v>162546773.21000001</v>
      </c>
      <c r="Q487" s="3">
        <v>156798557.25999999</v>
      </c>
      <c r="AM487" s="3">
        <f t="shared" si="52"/>
        <v>128358241.3203474</v>
      </c>
      <c r="AN487" s="3">
        <f t="shared" si="52"/>
        <v>163471101.37865263</v>
      </c>
    </row>
    <row r="488" spans="1:40" x14ac:dyDescent="0.35">
      <c r="A488">
        <v>2050</v>
      </c>
      <c r="B488">
        <v>7</v>
      </c>
      <c r="C488" s="17">
        <v>302512814.77200001</v>
      </c>
      <c r="D488" s="18">
        <f t="shared" si="53"/>
        <v>0.42783882461328082</v>
      </c>
      <c r="E488" s="18">
        <f t="shared" si="54"/>
        <v>0.52729501700329717</v>
      </c>
      <c r="F488" s="7">
        <f t="shared" si="55"/>
        <v>1.2001254979878029E-2</v>
      </c>
      <c r="G488" s="7">
        <f t="shared" si="55"/>
        <v>3.2864903403544025E-2</v>
      </c>
      <c r="H488" s="2"/>
      <c r="I488" s="2"/>
      <c r="J488" s="2"/>
      <c r="K488" s="2"/>
      <c r="L488" s="6">
        <f t="shared" si="51"/>
        <v>129426727.10250762</v>
      </c>
      <c r="M488" s="6">
        <f t="shared" si="51"/>
        <v>159513499.80891705</v>
      </c>
      <c r="N488" s="6">
        <f t="shared" si="51"/>
        <v>3630533.4247593847</v>
      </c>
      <c r="O488" s="6">
        <f t="shared" si="50"/>
        <v>9942054.4358159862</v>
      </c>
      <c r="P488" s="3">
        <v>174964606.72999999</v>
      </c>
      <c r="Q488" s="3">
        <v>162154096.02000001</v>
      </c>
      <c r="AM488" s="3">
        <f t="shared" si="52"/>
        <v>133057260.52726701</v>
      </c>
      <c r="AN488" s="3">
        <f t="shared" si="52"/>
        <v>169455554.24473304</v>
      </c>
    </row>
    <row r="489" spans="1:40" x14ac:dyDescent="0.35">
      <c r="A489">
        <v>2050</v>
      </c>
      <c r="B489">
        <v>8</v>
      </c>
      <c r="C489" s="17">
        <v>304235121.30599999</v>
      </c>
      <c r="D489" s="18">
        <f t="shared" si="53"/>
        <v>0.42783882461328082</v>
      </c>
      <c r="E489" s="18">
        <f t="shared" si="54"/>
        <v>0.52729501700329717</v>
      </c>
      <c r="F489" s="7">
        <f t="shared" si="55"/>
        <v>1.2001254979878029E-2</v>
      </c>
      <c r="G489" s="7">
        <f t="shared" si="55"/>
        <v>3.2864903403544025E-2</v>
      </c>
      <c r="H489" s="2"/>
      <c r="I489" s="2"/>
      <c r="J489" s="2"/>
      <c r="K489" s="2"/>
      <c r="L489" s="6">
        <f t="shared" si="51"/>
        <v>130163596.70563795</v>
      </c>
      <c r="M489" s="6">
        <f t="shared" si="51"/>
        <v>160421663.46204746</v>
      </c>
      <c r="N489" s="6">
        <f t="shared" si="51"/>
        <v>3651203.2646274287</v>
      </c>
      <c r="O489" s="6">
        <f t="shared" si="50"/>
        <v>9998657.8736871891</v>
      </c>
      <c r="P489" s="3">
        <v>178377098.41999999</v>
      </c>
      <c r="Q489" s="3">
        <v>165316732.83000001</v>
      </c>
      <c r="AM489" s="3">
        <f t="shared" si="52"/>
        <v>133814799.97026537</v>
      </c>
      <c r="AN489" s="3">
        <f t="shared" si="52"/>
        <v>170420321.33573464</v>
      </c>
    </row>
    <row r="490" spans="1:40" x14ac:dyDescent="0.35">
      <c r="A490">
        <v>2050</v>
      </c>
      <c r="B490">
        <v>9</v>
      </c>
      <c r="C490" s="17">
        <v>305573433.56300002</v>
      </c>
      <c r="D490" s="18">
        <f t="shared" si="53"/>
        <v>0.42783882461328082</v>
      </c>
      <c r="E490" s="18">
        <f t="shared" si="54"/>
        <v>0.52729501700329717</v>
      </c>
      <c r="F490" s="7">
        <f t="shared" si="55"/>
        <v>1.2001254979878029E-2</v>
      </c>
      <c r="G490" s="7">
        <f t="shared" si="55"/>
        <v>3.2864903403544025E-2</v>
      </c>
      <c r="H490" s="2"/>
      <c r="I490" s="2"/>
      <c r="J490" s="2"/>
      <c r="K490" s="2"/>
      <c r="L490" s="6">
        <f t="shared" si="51"/>
        <v>130736178.64863838</v>
      </c>
      <c r="M490" s="6">
        <f t="shared" si="51"/>
        <v>161127348.846358</v>
      </c>
      <c r="N490" s="6">
        <f t="shared" si="51"/>
        <v>3667264.6912663821</v>
      </c>
      <c r="O490" s="6">
        <f t="shared" si="50"/>
        <v>10042641.376737274</v>
      </c>
      <c r="P490" s="3">
        <v>176622011.44999999</v>
      </c>
      <c r="Q490" s="3">
        <v>170376046.41</v>
      </c>
      <c r="AM490" s="3">
        <f t="shared" si="52"/>
        <v>134403443.33990476</v>
      </c>
      <c r="AN490" s="3">
        <f t="shared" si="52"/>
        <v>171169990.22309527</v>
      </c>
    </row>
    <row r="491" spans="1:40" x14ac:dyDescent="0.35">
      <c r="A491">
        <v>2050</v>
      </c>
      <c r="B491">
        <v>10</v>
      </c>
      <c r="C491" s="17">
        <v>280318358.995</v>
      </c>
      <c r="D491" s="18">
        <f t="shared" si="53"/>
        <v>0.42783882461328082</v>
      </c>
      <c r="E491" s="18">
        <f t="shared" si="54"/>
        <v>0.52729501700329717</v>
      </c>
      <c r="F491" s="7">
        <f t="shared" si="55"/>
        <v>1.2001254979878029E-2</v>
      </c>
      <c r="G491" s="7">
        <f t="shared" si="55"/>
        <v>3.2864903403544025E-2</v>
      </c>
      <c r="H491" s="2"/>
      <c r="I491" s="2"/>
      <c r="J491" s="2"/>
      <c r="K491" s="2"/>
      <c r="L491" s="6">
        <f t="shared" si="51"/>
        <v>119931077.2299445</v>
      </c>
      <c r="M491" s="6">
        <f t="shared" si="51"/>
        <v>147810473.87260488</v>
      </c>
      <c r="N491" s="6">
        <f t="shared" si="51"/>
        <v>3364172.101839981</v>
      </c>
      <c r="O491" s="6">
        <f t="shared" si="50"/>
        <v>9212635.7906106524</v>
      </c>
      <c r="P491" s="3">
        <v>150082089.83000001</v>
      </c>
      <c r="Q491" s="3">
        <v>150683621.25999999</v>
      </c>
      <c r="AM491" s="3">
        <f t="shared" si="52"/>
        <v>123295249.33178447</v>
      </c>
      <c r="AN491" s="3">
        <f t="shared" si="52"/>
        <v>157023109.66321552</v>
      </c>
    </row>
    <row r="492" spans="1:40" x14ac:dyDescent="0.35">
      <c r="A492">
        <v>2050</v>
      </c>
      <c r="B492">
        <v>11</v>
      </c>
      <c r="C492" s="17">
        <v>262854836.646</v>
      </c>
      <c r="D492" s="18">
        <f t="shared" si="53"/>
        <v>0.42783882461328082</v>
      </c>
      <c r="E492" s="18">
        <f t="shared" si="54"/>
        <v>0.52729501700329717</v>
      </c>
      <c r="F492" s="7">
        <f t="shared" si="55"/>
        <v>1.2001254979878029E-2</v>
      </c>
      <c r="G492" s="7">
        <f t="shared" si="55"/>
        <v>3.2864903403544025E-2</v>
      </c>
      <c r="H492" s="2"/>
      <c r="I492" s="2"/>
      <c r="J492" s="2"/>
      <c r="K492" s="2"/>
      <c r="L492" s="6">
        <f t="shared" si="51"/>
        <v>112459504.35454057</v>
      </c>
      <c r="M492" s="6">
        <f t="shared" si="51"/>
        <v>138602045.55865148</v>
      </c>
      <c r="N492" s="6">
        <f t="shared" si="51"/>
        <v>3154587.9172828333</v>
      </c>
      <c r="O492" s="6">
        <f t="shared" si="50"/>
        <v>8638698.815525135</v>
      </c>
      <c r="P492" s="3">
        <v>137590587.88</v>
      </c>
      <c r="Q492" s="3">
        <v>143780757.47999999</v>
      </c>
      <c r="AM492" s="3">
        <f t="shared" si="52"/>
        <v>115614092.27182341</v>
      </c>
      <c r="AN492" s="3">
        <f t="shared" si="52"/>
        <v>147240744.37417662</v>
      </c>
    </row>
    <row r="493" spans="1:40" x14ac:dyDescent="0.35">
      <c r="A493">
        <v>2050</v>
      </c>
      <c r="B493">
        <v>12</v>
      </c>
      <c r="C493" s="17">
        <v>269029471.509</v>
      </c>
      <c r="D493" s="18">
        <f t="shared" si="53"/>
        <v>0.42783882461328082</v>
      </c>
      <c r="E493" s="18">
        <f t="shared" si="54"/>
        <v>0.52729501700329717</v>
      </c>
      <c r="F493" s="7">
        <f t="shared" si="55"/>
        <v>1.2001254979878029E-2</v>
      </c>
      <c r="G493" s="7">
        <f t="shared" si="55"/>
        <v>3.2864903403544025E-2</v>
      </c>
      <c r="H493" s="2"/>
      <c r="I493" s="2"/>
      <c r="J493" s="2"/>
      <c r="K493" s="2"/>
      <c r="L493" s="6">
        <f t="shared" si="51"/>
        <v>115101252.87674268</v>
      </c>
      <c r="M493" s="6">
        <f t="shared" si="51"/>
        <v>141857899.75372621</v>
      </c>
      <c r="N493" s="6">
        <f t="shared" si="51"/>
        <v>3228691.2846813407</v>
      </c>
      <c r="O493" s="6">
        <f t="shared" si="50"/>
        <v>8841627.5938497838</v>
      </c>
      <c r="P493" s="3">
        <v>148211742.58000001</v>
      </c>
      <c r="Q493" s="3">
        <v>148805777.62</v>
      </c>
      <c r="AM493" s="3">
        <f t="shared" si="52"/>
        <v>118329944.16142401</v>
      </c>
      <c r="AN493" s="3">
        <f t="shared" si="52"/>
        <v>150699527.34757599</v>
      </c>
    </row>
    <row r="494" spans="1:40" x14ac:dyDescent="0.35">
      <c r="AM494" s="3"/>
      <c r="AN494" s="3"/>
    </row>
    <row r="495" spans="1:40" x14ac:dyDescent="0.35">
      <c r="AM495" s="3"/>
      <c r="AN495" s="3"/>
    </row>
    <row r="496" spans="1:40" x14ac:dyDescent="0.35">
      <c r="AM496" s="3"/>
      <c r="AN496" s="3"/>
    </row>
    <row r="497" spans="39:40" x14ac:dyDescent="0.35">
      <c r="AM497" s="3"/>
      <c r="AN497" s="3"/>
    </row>
    <row r="498" spans="39:40" x14ac:dyDescent="0.35">
      <c r="AM498" s="3"/>
      <c r="AN498" s="3"/>
    </row>
    <row r="499" spans="39:40" x14ac:dyDescent="0.35">
      <c r="AM499" s="3"/>
      <c r="AN499" s="3"/>
    </row>
    <row r="500" spans="39:40" x14ac:dyDescent="0.35">
      <c r="AM500" s="3"/>
      <c r="AN500" s="3"/>
    </row>
    <row r="501" spans="39:40" x14ac:dyDescent="0.35">
      <c r="AM501" s="3"/>
      <c r="AN501" s="3"/>
    </row>
    <row r="502" spans="39:40" x14ac:dyDescent="0.35">
      <c r="AM502" s="3"/>
      <c r="AN502" s="3"/>
    </row>
    <row r="503" spans="39:40" x14ac:dyDescent="0.35">
      <c r="AM503" s="3"/>
      <c r="AN503" s="3"/>
    </row>
    <row r="504" spans="39:40" x14ac:dyDescent="0.35">
      <c r="AM504" s="3"/>
      <c r="AN504" s="3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5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4.5" x14ac:dyDescent="0.35"/>
  <cols>
    <col min="3" max="3" width="26.1796875" bestFit="1" customWidth="1"/>
    <col min="4" max="4" width="21.54296875" bestFit="1" customWidth="1"/>
    <col min="5" max="5" width="21" bestFit="1" customWidth="1"/>
    <col min="6" max="6" width="16.7265625" bestFit="1" customWidth="1"/>
    <col min="7" max="7" width="18.453125" bestFit="1" customWidth="1"/>
    <col min="8" max="8" width="17.81640625" bestFit="1" customWidth="1"/>
    <col min="9" max="9" width="19.453125" bestFit="1" customWidth="1"/>
    <col min="12" max="12" width="10.81640625" bestFit="1" customWidth="1"/>
    <col min="13" max="13" width="12.453125" bestFit="1" customWidth="1"/>
    <col min="14" max="14" width="11.54296875" bestFit="1" customWidth="1"/>
    <col min="15" max="15" width="13.26953125" bestFit="1" customWidth="1"/>
    <col min="16" max="16" width="11.54296875" bestFit="1" customWidth="1"/>
    <col min="17" max="17" width="13.26953125" bestFit="1" customWidth="1"/>
  </cols>
  <sheetData>
    <row r="1" spans="1:32" x14ac:dyDescent="0.35">
      <c r="C1" s="10" t="s">
        <v>33</v>
      </c>
      <c r="D1" s="21" t="s">
        <v>38</v>
      </c>
      <c r="E1" s="21" t="s">
        <v>34</v>
      </c>
      <c r="F1" t="s">
        <v>39</v>
      </c>
      <c r="G1" t="s">
        <v>35</v>
      </c>
      <c r="H1" t="s">
        <v>40</v>
      </c>
      <c r="I1" t="s">
        <v>36</v>
      </c>
      <c r="L1" t="s">
        <v>41</v>
      </c>
      <c r="M1" t="s">
        <v>37</v>
      </c>
      <c r="N1" t="s">
        <v>45</v>
      </c>
      <c r="O1" t="s">
        <v>46</v>
      </c>
    </row>
    <row r="2" spans="1:32" x14ac:dyDescent="0.35">
      <c r="A2" s="4">
        <v>2010</v>
      </c>
      <c r="B2" s="4">
        <v>1</v>
      </c>
      <c r="C2" s="17"/>
      <c r="D2" s="7">
        <f>F2/SUM($F2:$G2)</f>
        <v>0.99133406566581228</v>
      </c>
      <c r="E2" s="7">
        <f>G2/SUM($F2:$G2)</f>
        <v>8.665934334187721E-3</v>
      </c>
      <c r="F2" s="14">
        <v>8122</v>
      </c>
      <c r="G2" s="14">
        <v>71</v>
      </c>
      <c r="H2" s="6"/>
      <c r="I2" s="6"/>
      <c r="K2">
        <v>2010</v>
      </c>
      <c r="L2" s="3">
        <f t="shared" ref="L2:L13" si="0">AVERAGEIF($A$2:$A$1000,$K2,F$2:F$1000)</f>
        <v>7457.25</v>
      </c>
      <c r="M2" s="3">
        <f t="shared" ref="M2:M13" si="1">AVERAGEIF($A$2:$A$1000,$K2,G$2:G$1000)</f>
        <v>85.083333333333329</v>
      </c>
      <c r="N2" s="3"/>
      <c r="O2" s="3"/>
      <c r="AF2" s="3"/>
    </row>
    <row r="3" spans="1:32" x14ac:dyDescent="0.35">
      <c r="A3" s="4">
        <v>2010</v>
      </c>
      <c r="B3" s="4">
        <v>2</v>
      </c>
      <c r="C3" s="17"/>
      <c r="D3" s="7">
        <f t="shared" ref="D3:D66" si="2">F3/SUM($F3:$G3)</f>
        <v>0.99104184562523012</v>
      </c>
      <c r="E3" s="7">
        <f t="shared" ref="E3:E66" si="3">G3/SUM($F3:$G3)</f>
        <v>8.9581543747699107E-3</v>
      </c>
      <c r="F3" s="14">
        <v>8076</v>
      </c>
      <c r="G3" s="14">
        <v>73</v>
      </c>
      <c r="H3" s="6"/>
      <c r="I3" s="6"/>
      <c r="K3">
        <v>2011</v>
      </c>
      <c r="L3" s="3">
        <f t="shared" si="0"/>
        <v>5865.333333333333</v>
      </c>
      <c r="M3" s="3">
        <f t="shared" si="1"/>
        <v>111.5</v>
      </c>
      <c r="N3" s="3"/>
      <c r="O3" s="3"/>
      <c r="P3" s="3"/>
      <c r="Q3" s="3"/>
      <c r="AF3" s="3"/>
    </row>
    <row r="4" spans="1:32" x14ac:dyDescent="0.35">
      <c r="A4" s="4">
        <v>2010</v>
      </c>
      <c r="B4" s="4">
        <v>3</v>
      </c>
      <c r="C4" s="17"/>
      <c r="D4" s="7">
        <f t="shared" si="2"/>
        <v>0.99112754158964878</v>
      </c>
      <c r="E4" s="7">
        <f t="shared" si="3"/>
        <v>8.8724584103512007E-3</v>
      </c>
      <c r="F4" s="14">
        <v>8043</v>
      </c>
      <c r="G4" s="14">
        <v>72</v>
      </c>
      <c r="H4" s="6"/>
      <c r="I4" s="6"/>
      <c r="K4">
        <v>2012</v>
      </c>
      <c r="L4" s="3">
        <f t="shared" si="0"/>
        <v>5480.916666666667</v>
      </c>
      <c r="M4" s="3">
        <f t="shared" si="1"/>
        <v>196.5</v>
      </c>
      <c r="N4" s="3"/>
      <c r="O4" s="3"/>
      <c r="P4" s="3"/>
      <c r="Q4" s="3"/>
      <c r="AF4" s="3"/>
    </row>
    <row r="5" spans="1:32" x14ac:dyDescent="0.35">
      <c r="A5" s="4">
        <v>2010</v>
      </c>
      <c r="B5" s="4">
        <v>4</v>
      </c>
      <c r="C5" s="17"/>
      <c r="D5" s="7">
        <f t="shared" si="2"/>
        <v>0.99110891578167448</v>
      </c>
      <c r="E5" s="7">
        <f t="shared" si="3"/>
        <v>8.8910842183255127E-3</v>
      </c>
      <c r="F5" s="14">
        <v>8026</v>
      </c>
      <c r="G5" s="14">
        <v>72</v>
      </c>
      <c r="H5" s="6"/>
      <c r="I5" s="6"/>
      <c r="K5">
        <v>2013</v>
      </c>
      <c r="L5" s="3">
        <f t="shared" si="0"/>
        <v>5332.166666666667</v>
      </c>
      <c r="M5" s="3">
        <f t="shared" si="1"/>
        <v>314</v>
      </c>
      <c r="N5" s="3"/>
      <c r="O5" s="3"/>
      <c r="P5" s="3"/>
      <c r="Q5" s="3"/>
      <c r="R5" s="3"/>
      <c r="AF5" s="3"/>
    </row>
    <row r="6" spans="1:32" x14ac:dyDescent="0.35">
      <c r="A6" s="4">
        <v>2010</v>
      </c>
      <c r="B6" s="4">
        <v>5</v>
      </c>
      <c r="C6" s="17"/>
      <c r="D6" s="7">
        <f t="shared" si="2"/>
        <v>0.99096199083818248</v>
      </c>
      <c r="E6" s="7">
        <f t="shared" si="3"/>
        <v>9.0380091618175069E-3</v>
      </c>
      <c r="F6" s="14">
        <v>8004</v>
      </c>
      <c r="G6" s="14">
        <v>73</v>
      </c>
      <c r="H6" s="6"/>
      <c r="I6" s="6"/>
      <c r="K6">
        <v>2014</v>
      </c>
      <c r="L6" s="3">
        <f t="shared" si="0"/>
        <v>5124.166666666667</v>
      </c>
      <c r="M6" s="3">
        <f t="shared" si="1"/>
        <v>471.83333333333331</v>
      </c>
      <c r="N6" s="3">
        <f t="shared" ref="N6:N42" si="4">AVERAGEIF($A$2:$A$1000,$K6,H$2:H$1000)</f>
        <v>5134.1779698783075</v>
      </c>
      <c r="O6" s="3">
        <f t="shared" ref="O6:O42" si="5">AVERAGEIF($A$2:$A$1000,$K6,I$2:I$1000)</f>
        <v>472.88219678835861</v>
      </c>
      <c r="P6" s="3"/>
      <c r="Q6" s="3"/>
      <c r="R6" s="3"/>
      <c r="AF6" s="3"/>
    </row>
    <row r="7" spans="1:32" x14ac:dyDescent="0.35">
      <c r="A7" s="4">
        <v>2010</v>
      </c>
      <c r="B7" s="4">
        <v>6</v>
      </c>
      <c r="C7" s="17"/>
      <c r="D7" s="7">
        <f t="shared" si="2"/>
        <v>0.99056720863845105</v>
      </c>
      <c r="E7" s="7">
        <f t="shared" si="3"/>
        <v>9.4327913615489638E-3</v>
      </c>
      <c r="F7" s="14">
        <v>7981</v>
      </c>
      <c r="G7" s="14">
        <v>76</v>
      </c>
      <c r="H7" s="6"/>
      <c r="I7" s="6"/>
      <c r="K7">
        <v>2015</v>
      </c>
      <c r="L7" s="3">
        <f t="shared" si="0"/>
        <v>4792.5</v>
      </c>
      <c r="M7" s="3">
        <f t="shared" si="1"/>
        <v>588.91666666666663</v>
      </c>
      <c r="N7" s="3">
        <f t="shared" si="4"/>
        <v>4787.1070134007159</v>
      </c>
      <c r="O7" s="3">
        <f t="shared" si="5"/>
        <v>588.25798659928398</v>
      </c>
      <c r="P7" s="3"/>
      <c r="Q7" s="3"/>
      <c r="R7" s="3"/>
      <c r="AF7" s="3"/>
    </row>
    <row r="8" spans="1:32" x14ac:dyDescent="0.35">
      <c r="A8" s="4">
        <v>2010</v>
      </c>
      <c r="B8" s="4">
        <v>7</v>
      </c>
      <c r="C8" s="17"/>
      <c r="D8" s="7">
        <f t="shared" si="2"/>
        <v>0.98918179557324049</v>
      </c>
      <c r="E8" s="7">
        <f t="shared" si="3"/>
        <v>1.0818204426759513E-2</v>
      </c>
      <c r="F8" s="14">
        <v>7955</v>
      </c>
      <c r="G8" s="14">
        <v>87</v>
      </c>
      <c r="H8" s="6"/>
      <c r="I8" s="6"/>
      <c r="K8">
        <v>2016</v>
      </c>
      <c r="L8" s="3">
        <f t="shared" si="0"/>
        <v>4677.5</v>
      </c>
      <c r="M8" s="3">
        <f t="shared" si="1"/>
        <v>632.41666666666663</v>
      </c>
      <c r="N8" s="3">
        <f t="shared" si="4"/>
        <v>4678.5149300619923</v>
      </c>
      <c r="O8" s="3">
        <f t="shared" si="5"/>
        <v>632.53681993800774</v>
      </c>
      <c r="P8" s="3"/>
      <c r="Q8" s="3"/>
      <c r="R8" s="3"/>
      <c r="AF8" s="3"/>
    </row>
    <row r="9" spans="1:32" x14ac:dyDescent="0.35">
      <c r="A9" s="4">
        <v>2010</v>
      </c>
      <c r="B9" s="4">
        <v>8</v>
      </c>
      <c r="C9" s="17"/>
      <c r="D9" s="7">
        <f t="shared" si="2"/>
        <v>0.9874604012671595</v>
      </c>
      <c r="E9" s="7">
        <f t="shared" si="3"/>
        <v>1.2539598732840549E-2</v>
      </c>
      <c r="F9" s="14">
        <v>7481</v>
      </c>
      <c r="G9" s="14">
        <v>95</v>
      </c>
      <c r="H9" s="6"/>
      <c r="I9" s="6"/>
      <c r="K9">
        <v>2017</v>
      </c>
      <c r="L9" s="3">
        <f t="shared" si="0"/>
        <v>4577.583333333333</v>
      </c>
      <c r="M9" s="3">
        <f t="shared" si="1"/>
        <v>702.16666666666663</v>
      </c>
      <c r="N9" s="3">
        <f t="shared" si="4"/>
        <v>4576.6325850957519</v>
      </c>
      <c r="O9" s="3">
        <f t="shared" si="5"/>
        <v>701.98299823758214</v>
      </c>
      <c r="P9" s="3"/>
      <c r="Q9" s="3"/>
      <c r="R9" s="3"/>
      <c r="AF9" s="3"/>
    </row>
    <row r="10" spans="1:32" x14ac:dyDescent="0.35">
      <c r="A10" s="4">
        <v>2010</v>
      </c>
      <c r="B10" s="4">
        <v>9</v>
      </c>
      <c r="C10" s="17"/>
      <c r="D10" s="7">
        <f t="shared" si="2"/>
        <v>0.98576202237396482</v>
      </c>
      <c r="E10" s="7">
        <f t="shared" si="3"/>
        <v>1.4237977626035158E-2</v>
      </c>
      <c r="F10" s="14">
        <v>6785</v>
      </c>
      <c r="G10" s="14">
        <v>98</v>
      </c>
      <c r="H10" s="6"/>
      <c r="I10" s="6"/>
      <c r="K10">
        <v>2018</v>
      </c>
      <c r="L10" s="3">
        <f t="shared" si="0"/>
        <v>4566.75</v>
      </c>
      <c r="M10" s="3">
        <f t="shared" si="1"/>
        <v>711.83333333333337</v>
      </c>
      <c r="N10" s="3">
        <f t="shared" si="4"/>
        <v>4563.4129056856864</v>
      </c>
      <c r="O10" s="3">
        <f t="shared" si="5"/>
        <v>711.2080943143128</v>
      </c>
      <c r="P10" s="3"/>
      <c r="Q10" s="3"/>
      <c r="R10" s="3"/>
      <c r="AF10" s="3"/>
    </row>
    <row r="11" spans="1:32" x14ac:dyDescent="0.35">
      <c r="A11" s="4">
        <v>2010</v>
      </c>
      <c r="B11" s="4">
        <v>10</v>
      </c>
      <c r="C11" s="17"/>
      <c r="D11" s="7">
        <f t="shared" si="2"/>
        <v>0.98514777959304911</v>
      </c>
      <c r="E11" s="7">
        <f t="shared" si="3"/>
        <v>1.4852220406950839E-2</v>
      </c>
      <c r="F11" s="14">
        <v>6633</v>
      </c>
      <c r="G11" s="14">
        <v>100</v>
      </c>
      <c r="H11" s="6"/>
      <c r="I11" s="6"/>
      <c r="K11">
        <v>2019</v>
      </c>
      <c r="L11" s="3">
        <f t="shared" si="0"/>
        <v>4525.083333333333</v>
      </c>
      <c r="M11" s="3">
        <f t="shared" si="1"/>
        <v>726.5</v>
      </c>
      <c r="N11" s="3">
        <f t="shared" si="4"/>
        <v>4523.7319453480013</v>
      </c>
      <c r="O11" s="3">
        <f t="shared" si="5"/>
        <v>726.28230465199806</v>
      </c>
      <c r="P11" s="3"/>
      <c r="Q11" s="3"/>
      <c r="R11" s="3"/>
      <c r="AF11" s="3"/>
    </row>
    <row r="12" spans="1:32" x14ac:dyDescent="0.35">
      <c r="A12" s="4">
        <v>2010</v>
      </c>
      <c r="B12" s="4">
        <v>11</v>
      </c>
      <c r="C12" s="17"/>
      <c r="D12" s="7">
        <f t="shared" si="2"/>
        <v>0.98399246704331456</v>
      </c>
      <c r="E12" s="7">
        <f t="shared" si="3"/>
        <v>1.60075329566855E-2</v>
      </c>
      <c r="F12" s="14">
        <v>6270</v>
      </c>
      <c r="G12" s="14">
        <v>102</v>
      </c>
      <c r="H12" s="6"/>
      <c r="I12" s="6"/>
      <c r="K12">
        <v>2020</v>
      </c>
      <c r="L12" s="3">
        <f t="shared" si="0"/>
        <v>4437.916666666667</v>
      </c>
      <c r="M12" s="3">
        <f t="shared" si="1"/>
        <v>752.5</v>
      </c>
      <c r="N12" s="3">
        <f t="shared" si="4"/>
        <v>4447.7866453115603</v>
      </c>
      <c r="O12" s="3">
        <f t="shared" si="5"/>
        <v>754.21227135510617</v>
      </c>
      <c r="P12" s="3"/>
      <c r="Q12" s="3"/>
      <c r="R12" s="3"/>
      <c r="AF12" s="3"/>
    </row>
    <row r="13" spans="1:32" x14ac:dyDescent="0.35">
      <c r="A13" s="4">
        <v>2010</v>
      </c>
      <c r="B13" s="4">
        <v>12</v>
      </c>
      <c r="C13" s="17"/>
      <c r="D13" s="7">
        <f t="shared" si="2"/>
        <v>0.98358281023660066</v>
      </c>
      <c r="E13" s="7">
        <f t="shared" si="3"/>
        <v>1.6417189763399325E-2</v>
      </c>
      <c r="F13" s="14">
        <v>6111</v>
      </c>
      <c r="G13" s="14">
        <v>102</v>
      </c>
      <c r="H13" s="6"/>
      <c r="I13" s="6"/>
      <c r="K13">
        <v>2021</v>
      </c>
      <c r="L13" s="3">
        <f t="shared" si="0"/>
        <v>4234.166666666667</v>
      </c>
      <c r="M13" s="3">
        <f t="shared" si="1"/>
        <v>768.83333333333337</v>
      </c>
      <c r="N13" s="3">
        <f t="shared" si="4"/>
        <v>4234.168488637818</v>
      </c>
      <c r="O13" s="3">
        <f t="shared" si="5"/>
        <v>768.83151136218146</v>
      </c>
      <c r="P13" s="3"/>
      <c r="Q13" s="3"/>
      <c r="R13" s="3"/>
      <c r="S13" s="3"/>
      <c r="AF13" s="3"/>
    </row>
    <row r="14" spans="1:32" x14ac:dyDescent="0.35">
      <c r="A14" s="4">
        <f>+A2+1</f>
        <v>2011</v>
      </c>
      <c r="B14" s="4">
        <f>+B2</f>
        <v>1</v>
      </c>
      <c r="C14" s="17"/>
      <c r="D14" s="7">
        <f t="shared" si="2"/>
        <v>0.9834173305153634</v>
      </c>
      <c r="E14" s="7">
        <f t="shared" si="3"/>
        <v>1.6582669484636645E-2</v>
      </c>
      <c r="F14" s="14">
        <v>6049</v>
      </c>
      <c r="G14" s="14">
        <v>102</v>
      </c>
      <c r="H14" s="6"/>
      <c r="I14" s="6"/>
      <c r="K14">
        <v>2022</v>
      </c>
      <c r="N14" s="3">
        <f t="shared" si="4"/>
        <v>4129.95793416587</v>
      </c>
      <c r="O14" s="3">
        <f t="shared" si="5"/>
        <v>-869.5</v>
      </c>
      <c r="P14" s="3"/>
      <c r="Q14" s="3"/>
      <c r="R14" s="3"/>
      <c r="AF14" s="3"/>
    </row>
    <row r="15" spans="1:32" x14ac:dyDescent="0.35">
      <c r="A15" s="4">
        <f t="shared" ref="A15:A78" si="6">+A3+1</f>
        <v>2011</v>
      </c>
      <c r="B15" s="4">
        <f t="shared" ref="B15:B78" si="7">+B3</f>
        <v>2</v>
      </c>
      <c r="C15" s="17"/>
      <c r="D15" s="7">
        <f t="shared" si="2"/>
        <v>0.98335237473478043</v>
      </c>
      <c r="E15" s="7">
        <f t="shared" si="3"/>
        <v>1.6647625265219519E-2</v>
      </c>
      <c r="F15" s="14">
        <v>6025</v>
      </c>
      <c r="G15" s="14">
        <v>102</v>
      </c>
      <c r="H15" s="6"/>
      <c r="I15" s="6"/>
      <c r="K15">
        <v>2023</v>
      </c>
      <c r="N15" s="3">
        <f t="shared" si="4"/>
        <v>4078.5228726894074</v>
      </c>
      <c r="O15" s="3">
        <f t="shared" si="5"/>
        <v>784.5</v>
      </c>
      <c r="P15" s="3"/>
      <c r="Q15" s="3"/>
      <c r="R15" s="3"/>
      <c r="AF15" s="3"/>
    </row>
    <row r="16" spans="1:32" x14ac:dyDescent="0.35">
      <c r="A16" s="4">
        <f t="shared" si="6"/>
        <v>2011</v>
      </c>
      <c r="B16" s="4">
        <f t="shared" si="7"/>
        <v>3</v>
      </c>
      <c r="C16" s="17"/>
      <c r="D16" s="7">
        <f t="shared" si="2"/>
        <v>0.98265139116202949</v>
      </c>
      <c r="E16" s="7">
        <f t="shared" si="3"/>
        <v>1.7348608837970542E-2</v>
      </c>
      <c r="F16" s="14">
        <v>6004</v>
      </c>
      <c r="G16" s="14">
        <v>106</v>
      </c>
      <c r="H16" s="6"/>
      <c r="I16" s="6"/>
      <c r="K16">
        <v>2024</v>
      </c>
      <c r="N16" s="3">
        <f t="shared" si="4"/>
        <v>4036.933386367642</v>
      </c>
      <c r="O16" s="3">
        <f t="shared" si="5"/>
        <v>796.5</v>
      </c>
      <c r="P16" s="3"/>
      <c r="Q16" s="3"/>
      <c r="R16" s="3"/>
      <c r="AF16" s="3"/>
    </row>
    <row r="17" spans="1:32" x14ac:dyDescent="0.35">
      <c r="A17" s="4">
        <f t="shared" si="6"/>
        <v>2011</v>
      </c>
      <c r="B17" s="4">
        <f t="shared" si="7"/>
        <v>4</v>
      </c>
      <c r="C17" s="17"/>
      <c r="D17" s="7">
        <f t="shared" si="2"/>
        <v>0.98233740508418621</v>
      </c>
      <c r="E17" s="7">
        <f t="shared" si="3"/>
        <v>1.76625949158138E-2</v>
      </c>
      <c r="F17" s="14">
        <v>5951</v>
      </c>
      <c r="G17" s="14">
        <v>107</v>
      </c>
      <c r="H17" s="6"/>
      <c r="I17" s="6"/>
      <c r="K17">
        <v>2025</v>
      </c>
      <c r="N17" s="3">
        <f t="shared" si="4"/>
        <v>3996.506721370024</v>
      </c>
      <c r="O17" s="3">
        <f t="shared" si="5"/>
        <v>808.5</v>
      </c>
      <c r="P17" s="3"/>
      <c r="Q17" s="3"/>
      <c r="R17" s="3"/>
      <c r="AF17" s="3"/>
    </row>
    <row r="18" spans="1:32" x14ac:dyDescent="0.35">
      <c r="A18" s="4">
        <f t="shared" si="6"/>
        <v>2011</v>
      </c>
      <c r="B18" s="4">
        <f t="shared" si="7"/>
        <v>5</v>
      </c>
      <c r="C18" s="17"/>
      <c r="D18" s="7">
        <f t="shared" si="2"/>
        <v>0.98237445959428005</v>
      </c>
      <c r="E18" s="7">
        <f t="shared" si="3"/>
        <v>1.7625540405719987E-2</v>
      </c>
      <c r="F18" s="14">
        <v>5908</v>
      </c>
      <c r="G18" s="14">
        <v>106</v>
      </c>
      <c r="H18" s="6"/>
      <c r="I18" s="6"/>
      <c r="K18">
        <v>2026</v>
      </c>
      <c r="N18" s="3">
        <f t="shared" si="4"/>
        <v>3956.7243195192955</v>
      </c>
      <c r="O18" s="3">
        <f t="shared" si="5"/>
        <v>820.5</v>
      </c>
      <c r="P18" s="3"/>
      <c r="Q18" s="3"/>
      <c r="R18" s="3"/>
      <c r="AF18" s="3"/>
    </row>
    <row r="19" spans="1:32" x14ac:dyDescent="0.35">
      <c r="A19" s="4">
        <f t="shared" si="6"/>
        <v>2011</v>
      </c>
      <c r="B19" s="4">
        <f t="shared" si="7"/>
        <v>6</v>
      </c>
      <c r="C19" s="17"/>
      <c r="D19" s="7">
        <f t="shared" si="2"/>
        <v>0.98164831498164828</v>
      </c>
      <c r="E19" s="7">
        <f t="shared" si="3"/>
        <v>1.8351685018351684E-2</v>
      </c>
      <c r="F19" s="14">
        <v>5884</v>
      </c>
      <c r="G19" s="14">
        <v>110</v>
      </c>
      <c r="H19" s="6"/>
      <c r="I19" s="6"/>
      <c r="K19">
        <v>2027</v>
      </c>
      <c r="N19" s="3">
        <f t="shared" si="4"/>
        <v>3917.3379233823944</v>
      </c>
      <c r="O19" s="3">
        <f t="shared" si="5"/>
        <v>832.5</v>
      </c>
      <c r="P19" s="3"/>
      <c r="Q19" s="3"/>
      <c r="R19" s="3"/>
      <c r="AF19" s="3"/>
    </row>
    <row r="20" spans="1:32" x14ac:dyDescent="0.35">
      <c r="A20" s="4">
        <f t="shared" si="6"/>
        <v>2011</v>
      </c>
      <c r="B20" s="4">
        <f t="shared" si="7"/>
        <v>7</v>
      </c>
      <c r="C20" s="17"/>
      <c r="D20" s="7">
        <f t="shared" si="2"/>
        <v>0.98140392025464906</v>
      </c>
      <c r="E20" s="7">
        <f t="shared" si="3"/>
        <v>1.859607974535098E-2</v>
      </c>
      <c r="F20" s="14">
        <v>5858</v>
      </c>
      <c r="G20" s="14">
        <v>111</v>
      </c>
      <c r="H20" s="6"/>
      <c r="I20" s="6"/>
      <c r="K20">
        <v>2028</v>
      </c>
      <c r="N20" s="3">
        <f t="shared" si="4"/>
        <v>3878.3435910021221</v>
      </c>
      <c r="O20" s="3">
        <f t="shared" si="5"/>
        <v>844.5</v>
      </c>
      <c r="P20" s="3"/>
      <c r="Q20" s="3"/>
      <c r="R20" s="3"/>
      <c r="AF20" s="3"/>
    </row>
    <row r="21" spans="1:32" x14ac:dyDescent="0.35">
      <c r="A21" s="4">
        <f t="shared" si="6"/>
        <v>2011</v>
      </c>
      <c r="B21" s="4">
        <f t="shared" si="7"/>
        <v>8</v>
      </c>
      <c r="C21" s="17"/>
      <c r="D21" s="7">
        <f t="shared" si="2"/>
        <v>0.98132570659488561</v>
      </c>
      <c r="E21" s="7">
        <f t="shared" si="3"/>
        <v>1.8674293405114402E-2</v>
      </c>
      <c r="F21" s="14">
        <v>5833</v>
      </c>
      <c r="G21" s="14">
        <v>111</v>
      </c>
      <c r="H21" s="6"/>
      <c r="I21" s="6"/>
      <c r="K21">
        <v>2029</v>
      </c>
      <c r="N21" s="3">
        <f t="shared" si="4"/>
        <v>3839.7374196606793</v>
      </c>
      <c r="O21" s="3">
        <f t="shared" si="5"/>
        <v>856.5</v>
      </c>
      <c r="P21" s="3"/>
      <c r="Q21" s="3"/>
      <c r="R21" s="3"/>
      <c r="AF21" s="3"/>
    </row>
    <row r="22" spans="1:32" x14ac:dyDescent="0.35">
      <c r="A22" s="4">
        <f t="shared" si="6"/>
        <v>2011</v>
      </c>
      <c r="B22" s="4">
        <f t="shared" si="7"/>
        <v>9</v>
      </c>
      <c r="C22" s="17"/>
      <c r="D22" s="7">
        <f t="shared" si="2"/>
        <v>0.98112253497387492</v>
      </c>
      <c r="E22" s="7">
        <f t="shared" si="3"/>
        <v>1.8877465026125063E-2</v>
      </c>
      <c r="F22" s="14">
        <v>5821</v>
      </c>
      <c r="G22" s="14">
        <v>112</v>
      </c>
      <c r="H22" s="6"/>
      <c r="I22" s="6"/>
      <c r="K22">
        <v>2030</v>
      </c>
      <c r="N22" s="3">
        <f t="shared" si="4"/>
        <v>3801.5155454890646</v>
      </c>
      <c r="O22" s="3">
        <f t="shared" si="5"/>
        <v>868.5</v>
      </c>
      <c r="P22" s="3"/>
      <c r="Q22" s="3"/>
      <c r="R22" s="3"/>
      <c r="AF22" s="3"/>
    </row>
    <row r="23" spans="1:32" x14ac:dyDescent="0.35">
      <c r="A23" s="4">
        <f t="shared" si="6"/>
        <v>2011</v>
      </c>
      <c r="B23" s="4">
        <f t="shared" si="7"/>
        <v>10</v>
      </c>
      <c r="C23" s="17"/>
      <c r="D23" s="7">
        <f t="shared" si="2"/>
        <v>0.98002390302202491</v>
      </c>
      <c r="E23" s="7">
        <f t="shared" si="3"/>
        <v>1.9976096977975071E-2</v>
      </c>
      <c r="F23" s="14">
        <v>5740</v>
      </c>
      <c r="G23" s="14">
        <v>117</v>
      </c>
      <c r="H23" s="6"/>
      <c r="I23" s="6"/>
      <c r="K23">
        <v>2031</v>
      </c>
      <c r="N23" s="3">
        <f t="shared" si="4"/>
        <v>3776.674230131684</v>
      </c>
      <c r="O23" s="3">
        <f t="shared" si="5"/>
        <v>880.5</v>
      </c>
      <c r="P23" s="3"/>
      <c r="Q23" s="3"/>
      <c r="R23" s="3"/>
      <c r="AF23" s="3"/>
    </row>
    <row r="24" spans="1:32" x14ac:dyDescent="0.35">
      <c r="A24" s="4">
        <f t="shared" si="6"/>
        <v>2011</v>
      </c>
      <c r="B24" s="4">
        <f t="shared" si="7"/>
        <v>11</v>
      </c>
      <c r="C24" s="17"/>
      <c r="D24" s="7">
        <f t="shared" si="2"/>
        <v>0.97885871433482297</v>
      </c>
      <c r="E24" s="7">
        <f t="shared" si="3"/>
        <v>2.1141285665177038E-2</v>
      </c>
      <c r="F24" s="14">
        <v>5695</v>
      </c>
      <c r="G24" s="14">
        <v>123</v>
      </c>
      <c r="H24" s="6"/>
      <c r="I24" s="6"/>
      <c r="K24">
        <v>2032</v>
      </c>
      <c r="N24" s="3">
        <f t="shared" si="4"/>
        <v>3759.8260395227458</v>
      </c>
      <c r="O24" s="3">
        <f t="shared" si="5"/>
        <v>892.5</v>
      </c>
      <c r="P24" s="3"/>
      <c r="Q24" s="3"/>
      <c r="R24" s="3"/>
      <c r="AF24" s="3"/>
    </row>
    <row r="25" spans="1:32" x14ac:dyDescent="0.35">
      <c r="A25" s="4">
        <f t="shared" si="6"/>
        <v>2011</v>
      </c>
      <c r="B25" s="4">
        <f t="shared" si="7"/>
        <v>12</v>
      </c>
      <c r="C25" s="17"/>
      <c r="D25" s="7">
        <f t="shared" si="2"/>
        <v>0.9772054985209675</v>
      </c>
      <c r="E25" s="7">
        <f t="shared" si="3"/>
        <v>2.2794501479032538E-2</v>
      </c>
      <c r="F25" s="14">
        <v>5616</v>
      </c>
      <c r="G25" s="14">
        <v>131</v>
      </c>
      <c r="H25" s="6"/>
      <c r="I25" s="6"/>
      <c r="K25">
        <v>2033</v>
      </c>
      <c r="N25" s="3">
        <f t="shared" si="4"/>
        <v>3743.4869785570477</v>
      </c>
      <c r="O25" s="3">
        <f t="shared" si="5"/>
        <v>904.5</v>
      </c>
      <c r="P25" s="3"/>
      <c r="Q25" s="3"/>
      <c r="R25" s="3"/>
      <c r="AF25" s="3"/>
    </row>
    <row r="26" spans="1:32" x14ac:dyDescent="0.35">
      <c r="A26" s="4">
        <f t="shared" si="6"/>
        <v>2012</v>
      </c>
      <c r="B26" s="4">
        <f t="shared" si="7"/>
        <v>1</v>
      </c>
      <c r="C26" s="17"/>
      <c r="D26" s="7">
        <f t="shared" si="2"/>
        <v>0.97657470067673091</v>
      </c>
      <c r="E26" s="7">
        <f t="shared" si="3"/>
        <v>2.342529932326913E-2</v>
      </c>
      <c r="F26" s="14">
        <v>5628</v>
      </c>
      <c r="G26" s="14">
        <v>135</v>
      </c>
      <c r="H26" s="6"/>
      <c r="I26" s="6"/>
      <c r="K26">
        <v>2034</v>
      </c>
      <c r="N26" s="3">
        <f t="shared" si="4"/>
        <v>3727.5831157738708</v>
      </c>
      <c r="O26" s="3">
        <f t="shared" si="5"/>
        <v>916.5</v>
      </c>
      <c r="P26" s="3"/>
      <c r="Q26" s="3"/>
      <c r="R26" s="3"/>
      <c r="AF26" s="3"/>
    </row>
    <row r="27" spans="1:32" x14ac:dyDescent="0.35">
      <c r="A27" s="4">
        <f t="shared" si="6"/>
        <v>2012</v>
      </c>
      <c r="B27" s="4">
        <f t="shared" si="7"/>
        <v>2</v>
      </c>
      <c r="C27" s="17"/>
      <c r="D27" s="7">
        <f t="shared" si="2"/>
        <v>0.97594980829557332</v>
      </c>
      <c r="E27" s="7">
        <f t="shared" si="3"/>
        <v>2.405019170442663E-2</v>
      </c>
      <c r="F27" s="14">
        <v>5600</v>
      </c>
      <c r="G27" s="14">
        <v>138</v>
      </c>
      <c r="H27" s="6"/>
      <c r="I27" s="6"/>
      <c r="K27">
        <v>2035</v>
      </c>
      <c r="N27" s="3">
        <f t="shared" si="4"/>
        <v>3712.0229338754548</v>
      </c>
      <c r="O27" s="3">
        <f t="shared" si="5"/>
        <v>928.5</v>
      </c>
      <c r="P27" s="3"/>
      <c r="Q27" s="3"/>
      <c r="R27" s="3"/>
      <c r="AF27" s="3"/>
    </row>
    <row r="28" spans="1:32" x14ac:dyDescent="0.35">
      <c r="A28" s="4">
        <f t="shared" si="6"/>
        <v>2012</v>
      </c>
      <c r="B28" s="4">
        <f t="shared" si="7"/>
        <v>3</v>
      </c>
      <c r="C28" s="17"/>
      <c r="D28" s="7">
        <f t="shared" si="2"/>
        <v>0.97609492235212003</v>
      </c>
      <c r="E28" s="7">
        <f t="shared" si="3"/>
        <v>2.3905077647879951E-2</v>
      </c>
      <c r="F28" s="14">
        <v>5594</v>
      </c>
      <c r="G28" s="14">
        <v>137</v>
      </c>
      <c r="H28" s="6"/>
      <c r="I28" s="6"/>
      <c r="K28">
        <v>2036</v>
      </c>
      <c r="N28" s="3">
        <f t="shared" si="4"/>
        <v>3696.7403599559507</v>
      </c>
      <c r="O28" s="3">
        <f t="shared" si="5"/>
        <v>940.5</v>
      </c>
      <c r="P28" s="3"/>
      <c r="Q28" s="3"/>
      <c r="R28" s="3"/>
      <c r="AF28" s="3"/>
    </row>
    <row r="29" spans="1:32" x14ac:dyDescent="0.35">
      <c r="A29" s="4">
        <f t="shared" si="6"/>
        <v>2012</v>
      </c>
      <c r="B29" s="4">
        <f t="shared" si="7"/>
        <v>4</v>
      </c>
      <c r="C29" s="17"/>
      <c r="D29" s="7">
        <f t="shared" si="2"/>
        <v>0.97498250524842545</v>
      </c>
      <c r="E29" s="7">
        <f t="shared" si="3"/>
        <v>2.5017494751574526E-2</v>
      </c>
      <c r="F29" s="14">
        <v>5573</v>
      </c>
      <c r="G29" s="14">
        <v>143</v>
      </c>
      <c r="H29" s="6"/>
      <c r="I29" s="6"/>
      <c r="K29">
        <v>2037</v>
      </c>
      <c r="N29" s="3">
        <f t="shared" si="4"/>
        <v>3681.6862096341888</v>
      </c>
      <c r="O29" s="3">
        <f t="shared" si="5"/>
        <v>952.5</v>
      </c>
      <c r="P29" s="3"/>
      <c r="Q29" s="3"/>
      <c r="R29" s="3"/>
      <c r="AF29" s="3"/>
    </row>
    <row r="30" spans="1:32" x14ac:dyDescent="0.35">
      <c r="A30" s="4">
        <f t="shared" si="6"/>
        <v>2012</v>
      </c>
      <c r="B30" s="4">
        <f t="shared" si="7"/>
        <v>5</v>
      </c>
      <c r="C30" s="17"/>
      <c r="D30" s="7">
        <f t="shared" si="2"/>
        <v>0.97218334499650105</v>
      </c>
      <c r="E30" s="7">
        <f t="shared" si="3"/>
        <v>2.781665500349895E-2</v>
      </c>
      <c r="F30" s="14">
        <v>5557</v>
      </c>
      <c r="G30" s="14">
        <v>159</v>
      </c>
      <c r="H30" s="6"/>
      <c r="I30" s="6"/>
      <c r="K30">
        <v>2038</v>
      </c>
      <c r="N30" s="3">
        <f t="shared" si="4"/>
        <v>3666.8229852782661</v>
      </c>
      <c r="O30" s="3">
        <f t="shared" si="5"/>
        <v>964.5</v>
      </c>
      <c r="P30" s="3"/>
      <c r="Q30" s="3"/>
      <c r="R30" s="3"/>
      <c r="AF30" s="3"/>
    </row>
    <row r="31" spans="1:32" x14ac:dyDescent="0.35">
      <c r="A31" s="4">
        <f t="shared" si="6"/>
        <v>2012</v>
      </c>
      <c r="B31" s="4">
        <f t="shared" si="7"/>
        <v>6</v>
      </c>
      <c r="C31" s="17"/>
      <c r="D31" s="7">
        <f t="shared" si="2"/>
        <v>0.96307961504811901</v>
      </c>
      <c r="E31" s="7">
        <f t="shared" si="3"/>
        <v>3.6920384951881012E-2</v>
      </c>
      <c r="F31" s="14">
        <v>5504</v>
      </c>
      <c r="G31" s="14">
        <v>211</v>
      </c>
      <c r="H31" s="6"/>
      <c r="I31" s="6"/>
      <c r="K31">
        <v>2039</v>
      </c>
      <c r="N31" s="3">
        <f t="shared" si="4"/>
        <v>3652.1210625731987</v>
      </c>
      <c r="O31" s="3">
        <f t="shared" si="5"/>
        <v>976.5</v>
      </c>
      <c r="P31" s="3"/>
      <c r="Q31" s="3"/>
      <c r="R31" s="3"/>
      <c r="AF31" s="3"/>
    </row>
    <row r="32" spans="1:32" x14ac:dyDescent="0.35">
      <c r="A32" s="4">
        <f t="shared" si="6"/>
        <v>2012</v>
      </c>
      <c r="B32" s="4">
        <f t="shared" si="7"/>
        <v>7</v>
      </c>
      <c r="C32" s="17"/>
      <c r="D32" s="7">
        <f t="shared" si="2"/>
        <v>0.96054948925678052</v>
      </c>
      <c r="E32" s="7">
        <f t="shared" si="3"/>
        <v>3.9450510743219445E-2</v>
      </c>
      <c r="F32" s="14">
        <v>5454</v>
      </c>
      <c r="G32" s="14">
        <v>224</v>
      </c>
      <c r="H32" s="6"/>
      <c r="I32" s="6"/>
      <c r="K32">
        <v>2040</v>
      </c>
      <c r="N32" s="3">
        <f t="shared" si="4"/>
        <v>3637.5565249867454</v>
      </c>
      <c r="O32" s="3">
        <f t="shared" si="5"/>
        <v>988.5</v>
      </c>
      <c r="P32" s="3"/>
      <c r="Q32" s="3"/>
      <c r="R32" s="3"/>
      <c r="AF32" s="3"/>
    </row>
    <row r="33" spans="1:32" x14ac:dyDescent="0.35">
      <c r="A33" s="4">
        <f t="shared" si="6"/>
        <v>2012</v>
      </c>
      <c r="B33" s="4">
        <f t="shared" si="7"/>
        <v>8</v>
      </c>
      <c r="C33" s="17"/>
      <c r="D33" s="7">
        <f t="shared" si="2"/>
        <v>0.95873915353284933</v>
      </c>
      <c r="E33" s="7">
        <f t="shared" si="3"/>
        <v>4.1260846467150697E-2</v>
      </c>
      <c r="F33" s="14">
        <v>5414</v>
      </c>
      <c r="G33" s="14">
        <v>233</v>
      </c>
      <c r="H33" s="6"/>
      <c r="I33" s="6"/>
      <c r="K33">
        <v>2041</v>
      </c>
      <c r="N33" s="3">
        <f t="shared" si="4"/>
        <v>3623.1098126221927</v>
      </c>
      <c r="O33" s="3">
        <f t="shared" si="5"/>
        <v>1000.5</v>
      </c>
      <c r="P33" s="3"/>
      <c r="Q33" s="3"/>
      <c r="R33" s="3"/>
      <c r="AF33" s="3"/>
    </row>
    <row r="34" spans="1:32" x14ac:dyDescent="0.35">
      <c r="A34" s="4">
        <f t="shared" si="6"/>
        <v>2012</v>
      </c>
      <c r="B34" s="4">
        <f t="shared" si="7"/>
        <v>9</v>
      </c>
      <c r="C34" s="17"/>
      <c r="D34" s="7">
        <f t="shared" si="2"/>
        <v>0.95768888888888892</v>
      </c>
      <c r="E34" s="7">
        <f t="shared" si="3"/>
        <v>4.2311111111111112E-2</v>
      </c>
      <c r="F34" s="14">
        <v>5387</v>
      </c>
      <c r="G34" s="14">
        <v>238</v>
      </c>
      <c r="H34" s="6"/>
      <c r="I34" s="6"/>
      <c r="K34">
        <v>2042</v>
      </c>
      <c r="N34" s="3">
        <f t="shared" si="4"/>
        <v>3608.7648222128701</v>
      </c>
      <c r="O34" s="3">
        <f t="shared" si="5"/>
        <v>1012.5</v>
      </c>
      <c r="P34" s="3"/>
      <c r="Q34" s="3"/>
      <c r="R34" s="3"/>
      <c r="AF34" s="3"/>
    </row>
    <row r="35" spans="1:32" x14ac:dyDescent="0.35">
      <c r="A35" s="4">
        <f t="shared" si="6"/>
        <v>2012</v>
      </c>
      <c r="B35" s="4">
        <f t="shared" si="7"/>
        <v>10</v>
      </c>
      <c r="C35" s="17"/>
      <c r="D35" s="7">
        <f t="shared" si="2"/>
        <v>0.95663037658397287</v>
      </c>
      <c r="E35" s="7">
        <f t="shared" si="3"/>
        <v>4.3369623416027125E-2</v>
      </c>
      <c r="F35" s="14">
        <v>5360</v>
      </c>
      <c r="G35" s="14">
        <v>243</v>
      </c>
      <c r="H35" s="6"/>
      <c r="I35" s="6"/>
      <c r="K35">
        <v>2043</v>
      </c>
      <c r="N35" s="3">
        <f t="shared" si="4"/>
        <v>3594.5080355291279</v>
      </c>
      <c r="O35" s="3">
        <f t="shared" si="5"/>
        <v>1024.5</v>
      </c>
      <c r="P35" s="3"/>
      <c r="Q35" s="3"/>
      <c r="R35" s="3"/>
      <c r="AF35" s="3"/>
    </row>
    <row r="36" spans="1:32" x14ac:dyDescent="0.35">
      <c r="A36" s="4">
        <f t="shared" si="6"/>
        <v>2012</v>
      </c>
      <c r="B36" s="4">
        <f t="shared" si="7"/>
        <v>11</v>
      </c>
      <c r="C36" s="17"/>
      <c r="D36" s="7">
        <f t="shared" si="2"/>
        <v>0.95617173524150267</v>
      </c>
      <c r="E36" s="7">
        <f t="shared" si="3"/>
        <v>4.3828264758497319E-2</v>
      </c>
      <c r="F36" s="14">
        <v>5345</v>
      </c>
      <c r="G36" s="14">
        <v>245</v>
      </c>
      <c r="H36" s="6"/>
      <c r="I36" s="6"/>
      <c r="K36">
        <v>2044</v>
      </c>
      <c r="N36" s="3">
        <f t="shared" si="4"/>
        <v>3580.3278735867475</v>
      </c>
      <c r="O36" s="3">
        <f t="shared" si="5"/>
        <v>1036.5</v>
      </c>
      <c r="P36" s="3"/>
      <c r="Q36" s="3"/>
      <c r="R36" s="3"/>
      <c r="AF36" s="3"/>
    </row>
    <row r="37" spans="1:32" x14ac:dyDescent="0.35">
      <c r="A37" s="4">
        <f t="shared" si="6"/>
        <v>2012</v>
      </c>
      <c r="B37" s="4">
        <f t="shared" si="7"/>
        <v>12</v>
      </c>
      <c r="C37" s="17"/>
      <c r="D37" s="7">
        <f t="shared" si="2"/>
        <v>0.9550561797752809</v>
      </c>
      <c r="E37" s="7">
        <f t="shared" si="3"/>
        <v>4.49438202247191E-2</v>
      </c>
      <c r="F37" s="14">
        <v>5355</v>
      </c>
      <c r="G37" s="14">
        <v>252</v>
      </c>
      <c r="H37" s="6"/>
      <c r="I37" s="6"/>
      <c r="K37">
        <v>2045</v>
      </c>
      <c r="N37" s="3">
        <f t="shared" si="4"/>
        <v>3566.2148337510939</v>
      </c>
      <c r="O37" s="3">
        <f t="shared" si="5"/>
        <v>1048.5</v>
      </c>
      <c r="P37" s="3"/>
      <c r="Q37" s="3"/>
      <c r="R37" s="3"/>
      <c r="AF37" s="3"/>
    </row>
    <row r="38" spans="1:32" x14ac:dyDescent="0.35">
      <c r="A38" s="4">
        <f t="shared" si="6"/>
        <v>2013</v>
      </c>
      <c r="B38" s="4">
        <f t="shared" si="7"/>
        <v>1</v>
      </c>
      <c r="C38" s="17"/>
      <c r="D38" s="7">
        <f t="shared" si="2"/>
        <v>0.9543183440399714</v>
      </c>
      <c r="E38" s="7">
        <f t="shared" si="3"/>
        <v>4.5681655960028551E-2</v>
      </c>
      <c r="F38" s="14">
        <v>5348</v>
      </c>
      <c r="G38" s="14">
        <v>256</v>
      </c>
      <c r="H38" s="6"/>
      <c r="I38" s="6"/>
      <c r="K38">
        <v>2046</v>
      </c>
      <c r="N38" s="3">
        <f t="shared" si="4"/>
        <v>3552.1600135263084</v>
      </c>
      <c r="O38" s="3">
        <f t="shared" si="5"/>
        <v>1060.5</v>
      </c>
      <c r="P38" s="3"/>
      <c r="Q38" s="3"/>
      <c r="R38" s="3"/>
      <c r="AF38" s="3"/>
    </row>
    <row r="39" spans="1:32" x14ac:dyDescent="0.35">
      <c r="A39" s="4">
        <f t="shared" si="6"/>
        <v>2013</v>
      </c>
      <c r="B39" s="4">
        <f t="shared" si="7"/>
        <v>2</v>
      </c>
      <c r="C39" s="17"/>
      <c r="D39" s="7">
        <f t="shared" si="2"/>
        <v>0.95276435856146002</v>
      </c>
      <c r="E39" s="7">
        <f t="shared" si="3"/>
        <v>4.7235641438539991E-2</v>
      </c>
      <c r="F39" s="14">
        <v>5325</v>
      </c>
      <c r="G39" s="14">
        <v>264</v>
      </c>
      <c r="H39" s="6"/>
      <c r="I39" s="6"/>
      <c r="K39">
        <v>2047</v>
      </c>
      <c r="N39" s="3">
        <f t="shared" si="4"/>
        <v>3538.1572491828574</v>
      </c>
      <c r="O39" s="3">
        <f t="shared" si="5"/>
        <v>1072.5</v>
      </c>
      <c r="P39" s="3"/>
      <c r="Q39" s="3"/>
      <c r="R39" s="3"/>
      <c r="AF39" s="3"/>
    </row>
    <row r="40" spans="1:32" x14ac:dyDescent="0.35">
      <c r="A40" s="4">
        <f t="shared" si="6"/>
        <v>2013</v>
      </c>
      <c r="B40" s="4">
        <f t="shared" si="7"/>
        <v>3</v>
      </c>
      <c r="C40" s="17"/>
      <c r="D40" s="7">
        <f t="shared" si="2"/>
        <v>0.95200713648528101</v>
      </c>
      <c r="E40" s="7">
        <f t="shared" si="3"/>
        <v>4.7992863514719E-2</v>
      </c>
      <c r="F40" s="14">
        <v>5336</v>
      </c>
      <c r="G40" s="14">
        <v>269</v>
      </c>
      <c r="H40" s="6"/>
      <c r="I40" s="6"/>
      <c r="K40">
        <v>2048</v>
      </c>
      <c r="N40" s="3">
        <f t="shared" si="4"/>
        <v>3524.1998984641418</v>
      </c>
      <c r="O40" s="3">
        <f t="shared" si="5"/>
        <v>1084.5</v>
      </c>
      <c r="P40" s="3"/>
      <c r="Q40" s="3"/>
      <c r="R40" s="3"/>
      <c r="AF40" s="3"/>
    </row>
    <row r="41" spans="1:32" x14ac:dyDescent="0.35">
      <c r="A41" s="4">
        <f t="shared" si="6"/>
        <v>2013</v>
      </c>
      <c r="B41" s="4">
        <f t="shared" si="7"/>
        <v>4</v>
      </c>
      <c r="C41" s="17"/>
      <c r="D41" s="7">
        <f t="shared" si="2"/>
        <v>0.95016906922940025</v>
      </c>
      <c r="E41" s="7">
        <f t="shared" si="3"/>
        <v>4.9830930770599753E-2</v>
      </c>
      <c r="F41" s="14">
        <v>5339</v>
      </c>
      <c r="G41" s="14">
        <v>280</v>
      </c>
      <c r="H41" s="6"/>
      <c r="I41" s="6"/>
      <c r="K41">
        <v>2049</v>
      </c>
      <c r="N41" s="3">
        <f t="shared" si="4"/>
        <v>3510.2826827416952</v>
      </c>
      <c r="O41" s="3">
        <f t="shared" si="5"/>
        <v>1096.5</v>
      </c>
      <c r="P41" s="3"/>
      <c r="Q41" s="3"/>
      <c r="R41" s="3"/>
      <c r="AF41" s="3"/>
    </row>
    <row r="42" spans="1:32" x14ac:dyDescent="0.35">
      <c r="A42" s="4">
        <f t="shared" si="6"/>
        <v>2013</v>
      </c>
      <c r="B42" s="4">
        <f t="shared" si="7"/>
        <v>5</v>
      </c>
      <c r="C42" s="17"/>
      <c r="D42" s="7">
        <f t="shared" si="2"/>
        <v>0.94661667559364404</v>
      </c>
      <c r="E42" s="7">
        <f t="shared" si="3"/>
        <v>5.3383324406356007E-2</v>
      </c>
      <c r="F42" s="14">
        <v>5302</v>
      </c>
      <c r="G42" s="14">
        <v>299</v>
      </c>
      <c r="H42" s="6"/>
      <c r="I42" s="6"/>
      <c r="K42">
        <v>2050</v>
      </c>
      <c r="N42" s="3">
        <f t="shared" si="4"/>
        <v>3496.4006870448757</v>
      </c>
      <c r="O42" s="3">
        <f t="shared" si="5"/>
        <v>1108.5</v>
      </c>
      <c r="P42" s="3"/>
      <c r="Q42" s="3"/>
      <c r="R42" s="3"/>
      <c r="AF42" s="3"/>
    </row>
    <row r="43" spans="1:32" x14ac:dyDescent="0.35">
      <c r="A43" s="4">
        <f t="shared" si="6"/>
        <v>2013</v>
      </c>
      <c r="B43" s="4">
        <f t="shared" si="7"/>
        <v>6</v>
      </c>
      <c r="C43" s="17"/>
      <c r="D43" s="7">
        <f t="shared" si="2"/>
        <v>0.94539007092198579</v>
      </c>
      <c r="E43" s="7">
        <f t="shared" si="3"/>
        <v>5.4609929078014187E-2</v>
      </c>
      <c r="F43" s="14">
        <v>5332</v>
      </c>
      <c r="G43" s="14">
        <v>308</v>
      </c>
      <c r="H43" s="6"/>
      <c r="I43" s="6"/>
      <c r="AF43" s="3"/>
    </row>
    <row r="44" spans="1:32" x14ac:dyDescent="0.35">
      <c r="A44" s="4">
        <f t="shared" si="6"/>
        <v>2013</v>
      </c>
      <c r="B44" s="4">
        <f t="shared" si="7"/>
        <v>7</v>
      </c>
      <c r="C44" s="17"/>
      <c r="D44" s="7">
        <f t="shared" si="2"/>
        <v>0.94348981399468557</v>
      </c>
      <c r="E44" s="7">
        <f t="shared" si="3"/>
        <v>5.651018600531444E-2</v>
      </c>
      <c r="F44" s="14">
        <v>5326</v>
      </c>
      <c r="G44" s="14">
        <v>319</v>
      </c>
      <c r="H44" s="6"/>
      <c r="I44" s="6"/>
      <c r="AF44" s="3"/>
    </row>
    <row r="45" spans="1:32" x14ac:dyDescent="0.35">
      <c r="A45" s="4">
        <f t="shared" si="6"/>
        <v>2013</v>
      </c>
      <c r="B45" s="4">
        <f t="shared" si="7"/>
        <v>8</v>
      </c>
      <c r="C45" s="17"/>
      <c r="D45" s="7">
        <f t="shared" si="2"/>
        <v>0.94165344614842239</v>
      </c>
      <c r="E45" s="7">
        <f t="shared" si="3"/>
        <v>5.8346553851577651E-2</v>
      </c>
      <c r="F45" s="14">
        <v>5342</v>
      </c>
      <c r="G45" s="14">
        <v>331</v>
      </c>
      <c r="H45" s="6"/>
      <c r="I45" s="6"/>
      <c r="L45" s="3"/>
      <c r="M45" s="3"/>
      <c r="N45" s="3"/>
      <c r="AF45" s="3"/>
    </row>
    <row r="46" spans="1:32" x14ac:dyDescent="0.35">
      <c r="A46" s="4">
        <f t="shared" si="6"/>
        <v>2013</v>
      </c>
      <c r="B46" s="4">
        <f t="shared" si="7"/>
        <v>9</v>
      </c>
      <c r="C46" s="17"/>
      <c r="D46" s="7">
        <f t="shared" si="2"/>
        <v>0.93933532618252158</v>
      </c>
      <c r="E46" s="7">
        <f t="shared" si="3"/>
        <v>6.0664673817478462E-2</v>
      </c>
      <c r="F46" s="14">
        <v>5342</v>
      </c>
      <c r="G46" s="14">
        <v>345</v>
      </c>
      <c r="H46" s="6"/>
      <c r="I46" s="6"/>
      <c r="L46" s="3"/>
      <c r="M46" s="3"/>
      <c r="N46" s="3"/>
      <c r="AF46" s="3"/>
    </row>
    <row r="47" spans="1:32" x14ac:dyDescent="0.35">
      <c r="A47" s="4">
        <f t="shared" si="6"/>
        <v>2013</v>
      </c>
      <c r="B47" s="4">
        <f t="shared" si="7"/>
        <v>10</v>
      </c>
      <c r="C47" s="17"/>
      <c r="D47" s="7">
        <f t="shared" si="2"/>
        <v>0.93737940712155765</v>
      </c>
      <c r="E47" s="7">
        <f t="shared" si="3"/>
        <v>6.2620592878442377E-2</v>
      </c>
      <c r="F47" s="14">
        <v>5344</v>
      </c>
      <c r="G47" s="14">
        <v>357</v>
      </c>
      <c r="H47" s="6"/>
      <c r="I47" s="6"/>
      <c r="L47" s="3"/>
      <c r="M47" s="3"/>
      <c r="N47" s="3"/>
      <c r="AF47" s="3"/>
    </row>
    <row r="48" spans="1:32" x14ac:dyDescent="0.35">
      <c r="A48" s="4">
        <f t="shared" si="6"/>
        <v>2013</v>
      </c>
      <c r="B48" s="4">
        <f t="shared" si="7"/>
        <v>11</v>
      </c>
      <c r="C48" s="17"/>
      <c r="D48" s="7">
        <f t="shared" si="2"/>
        <v>0.93588617600562096</v>
      </c>
      <c r="E48" s="7">
        <f t="shared" si="3"/>
        <v>6.4113823994379066E-2</v>
      </c>
      <c r="F48" s="14">
        <v>5328</v>
      </c>
      <c r="G48" s="14">
        <v>365</v>
      </c>
      <c r="H48" s="6"/>
      <c r="I48" s="6"/>
      <c r="L48" s="3"/>
      <c r="M48" s="3"/>
      <c r="N48" s="3"/>
      <c r="AF48" s="3"/>
    </row>
    <row r="49" spans="1:32" x14ac:dyDescent="0.35">
      <c r="A49" s="4">
        <f t="shared" si="6"/>
        <v>2013</v>
      </c>
      <c r="B49" s="4">
        <f t="shared" si="7"/>
        <v>12</v>
      </c>
      <c r="C49" s="17"/>
      <c r="D49" s="7">
        <f t="shared" si="2"/>
        <v>0.93417588204318058</v>
      </c>
      <c r="E49" s="7">
        <f t="shared" si="3"/>
        <v>6.5824117956819375E-2</v>
      </c>
      <c r="F49" s="14">
        <v>5322</v>
      </c>
      <c r="G49" s="14">
        <v>375</v>
      </c>
      <c r="H49" s="6"/>
      <c r="I49" s="6"/>
      <c r="L49" s="3"/>
      <c r="M49" s="3"/>
      <c r="N49" s="3"/>
      <c r="AF49" s="3"/>
    </row>
    <row r="50" spans="1:32" x14ac:dyDescent="0.35">
      <c r="A50" s="4">
        <f t="shared" si="6"/>
        <v>2014</v>
      </c>
      <c r="B50" s="4">
        <f t="shared" si="7"/>
        <v>1</v>
      </c>
      <c r="C50" s="17">
        <v>5688.0190000000002</v>
      </c>
      <c r="D50" s="7">
        <f t="shared" si="2"/>
        <v>0.93306394940267046</v>
      </c>
      <c r="E50" s="7">
        <f t="shared" si="3"/>
        <v>6.6936050597329586E-2</v>
      </c>
      <c r="F50" s="14">
        <v>5311</v>
      </c>
      <c r="G50" s="14">
        <v>381</v>
      </c>
      <c r="H50" s="6">
        <f t="shared" ref="H50:H89" si="8">$C50*D50</f>
        <v>5307.2854724174285</v>
      </c>
      <c r="I50" s="6">
        <f t="shared" ref="I50:I89" si="9">$C50*E50</f>
        <v>380.73352758257204</v>
      </c>
      <c r="L50" s="3"/>
      <c r="M50" s="3"/>
      <c r="N50" s="3"/>
      <c r="AF50" s="3"/>
    </row>
    <row r="51" spans="1:32" x14ac:dyDescent="0.35">
      <c r="A51" s="4">
        <f t="shared" si="6"/>
        <v>2014</v>
      </c>
      <c r="B51" s="4">
        <f t="shared" si="7"/>
        <v>2</v>
      </c>
      <c r="C51" s="17">
        <v>5683.2250000000004</v>
      </c>
      <c r="D51" s="7">
        <f t="shared" si="2"/>
        <v>0.9309557273366128</v>
      </c>
      <c r="E51" s="7">
        <f t="shared" si="3"/>
        <v>6.904427266338721E-2</v>
      </c>
      <c r="F51" s="14">
        <v>5299</v>
      </c>
      <c r="G51" s="14">
        <v>393</v>
      </c>
      <c r="H51" s="6">
        <f t="shared" si="8"/>
        <v>5290.8308634926216</v>
      </c>
      <c r="I51" s="6">
        <f t="shared" si="9"/>
        <v>392.39413650737879</v>
      </c>
      <c r="L51" s="3"/>
      <c r="M51" s="3"/>
      <c r="N51" s="3"/>
      <c r="AF51" s="3"/>
    </row>
    <row r="52" spans="1:32" x14ac:dyDescent="0.35">
      <c r="A52" s="4">
        <f t="shared" si="6"/>
        <v>2014</v>
      </c>
      <c r="B52" s="4">
        <f t="shared" si="7"/>
        <v>3</v>
      </c>
      <c r="C52" s="17">
        <v>5683.2250000000004</v>
      </c>
      <c r="D52" s="7">
        <f t="shared" si="2"/>
        <v>0.92541242541242541</v>
      </c>
      <c r="E52" s="7">
        <f t="shared" si="3"/>
        <v>7.458757458757459E-2</v>
      </c>
      <c r="F52" s="14">
        <v>5273</v>
      </c>
      <c r="G52" s="14">
        <v>425</v>
      </c>
      <c r="H52" s="6">
        <f t="shared" si="8"/>
        <v>5259.327031414532</v>
      </c>
      <c r="I52" s="6">
        <f t="shared" si="9"/>
        <v>423.89796858546862</v>
      </c>
      <c r="L52" s="3"/>
      <c r="M52" s="3"/>
      <c r="N52" s="3"/>
      <c r="AF52" s="3"/>
    </row>
    <row r="53" spans="1:32" x14ac:dyDescent="0.35">
      <c r="A53" s="4">
        <f t="shared" si="6"/>
        <v>2014</v>
      </c>
      <c r="B53" s="4">
        <f t="shared" si="7"/>
        <v>4</v>
      </c>
      <c r="C53" s="17">
        <v>5688.9769999999999</v>
      </c>
      <c r="D53" s="7">
        <f t="shared" si="2"/>
        <v>0.923918799646955</v>
      </c>
      <c r="E53" s="7">
        <f t="shared" si="3"/>
        <v>7.6081200353045011E-2</v>
      </c>
      <c r="F53" s="14">
        <v>5234</v>
      </c>
      <c r="G53" s="14">
        <v>431</v>
      </c>
      <c r="H53" s="6">
        <f t="shared" si="8"/>
        <v>5256.1528010591346</v>
      </c>
      <c r="I53" s="6">
        <f t="shared" si="9"/>
        <v>432.82419894086496</v>
      </c>
      <c r="L53" s="3"/>
      <c r="M53" s="3"/>
      <c r="N53" s="3"/>
      <c r="AF53" s="3"/>
    </row>
    <row r="54" spans="1:32" x14ac:dyDescent="0.35">
      <c r="A54" s="4">
        <f t="shared" si="6"/>
        <v>2014</v>
      </c>
      <c r="B54" s="4">
        <f t="shared" si="7"/>
        <v>5</v>
      </c>
      <c r="C54" s="17">
        <v>5657.34</v>
      </c>
      <c r="D54" s="7">
        <f t="shared" si="2"/>
        <v>0.92177291188416033</v>
      </c>
      <c r="E54" s="7">
        <f t="shared" si="3"/>
        <v>7.8227088115839657E-2</v>
      </c>
      <c r="F54" s="14">
        <v>5220</v>
      </c>
      <c r="G54" s="14">
        <v>443</v>
      </c>
      <c r="H54" s="6">
        <f t="shared" si="8"/>
        <v>5214.782765318736</v>
      </c>
      <c r="I54" s="6">
        <f t="shared" si="9"/>
        <v>442.55723468126433</v>
      </c>
      <c r="L54" s="3"/>
      <c r="M54" s="3"/>
      <c r="N54" s="3"/>
      <c r="AF54" s="3"/>
    </row>
    <row r="55" spans="1:32" x14ac:dyDescent="0.35">
      <c r="A55" s="4">
        <f t="shared" si="6"/>
        <v>2014</v>
      </c>
      <c r="B55" s="4">
        <f t="shared" si="7"/>
        <v>6</v>
      </c>
      <c r="C55" s="17">
        <v>5655.4229999999998</v>
      </c>
      <c r="D55" s="7">
        <f t="shared" si="2"/>
        <v>0.91879432624113477</v>
      </c>
      <c r="E55" s="7">
        <f t="shared" si="3"/>
        <v>8.1205673758865254E-2</v>
      </c>
      <c r="F55" s="14">
        <v>5182</v>
      </c>
      <c r="G55" s="14">
        <v>458</v>
      </c>
      <c r="H55" s="6">
        <f t="shared" si="8"/>
        <v>5196.1705648936168</v>
      </c>
      <c r="I55" s="6">
        <f t="shared" si="9"/>
        <v>459.25243510638302</v>
      </c>
      <c r="L55" s="3"/>
      <c r="M55" s="3"/>
      <c r="N55" s="3"/>
      <c r="AF55" s="3"/>
    </row>
    <row r="56" spans="1:32" x14ac:dyDescent="0.35">
      <c r="A56" s="4">
        <f t="shared" si="6"/>
        <v>2014</v>
      </c>
      <c r="B56" s="4">
        <f t="shared" si="7"/>
        <v>7</v>
      </c>
      <c r="C56" s="17">
        <v>5633.3720000000003</v>
      </c>
      <c r="D56" s="7">
        <f t="shared" si="2"/>
        <v>0.91464718460441907</v>
      </c>
      <c r="E56" s="7">
        <f t="shared" si="3"/>
        <v>8.53528153955809E-2</v>
      </c>
      <c r="F56" s="14">
        <v>5133</v>
      </c>
      <c r="G56" s="14">
        <v>479</v>
      </c>
      <c r="H56" s="6">
        <f t="shared" si="8"/>
        <v>5152.5478396293656</v>
      </c>
      <c r="I56" s="6">
        <f t="shared" si="9"/>
        <v>480.82416037063439</v>
      </c>
      <c r="L56" s="3"/>
      <c r="M56" s="3"/>
      <c r="N56" s="3"/>
      <c r="AF56" s="3"/>
    </row>
    <row r="57" spans="1:32" x14ac:dyDescent="0.35">
      <c r="A57" s="4">
        <f t="shared" si="6"/>
        <v>2014</v>
      </c>
      <c r="B57" s="4">
        <f t="shared" si="7"/>
        <v>8</v>
      </c>
      <c r="C57" s="17">
        <v>5606.5290000000005</v>
      </c>
      <c r="D57" s="7">
        <f t="shared" si="2"/>
        <v>0.9109919571045576</v>
      </c>
      <c r="E57" s="7">
        <f t="shared" si="3"/>
        <v>8.9008042895442355E-2</v>
      </c>
      <c r="F57" s="14">
        <v>5097</v>
      </c>
      <c r="G57" s="14">
        <v>498</v>
      </c>
      <c r="H57" s="6">
        <f t="shared" si="8"/>
        <v>5107.5028262734586</v>
      </c>
      <c r="I57" s="6">
        <f t="shared" si="9"/>
        <v>499.02617372654157</v>
      </c>
      <c r="L57" s="3"/>
      <c r="M57" s="3"/>
      <c r="N57" s="3"/>
      <c r="AF57" s="3"/>
    </row>
    <row r="58" spans="1:32" x14ac:dyDescent="0.35">
      <c r="A58" s="4">
        <f t="shared" si="6"/>
        <v>2014</v>
      </c>
      <c r="B58" s="4">
        <f t="shared" si="7"/>
        <v>9</v>
      </c>
      <c r="C58" s="17">
        <v>5590.2309999999998</v>
      </c>
      <c r="D58" s="7">
        <f t="shared" si="2"/>
        <v>0.90755091007388722</v>
      </c>
      <c r="E58" s="7">
        <f t="shared" si="3"/>
        <v>9.244908992611281E-2</v>
      </c>
      <c r="F58" s="14">
        <v>5036</v>
      </c>
      <c r="G58" s="14">
        <v>513</v>
      </c>
      <c r="H58" s="6">
        <f t="shared" si="8"/>
        <v>5073.4192315732562</v>
      </c>
      <c r="I58" s="6">
        <f t="shared" si="9"/>
        <v>516.81176842674347</v>
      </c>
      <c r="L58" s="3"/>
      <c r="M58" s="3"/>
      <c r="N58" s="3"/>
      <c r="AF58" s="3"/>
    </row>
    <row r="59" spans="1:32" x14ac:dyDescent="0.35">
      <c r="A59" s="4">
        <f t="shared" si="6"/>
        <v>2014</v>
      </c>
      <c r="B59" s="4">
        <f t="shared" si="7"/>
        <v>10</v>
      </c>
      <c r="C59" s="17">
        <v>5546.13</v>
      </c>
      <c r="D59" s="7">
        <f t="shared" si="2"/>
        <v>0.90255388516573087</v>
      </c>
      <c r="E59" s="7">
        <f t="shared" si="3"/>
        <v>9.7446114834269154E-2</v>
      </c>
      <c r="F59" s="14">
        <v>4983</v>
      </c>
      <c r="G59" s="14">
        <v>538</v>
      </c>
      <c r="H59" s="6">
        <f t="shared" si="8"/>
        <v>5005.6811791342152</v>
      </c>
      <c r="I59" s="6">
        <f t="shared" si="9"/>
        <v>540.44882086578525</v>
      </c>
      <c r="L59" s="3"/>
      <c r="M59" s="3"/>
      <c r="N59" s="3"/>
      <c r="AF59" s="3"/>
    </row>
    <row r="60" spans="1:32" x14ac:dyDescent="0.35">
      <c r="A60" s="4">
        <f t="shared" si="6"/>
        <v>2014</v>
      </c>
      <c r="B60" s="4">
        <f t="shared" si="7"/>
        <v>11</v>
      </c>
      <c r="C60" s="17">
        <v>5425</v>
      </c>
      <c r="D60" s="7">
        <f t="shared" si="2"/>
        <v>0.89953917050691246</v>
      </c>
      <c r="E60" s="7">
        <f t="shared" si="3"/>
        <v>0.10046082949308756</v>
      </c>
      <c r="F60" s="14">
        <v>4880</v>
      </c>
      <c r="G60" s="14">
        <v>545</v>
      </c>
      <c r="H60" s="6">
        <f t="shared" si="8"/>
        <v>4880</v>
      </c>
      <c r="I60" s="6">
        <f t="shared" si="9"/>
        <v>545</v>
      </c>
      <c r="L60" s="3"/>
      <c r="M60" s="3"/>
      <c r="N60" s="3"/>
      <c r="AF60" s="3"/>
    </row>
    <row r="61" spans="1:32" x14ac:dyDescent="0.35">
      <c r="A61" s="4">
        <f t="shared" si="6"/>
        <v>2014</v>
      </c>
      <c r="B61" s="4">
        <f t="shared" si="7"/>
        <v>12</v>
      </c>
      <c r="C61" s="17">
        <v>5427.2510000000002</v>
      </c>
      <c r="D61" s="7">
        <f t="shared" si="2"/>
        <v>0.89666666666666661</v>
      </c>
      <c r="E61" s="7">
        <f t="shared" si="3"/>
        <v>0.10333333333333333</v>
      </c>
      <c r="F61" s="14">
        <v>4842</v>
      </c>
      <c r="G61" s="14">
        <v>558</v>
      </c>
      <c r="H61" s="6">
        <f t="shared" si="8"/>
        <v>4866.4350633333333</v>
      </c>
      <c r="I61" s="6">
        <f t="shared" si="9"/>
        <v>560.81593666666663</v>
      </c>
      <c r="L61" s="3"/>
      <c r="M61" s="3"/>
      <c r="N61" s="3"/>
      <c r="AF61" s="3"/>
    </row>
    <row r="62" spans="1:32" x14ac:dyDescent="0.35">
      <c r="A62" s="4">
        <f t="shared" si="6"/>
        <v>2015</v>
      </c>
      <c r="B62" s="4">
        <f t="shared" si="7"/>
        <v>1</v>
      </c>
      <c r="C62" s="17">
        <v>5391.1040000000003</v>
      </c>
      <c r="D62" s="7">
        <f t="shared" si="2"/>
        <v>0.89486326681448636</v>
      </c>
      <c r="E62" s="7">
        <f t="shared" si="3"/>
        <v>0.10513673318551367</v>
      </c>
      <c r="F62" s="14">
        <v>4843</v>
      </c>
      <c r="G62" s="14">
        <v>569</v>
      </c>
      <c r="H62" s="6">
        <f t="shared" si="8"/>
        <v>4824.3009371766448</v>
      </c>
      <c r="I62" s="6">
        <f t="shared" si="9"/>
        <v>566.8030628233555</v>
      </c>
      <c r="L62" s="3"/>
      <c r="M62" s="3"/>
      <c r="N62" s="3"/>
      <c r="AF62" s="3"/>
    </row>
    <row r="63" spans="1:32" x14ac:dyDescent="0.35">
      <c r="A63" s="4">
        <f t="shared" si="6"/>
        <v>2015</v>
      </c>
      <c r="B63" s="4">
        <f t="shared" si="7"/>
        <v>2</v>
      </c>
      <c r="C63" s="17">
        <v>5402.6080000000002</v>
      </c>
      <c r="D63" s="7">
        <f t="shared" si="2"/>
        <v>0.89425032353484935</v>
      </c>
      <c r="E63" s="7">
        <f t="shared" si="3"/>
        <v>0.10574967646515067</v>
      </c>
      <c r="F63" s="14">
        <v>4837</v>
      </c>
      <c r="G63" s="14">
        <v>572</v>
      </c>
      <c r="H63" s="6">
        <f t="shared" si="8"/>
        <v>4831.2839519319659</v>
      </c>
      <c r="I63" s="6">
        <f t="shared" si="9"/>
        <v>571.3240480680347</v>
      </c>
      <c r="L63" s="3"/>
      <c r="M63" s="3"/>
      <c r="N63" s="3"/>
      <c r="AF63" s="3"/>
    </row>
    <row r="64" spans="1:32" x14ac:dyDescent="0.35">
      <c r="A64" s="4">
        <f t="shared" si="6"/>
        <v>2015</v>
      </c>
      <c r="B64" s="4">
        <f t="shared" si="7"/>
        <v>3</v>
      </c>
      <c r="C64" s="17">
        <v>5399.732</v>
      </c>
      <c r="D64" s="7">
        <f t="shared" si="2"/>
        <v>0.8919718830928598</v>
      </c>
      <c r="E64" s="7">
        <f t="shared" si="3"/>
        <v>0.10802811690714022</v>
      </c>
      <c r="F64" s="14">
        <v>4822</v>
      </c>
      <c r="G64" s="14">
        <v>584</v>
      </c>
      <c r="H64" s="6">
        <f t="shared" si="8"/>
        <v>4816.4091202367736</v>
      </c>
      <c r="I64" s="6">
        <f t="shared" si="9"/>
        <v>583.32287976322607</v>
      </c>
      <c r="L64" s="3"/>
      <c r="M64" s="3"/>
      <c r="N64" s="3"/>
      <c r="AF64" s="3"/>
    </row>
    <row r="65" spans="1:32" x14ac:dyDescent="0.35">
      <c r="A65" s="4">
        <f t="shared" si="6"/>
        <v>2015</v>
      </c>
      <c r="B65" s="4">
        <f t="shared" si="7"/>
        <v>4</v>
      </c>
      <c r="C65" s="17">
        <v>5396.8559999999998</v>
      </c>
      <c r="D65" s="7">
        <f t="shared" si="2"/>
        <v>0.89094955489614247</v>
      </c>
      <c r="E65" s="7">
        <f t="shared" si="3"/>
        <v>0.10905044510385757</v>
      </c>
      <c r="F65" s="14">
        <v>4804</v>
      </c>
      <c r="G65" s="14">
        <v>588</v>
      </c>
      <c r="H65" s="6">
        <f t="shared" si="8"/>
        <v>4808.3264510385752</v>
      </c>
      <c r="I65" s="6">
        <f t="shared" si="9"/>
        <v>588.52954896142433</v>
      </c>
      <c r="L65" s="3"/>
      <c r="M65" s="3"/>
      <c r="N65" s="3"/>
      <c r="AF65" s="3"/>
    </row>
    <row r="66" spans="1:32" x14ac:dyDescent="0.35">
      <c r="A66" s="4">
        <f t="shared" si="6"/>
        <v>2015</v>
      </c>
      <c r="B66" s="4">
        <f t="shared" si="7"/>
        <v>5</v>
      </c>
      <c r="C66" s="17">
        <v>5383.4340000000002</v>
      </c>
      <c r="D66" s="7">
        <f t="shared" si="2"/>
        <v>0.8900854066097289</v>
      </c>
      <c r="E66" s="7">
        <f t="shared" si="3"/>
        <v>0.10991459339027107</v>
      </c>
      <c r="F66" s="14">
        <v>4794</v>
      </c>
      <c r="G66" s="14">
        <v>592</v>
      </c>
      <c r="H66" s="6">
        <f t="shared" si="8"/>
        <v>4791.7160408466398</v>
      </c>
      <c r="I66" s="6">
        <f t="shared" si="9"/>
        <v>591.71795915336054</v>
      </c>
      <c r="L66" s="3"/>
      <c r="M66" s="3"/>
      <c r="N66" s="3"/>
      <c r="AF66" s="3"/>
    </row>
    <row r="67" spans="1:32" x14ac:dyDescent="0.35">
      <c r="A67" s="4">
        <f t="shared" si="6"/>
        <v>2015</v>
      </c>
      <c r="B67" s="4">
        <f t="shared" si="7"/>
        <v>6</v>
      </c>
      <c r="C67" s="17">
        <v>5377.6819999999998</v>
      </c>
      <c r="D67" s="7">
        <f t="shared" ref="D67:D109" si="10">F67/SUM($F67:$G67)</f>
        <v>0.88954891405234826</v>
      </c>
      <c r="E67" s="7">
        <f t="shared" ref="E67:E109" si="11">G67/SUM($F67:$G67)</f>
        <v>0.11045108594765175</v>
      </c>
      <c r="F67" s="14">
        <v>4792</v>
      </c>
      <c r="G67" s="14">
        <v>595</v>
      </c>
      <c r="H67" s="6">
        <f t="shared" si="8"/>
        <v>4783.7111832188602</v>
      </c>
      <c r="I67" s="6">
        <f t="shared" si="9"/>
        <v>593.97081678113977</v>
      </c>
      <c r="L67" s="3"/>
      <c r="M67" s="3"/>
      <c r="N67" s="3"/>
      <c r="AF67" s="3"/>
    </row>
    <row r="68" spans="1:32" x14ac:dyDescent="0.35">
      <c r="A68" s="4">
        <f t="shared" si="6"/>
        <v>2015</v>
      </c>
      <c r="B68" s="4">
        <f t="shared" si="7"/>
        <v>7</v>
      </c>
      <c r="C68" s="17">
        <v>5378.6409999999996</v>
      </c>
      <c r="D68" s="7">
        <f t="shared" si="10"/>
        <v>0.88977843976913051</v>
      </c>
      <c r="E68" s="7">
        <f t="shared" si="11"/>
        <v>0.11022156023086949</v>
      </c>
      <c r="F68" s="14">
        <v>4779</v>
      </c>
      <c r="G68" s="14">
        <v>592</v>
      </c>
      <c r="H68" s="6">
        <f t="shared" si="8"/>
        <v>4785.7987970582753</v>
      </c>
      <c r="I68" s="6">
        <f t="shared" si="9"/>
        <v>592.84220294172405</v>
      </c>
      <c r="L68" s="3"/>
      <c r="M68" s="3"/>
      <c r="N68" s="3"/>
      <c r="AF68" s="3"/>
    </row>
    <row r="69" spans="1:32" x14ac:dyDescent="0.35">
      <c r="A69" s="4">
        <f t="shared" si="6"/>
        <v>2015</v>
      </c>
      <c r="B69" s="4">
        <f t="shared" si="7"/>
        <v>8</v>
      </c>
      <c r="C69" s="17">
        <v>5363.3010000000004</v>
      </c>
      <c r="D69" s="7">
        <f t="shared" si="10"/>
        <v>0.88942846469929027</v>
      </c>
      <c r="E69" s="7">
        <f t="shared" si="11"/>
        <v>0.11057153530070975</v>
      </c>
      <c r="F69" s="14">
        <v>4762</v>
      </c>
      <c r="G69" s="14">
        <v>592</v>
      </c>
      <c r="H69" s="6">
        <f t="shared" si="8"/>
        <v>4770.2725741501681</v>
      </c>
      <c r="I69" s="6">
        <f t="shared" si="9"/>
        <v>593.02842584983193</v>
      </c>
      <c r="L69" s="3"/>
      <c r="M69" s="3"/>
      <c r="N69" s="3"/>
      <c r="AF69" s="3"/>
    </row>
    <row r="70" spans="1:32" x14ac:dyDescent="0.35">
      <c r="A70" s="4">
        <f t="shared" si="6"/>
        <v>2015</v>
      </c>
      <c r="B70" s="4">
        <f t="shared" si="7"/>
        <v>9</v>
      </c>
      <c r="C70" s="17">
        <v>5347.0029999999997</v>
      </c>
      <c r="D70" s="7">
        <f t="shared" si="10"/>
        <v>0.88926237161531274</v>
      </c>
      <c r="E70" s="7">
        <f t="shared" si="11"/>
        <v>0.1107376283846872</v>
      </c>
      <c r="F70" s="14">
        <v>4762</v>
      </c>
      <c r="G70" s="14">
        <v>593</v>
      </c>
      <c r="H70" s="6">
        <f t="shared" si="8"/>
        <v>4754.8885688141918</v>
      </c>
      <c r="I70" s="6">
        <f t="shared" si="9"/>
        <v>592.11443118580758</v>
      </c>
      <c r="L70" s="3"/>
      <c r="M70" s="3"/>
      <c r="N70" s="3"/>
      <c r="AF70" s="3"/>
    </row>
    <row r="71" spans="1:32" x14ac:dyDescent="0.35">
      <c r="A71" s="4">
        <f t="shared" si="6"/>
        <v>2015</v>
      </c>
      <c r="B71" s="4">
        <f t="shared" si="7"/>
        <v>10</v>
      </c>
      <c r="C71" s="17">
        <v>5347.9620000000004</v>
      </c>
      <c r="D71" s="7">
        <f t="shared" si="10"/>
        <v>0.8889509968324949</v>
      </c>
      <c r="E71" s="7">
        <f t="shared" si="11"/>
        <v>0.11104900316750513</v>
      </c>
      <c r="F71" s="14">
        <v>4771</v>
      </c>
      <c r="G71" s="14">
        <v>596</v>
      </c>
      <c r="H71" s="6">
        <f t="shared" si="8"/>
        <v>4754.0761509223039</v>
      </c>
      <c r="I71" s="6">
        <f t="shared" si="9"/>
        <v>593.88584907769712</v>
      </c>
      <c r="L71" s="3"/>
      <c r="M71" s="3"/>
      <c r="N71" s="3"/>
      <c r="AF71" s="3"/>
    </row>
    <row r="72" spans="1:32" x14ac:dyDescent="0.35">
      <c r="A72" s="4">
        <f t="shared" si="6"/>
        <v>2015</v>
      </c>
      <c r="B72" s="4">
        <f t="shared" si="7"/>
        <v>11</v>
      </c>
      <c r="C72" s="17">
        <v>5359.4669999999996</v>
      </c>
      <c r="D72" s="7">
        <f t="shared" si="10"/>
        <v>0.88907531692766595</v>
      </c>
      <c r="E72" s="7">
        <f t="shared" si="11"/>
        <v>0.11092468307233408</v>
      </c>
      <c r="F72" s="14">
        <v>4769</v>
      </c>
      <c r="G72" s="14">
        <v>595</v>
      </c>
      <c r="H72" s="6">
        <f t="shared" si="8"/>
        <v>4764.9698215883664</v>
      </c>
      <c r="I72" s="6">
        <f t="shared" si="9"/>
        <v>594.49717841163306</v>
      </c>
      <c r="L72" s="3"/>
      <c r="M72" s="3"/>
      <c r="N72" s="3"/>
      <c r="AF72" s="3"/>
    </row>
    <row r="73" spans="1:32" x14ac:dyDescent="0.35">
      <c r="A73" s="4">
        <f t="shared" si="6"/>
        <v>2015</v>
      </c>
      <c r="B73" s="4">
        <f t="shared" si="7"/>
        <v>12</v>
      </c>
      <c r="C73" s="17">
        <v>5356.59</v>
      </c>
      <c r="D73" s="7">
        <f t="shared" si="10"/>
        <v>0.88853740230740608</v>
      </c>
      <c r="E73" s="7">
        <f t="shared" si="11"/>
        <v>0.11146259769259396</v>
      </c>
      <c r="F73" s="14">
        <v>4775</v>
      </c>
      <c r="G73" s="14">
        <v>599</v>
      </c>
      <c r="H73" s="6">
        <f t="shared" si="8"/>
        <v>4759.5305638258287</v>
      </c>
      <c r="I73" s="6">
        <f t="shared" si="9"/>
        <v>597.05943617417188</v>
      </c>
      <c r="L73" s="3"/>
      <c r="M73" s="3"/>
      <c r="N73" s="3"/>
      <c r="AF73" s="3"/>
    </row>
    <row r="74" spans="1:32" x14ac:dyDescent="0.35">
      <c r="A74" s="4">
        <f t="shared" si="6"/>
        <v>2016</v>
      </c>
      <c r="B74" s="4">
        <f t="shared" si="7"/>
        <v>1</v>
      </c>
      <c r="C74" s="17">
        <v>5366.1769999999997</v>
      </c>
      <c r="D74" s="7">
        <f t="shared" si="10"/>
        <v>0.88647839910230031</v>
      </c>
      <c r="E74" s="7">
        <f t="shared" si="11"/>
        <v>0.11352160089769965</v>
      </c>
      <c r="F74" s="14">
        <v>4740</v>
      </c>
      <c r="G74" s="14">
        <v>607</v>
      </c>
      <c r="H74" s="6">
        <f t="shared" si="8"/>
        <v>4756.9999962595839</v>
      </c>
      <c r="I74" s="6">
        <f t="shared" si="9"/>
        <v>609.17700374041522</v>
      </c>
      <c r="J74">
        <v>1</v>
      </c>
      <c r="L74" s="3"/>
      <c r="M74" s="3"/>
      <c r="N74" s="3"/>
      <c r="AF74" s="3"/>
    </row>
    <row r="75" spans="1:32" x14ac:dyDescent="0.35">
      <c r="A75" s="4">
        <f t="shared" si="6"/>
        <v>2016</v>
      </c>
      <c r="B75" s="4">
        <f t="shared" si="7"/>
        <v>2</v>
      </c>
      <c r="C75" s="17">
        <v>5340.2920000000004</v>
      </c>
      <c r="D75" s="7">
        <f t="shared" si="10"/>
        <v>0.88410410035573861</v>
      </c>
      <c r="E75" s="7">
        <f t="shared" si="11"/>
        <v>0.11589589964426138</v>
      </c>
      <c r="F75" s="14">
        <v>4722</v>
      </c>
      <c r="G75" s="14">
        <v>619</v>
      </c>
      <c r="H75" s="6">
        <f t="shared" si="8"/>
        <v>4721.3740542969481</v>
      </c>
      <c r="I75" s="6">
        <f t="shared" si="9"/>
        <v>618.91794570305194</v>
      </c>
      <c r="J75">
        <v>2</v>
      </c>
      <c r="L75" s="3"/>
      <c r="M75" s="3"/>
      <c r="N75" s="3"/>
      <c r="AF75" s="3"/>
    </row>
    <row r="76" spans="1:32" x14ac:dyDescent="0.35">
      <c r="A76" s="4">
        <f t="shared" si="6"/>
        <v>2016</v>
      </c>
      <c r="B76" s="4">
        <f t="shared" si="7"/>
        <v>3</v>
      </c>
      <c r="C76" s="17">
        <v>5334.54</v>
      </c>
      <c r="D76" s="7">
        <f t="shared" si="10"/>
        <v>0.88334901222953899</v>
      </c>
      <c r="E76" s="7">
        <f t="shared" si="11"/>
        <v>0.11665098777046096</v>
      </c>
      <c r="F76" s="14">
        <v>4695</v>
      </c>
      <c r="G76" s="14">
        <v>620</v>
      </c>
      <c r="H76" s="6">
        <f t="shared" si="8"/>
        <v>4712.260639698965</v>
      </c>
      <c r="I76" s="6">
        <f t="shared" si="9"/>
        <v>622.27936030103479</v>
      </c>
      <c r="J76">
        <v>3</v>
      </c>
      <c r="L76" s="3"/>
      <c r="M76" s="3"/>
      <c r="N76" s="3"/>
      <c r="AF76" s="3"/>
    </row>
    <row r="77" spans="1:32" x14ac:dyDescent="0.35">
      <c r="A77" s="4">
        <f t="shared" si="6"/>
        <v>2016</v>
      </c>
      <c r="B77" s="4">
        <f t="shared" si="7"/>
        <v>4</v>
      </c>
      <c r="C77" s="17">
        <v>5309.6139999999996</v>
      </c>
      <c r="D77" s="7">
        <f t="shared" si="10"/>
        <v>0.88279630676465048</v>
      </c>
      <c r="E77" s="7">
        <f t="shared" si="11"/>
        <v>0.11720369323534954</v>
      </c>
      <c r="F77" s="14">
        <v>4685</v>
      </c>
      <c r="G77" s="14">
        <v>622</v>
      </c>
      <c r="H77" s="6">
        <f t="shared" si="8"/>
        <v>4687.3076295458823</v>
      </c>
      <c r="I77" s="6">
        <f t="shared" si="9"/>
        <v>622.3063704541172</v>
      </c>
      <c r="J77">
        <v>4</v>
      </c>
      <c r="L77" s="3"/>
      <c r="M77" s="3"/>
      <c r="N77" s="3"/>
      <c r="AF77" s="3"/>
    </row>
    <row r="78" spans="1:32" x14ac:dyDescent="0.35">
      <c r="A78" s="4">
        <f t="shared" si="6"/>
        <v>2016</v>
      </c>
      <c r="B78" s="4">
        <f t="shared" si="7"/>
        <v>5</v>
      </c>
      <c r="C78" s="17">
        <v>5301.9440000000004</v>
      </c>
      <c r="D78" s="7">
        <f t="shared" si="10"/>
        <v>0.88258575197889177</v>
      </c>
      <c r="E78" s="7">
        <f t="shared" si="11"/>
        <v>0.11741424802110818</v>
      </c>
      <c r="F78" s="14">
        <v>4683</v>
      </c>
      <c r="G78" s="14">
        <v>623</v>
      </c>
      <c r="H78" s="6">
        <f t="shared" si="8"/>
        <v>4679.4202321899738</v>
      </c>
      <c r="I78" s="6">
        <f t="shared" si="9"/>
        <v>622.52376781002647</v>
      </c>
      <c r="J78">
        <v>5</v>
      </c>
      <c r="L78" s="3"/>
      <c r="M78" s="3"/>
      <c r="N78" s="3"/>
      <c r="AF78" s="3"/>
    </row>
    <row r="79" spans="1:32" x14ac:dyDescent="0.35">
      <c r="A79" s="4">
        <f t="shared" ref="A79:A85" si="12">+A67+1</f>
        <v>2016</v>
      </c>
      <c r="B79" s="4">
        <f t="shared" ref="B79:B85" si="13">+B67</f>
        <v>6</v>
      </c>
      <c r="C79" s="17">
        <v>5300.9849999999997</v>
      </c>
      <c r="D79" s="7">
        <f t="shared" si="10"/>
        <v>0.8813335844791863</v>
      </c>
      <c r="E79" s="7">
        <f t="shared" si="11"/>
        <v>0.11866641552081371</v>
      </c>
      <c r="F79" s="14">
        <v>4679</v>
      </c>
      <c r="G79" s="14">
        <v>630</v>
      </c>
      <c r="H79" s="6">
        <f t="shared" si="8"/>
        <v>4671.9361113203995</v>
      </c>
      <c r="I79" s="6">
        <f t="shared" si="9"/>
        <v>629.04888867960062</v>
      </c>
      <c r="J79">
        <v>6</v>
      </c>
      <c r="L79" s="3"/>
      <c r="M79" s="3"/>
      <c r="N79" s="3"/>
      <c r="AF79" s="3"/>
    </row>
    <row r="80" spans="1:32" x14ac:dyDescent="0.35">
      <c r="A80" s="4">
        <f t="shared" si="12"/>
        <v>2016</v>
      </c>
      <c r="B80" s="4">
        <f t="shared" si="13"/>
        <v>7</v>
      </c>
      <c r="C80" s="17">
        <v>5303.8620000000001</v>
      </c>
      <c r="D80" s="7">
        <f t="shared" si="10"/>
        <v>0.88064211520302171</v>
      </c>
      <c r="E80" s="7">
        <f t="shared" si="11"/>
        <v>0.11935788479697829</v>
      </c>
      <c r="F80" s="14">
        <v>4663</v>
      </c>
      <c r="G80" s="14">
        <v>632</v>
      </c>
      <c r="H80" s="6">
        <f t="shared" si="8"/>
        <v>4670.8042504249288</v>
      </c>
      <c r="I80" s="6">
        <f t="shared" si="9"/>
        <v>633.05774957507083</v>
      </c>
      <c r="J80">
        <v>7</v>
      </c>
      <c r="L80" s="3"/>
      <c r="M80" s="3"/>
      <c r="N80" s="3"/>
      <c r="AF80" s="3"/>
    </row>
    <row r="81" spans="1:32" x14ac:dyDescent="0.35">
      <c r="A81" s="4">
        <f t="shared" si="12"/>
        <v>2016</v>
      </c>
      <c r="B81" s="4">
        <f t="shared" si="13"/>
        <v>8</v>
      </c>
      <c r="C81" s="17">
        <v>5290.44</v>
      </c>
      <c r="D81" s="7">
        <f t="shared" si="10"/>
        <v>0.88084464555052788</v>
      </c>
      <c r="E81" s="7">
        <f t="shared" si="11"/>
        <v>0.1191553544494721</v>
      </c>
      <c r="F81" s="14">
        <v>4672</v>
      </c>
      <c r="G81" s="14">
        <v>632</v>
      </c>
      <c r="H81" s="6">
        <f t="shared" si="8"/>
        <v>4660.0557466063347</v>
      </c>
      <c r="I81" s="6">
        <f t="shared" si="9"/>
        <v>630.38425339366518</v>
      </c>
      <c r="J81">
        <v>8</v>
      </c>
      <c r="L81" s="3"/>
      <c r="M81" s="3"/>
      <c r="N81" s="3"/>
      <c r="AF81" s="3"/>
    </row>
    <row r="82" spans="1:32" x14ac:dyDescent="0.35">
      <c r="A82" s="4">
        <f t="shared" si="12"/>
        <v>2016</v>
      </c>
      <c r="B82" s="4">
        <f t="shared" si="13"/>
        <v>9</v>
      </c>
      <c r="C82" s="17">
        <v>5299.0680000000002</v>
      </c>
      <c r="D82" s="7">
        <f t="shared" si="10"/>
        <v>0.8789305215590284</v>
      </c>
      <c r="E82" s="7">
        <f t="shared" si="11"/>
        <v>0.12106947844097157</v>
      </c>
      <c r="F82" s="14">
        <v>4668</v>
      </c>
      <c r="G82" s="14">
        <v>643</v>
      </c>
      <c r="H82" s="6">
        <f t="shared" si="8"/>
        <v>4657.5126010167578</v>
      </c>
      <c r="I82" s="6">
        <f t="shared" si="9"/>
        <v>641.55539898324241</v>
      </c>
      <c r="J82">
        <v>9</v>
      </c>
      <c r="L82" s="3"/>
      <c r="M82" s="3"/>
      <c r="N82" s="3"/>
      <c r="AF82" s="3"/>
    </row>
    <row r="83" spans="1:32" x14ac:dyDescent="0.35">
      <c r="A83" s="4">
        <f t="shared" si="12"/>
        <v>2016</v>
      </c>
      <c r="B83" s="4">
        <f t="shared" si="13"/>
        <v>10</v>
      </c>
      <c r="C83" s="17">
        <v>5305.7790000000005</v>
      </c>
      <c r="D83" s="7">
        <f t="shared" si="10"/>
        <v>0.87776308331758923</v>
      </c>
      <c r="E83" s="7">
        <f t="shared" si="11"/>
        <v>0.12223691668241073</v>
      </c>
      <c r="F83" s="14">
        <v>4646</v>
      </c>
      <c r="G83" s="14">
        <v>647</v>
      </c>
      <c r="H83" s="6">
        <f t="shared" si="8"/>
        <v>4657.2169344417152</v>
      </c>
      <c r="I83" s="6">
        <f t="shared" si="9"/>
        <v>648.56206555828453</v>
      </c>
      <c r="J83">
        <v>10</v>
      </c>
      <c r="L83" s="3"/>
      <c r="M83" s="3"/>
      <c r="N83" s="3"/>
      <c r="AF83" s="3"/>
    </row>
    <row r="84" spans="1:32" x14ac:dyDescent="0.35">
      <c r="A84" s="4">
        <f t="shared" si="12"/>
        <v>2016</v>
      </c>
      <c r="B84" s="4">
        <f t="shared" si="13"/>
        <v>11</v>
      </c>
      <c r="C84" s="17">
        <v>5288.5219999999999</v>
      </c>
      <c r="D84" s="7">
        <f t="shared" si="10"/>
        <v>0.87688821752265866</v>
      </c>
      <c r="E84" s="7">
        <f t="shared" si="11"/>
        <v>0.12311178247734139</v>
      </c>
      <c r="F84" s="14">
        <v>4644</v>
      </c>
      <c r="G84" s="14">
        <v>652</v>
      </c>
      <c r="H84" s="6">
        <f t="shared" si="8"/>
        <v>4637.4426299093657</v>
      </c>
      <c r="I84" s="6">
        <f t="shared" si="9"/>
        <v>651.07937009063448</v>
      </c>
      <c r="J84">
        <v>11</v>
      </c>
      <c r="L84" s="3"/>
      <c r="M84" s="3"/>
      <c r="N84" s="3"/>
      <c r="AF84" s="3"/>
    </row>
    <row r="85" spans="1:32" x14ac:dyDescent="0.35">
      <c r="A85" s="4">
        <f t="shared" si="12"/>
        <v>2016</v>
      </c>
      <c r="B85" s="5">
        <f t="shared" si="13"/>
        <v>12</v>
      </c>
      <c r="C85" s="17">
        <v>5291.3980000000001</v>
      </c>
      <c r="D85" s="7">
        <f t="shared" si="10"/>
        <v>0.87497639282341833</v>
      </c>
      <c r="E85" s="7">
        <f t="shared" si="11"/>
        <v>0.12502360717658167</v>
      </c>
      <c r="F85" s="13">
        <v>4633</v>
      </c>
      <c r="G85" s="13">
        <v>662</v>
      </c>
      <c r="H85" s="6">
        <f t="shared" si="8"/>
        <v>4629.8483350330498</v>
      </c>
      <c r="I85" s="6">
        <f t="shared" si="9"/>
        <v>661.54966496694999</v>
      </c>
      <c r="J85">
        <v>12</v>
      </c>
      <c r="L85" s="3"/>
      <c r="M85" s="3"/>
      <c r="N85" s="3"/>
      <c r="AF85" s="3"/>
    </row>
    <row r="86" spans="1:32" x14ac:dyDescent="0.35">
      <c r="A86" s="4">
        <v>2017</v>
      </c>
      <c r="B86" s="5">
        <v>1</v>
      </c>
      <c r="C86" s="17">
        <v>5290.44</v>
      </c>
      <c r="D86" s="7">
        <f t="shared" si="10"/>
        <v>0.87417343661439639</v>
      </c>
      <c r="E86" s="7">
        <f t="shared" si="11"/>
        <v>0.12582656338560363</v>
      </c>
      <c r="F86" s="13">
        <v>4627</v>
      </c>
      <c r="G86" s="13">
        <v>666</v>
      </c>
      <c r="H86" s="6">
        <f t="shared" si="8"/>
        <v>4624.7621160022672</v>
      </c>
      <c r="I86" s="6">
        <f t="shared" si="9"/>
        <v>665.67788399773281</v>
      </c>
      <c r="J86">
        <v>13</v>
      </c>
      <c r="AF86" s="3"/>
    </row>
    <row r="87" spans="1:32" x14ac:dyDescent="0.35">
      <c r="A87" s="4">
        <v>2017</v>
      </c>
      <c r="B87" s="5">
        <v>2</v>
      </c>
      <c r="C87" s="17">
        <v>5288.5219999999999</v>
      </c>
      <c r="D87" s="7">
        <f t="shared" si="10"/>
        <v>0.87242487242487243</v>
      </c>
      <c r="E87" s="7">
        <f t="shared" si="11"/>
        <v>0.12757512757512757</v>
      </c>
      <c r="F87" s="13">
        <v>4616</v>
      </c>
      <c r="G87" s="13">
        <v>675</v>
      </c>
      <c r="H87" s="6">
        <f t="shared" si="8"/>
        <v>4613.8381311661315</v>
      </c>
      <c r="I87" s="6">
        <f t="shared" si="9"/>
        <v>674.68386883386881</v>
      </c>
      <c r="J87">
        <v>14</v>
      </c>
      <c r="AF87" s="3"/>
    </row>
    <row r="88" spans="1:32" x14ac:dyDescent="0.35">
      <c r="A88" s="4">
        <v>2017</v>
      </c>
      <c r="B88" s="5">
        <v>3</v>
      </c>
      <c r="C88" s="17">
        <v>5286.6049999999996</v>
      </c>
      <c r="D88" s="7">
        <f t="shared" si="10"/>
        <v>0.87196969696969695</v>
      </c>
      <c r="E88" s="7">
        <f t="shared" si="11"/>
        <v>0.12803030303030302</v>
      </c>
      <c r="F88" s="13">
        <v>4604</v>
      </c>
      <c r="G88" s="13">
        <v>676</v>
      </c>
      <c r="H88" s="6">
        <f t="shared" si="8"/>
        <v>4609.7593598484846</v>
      </c>
      <c r="I88" s="6">
        <f t="shared" si="9"/>
        <v>676.845640151515</v>
      </c>
      <c r="J88">
        <v>15</v>
      </c>
      <c r="K88" s="8"/>
      <c r="L88" s="8"/>
      <c r="M88" s="8"/>
      <c r="AF88" s="3"/>
    </row>
    <row r="89" spans="1:32" x14ac:dyDescent="0.35">
      <c r="A89" s="4">
        <v>2017</v>
      </c>
      <c r="B89" s="5">
        <v>4</v>
      </c>
      <c r="C89" s="17">
        <v>5276.0590000000002</v>
      </c>
      <c r="D89" s="7">
        <f t="shared" si="10"/>
        <v>0.86929342678537602</v>
      </c>
      <c r="E89" s="7">
        <f t="shared" si="11"/>
        <v>0.13070657321462398</v>
      </c>
      <c r="F89" s="13">
        <v>4589</v>
      </c>
      <c r="G89" s="13">
        <v>690</v>
      </c>
      <c r="H89" s="6">
        <f t="shared" si="8"/>
        <v>4586.4434080318242</v>
      </c>
      <c r="I89" s="6">
        <f t="shared" si="9"/>
        <v>689.61559196817575</v>
      </c>
      <c r="J89">
        <v>16</v>
      </c>
      <c r="AF89" s="3"/>
    </row>
    <row r="90" spans="1:32" x14ac:dyDescent="0.35">
      <c r="A90" s="4">
        <v>2017</v>
      </c>
      <c r="B90" s="5">
        <v>5</v>
      </c>
      <c r="C90" s="17">
        <v>5275.1</v>
      </c>
      <c r="D90" s="7">
        <f t="shared" si="10"/>
        <v>0.8674881516587678</v>
      </c>
      <c r="E90" s="7">
        <f t="shared" si="11"/>
        <v>0.13251184834123222</v>
      </c>
      <c r="F90" s="13">
        <v>4576</v>
      </c>
      <c r="G90" s="13">
        <v>699</v>
      </c>
      <c r="H90" s="6">
        <f t="shared" ref="H90:H145" si="14">$C90*D90</f>
        <v>4576.0867488151662</v>
      </c>
      <c r="I90" s="6">
        <f t="shared" ref="I90:I145" si="15">$C90*E90</f>
        <v>699.01325118483419</v>
      </c>
      <c r="J90">
        <v>17</v>
      </c>
      <c r="AF90" s="3"/>
    </row>
    <row r="91" spans="1:32" x14ac:dyDescent="0.35">
      <c r="A91" s="4">
        <v>2017</v>
      </c>
      <c r="B91" s="5">
        <v>6</v>
      </c>
      <c r="C91" s="17">
        <v>5271.2659999999996</v>
      </c>
      <c r="D91" s="7">
        <f t="shared" si="10"/>
        <v>0.86694465504169826</v>
      </c>
      <c r="E91" s="7">
        <f t="shared" si="11"/>
        <v>0.13305534495830174</v>
      </c>
      <c r="F91" s="13">
        <v>4574</v>
      </c>
      <c r="G91" s="13">
        <v>702</v>
      </c>
      <c r="H91" s="6">
        <f t="shared" si="14"/>
        <v>4569.8958840030327</v>
      </c>
      <c r="I91" s="6">
        <f t="shared" si="15"/>
        <v>701.37011599696734</v>
      </c>
      <c r="J91">
        <v>18</v>
      </c>
      <c r="AF91" s="3"/>
    </row>
    <row r="92" spans="1:32" x14ac:dyDescent="0.35">
      <c r="A92" s="4">
        <v>2017</v>
      </c>
      <c r="B92" s="5">
        <v>7</v>
      </c>
      <c r="C92" s="17">
        <v>5272.2240000000002</v>
      </c>
      <c r="D92" s="7">
        <f t="shared" si="10"/>
        <v>0.86584205518553758</v>
      </c>
      <c r="E92" s="7">
        <f t="shared" si="11"/>
        <v>0.13415794481446242</v>
      </c>
      <c r="F92" s="13">
        <v>4550</v>
      </c>
      <c r="G92" s="13">
        <v>705</v>
      </c>
      <c r="H92" s="6">
        <f t="shared" si="14"/>
        <v>4564.9132635585156</v>
      </c>
      <c r="I92" s="6">
        <f t="shared" si="15"/>
        <v>707.31073644148432</v>
      </c>
      <c r="J92">
        <v>19</v>
      </c>
      <c r="AF92" s="3"/>
    </row>
    <row r="93" spans="1:32" x14ac:dyDescent="0.35">
      <c r="A93" s="4">
        <v>2017</v>
      </c>
      <c r="B93" s="5">
        <v>8</v>
      </c>
      <c r="C93" s="17">
        <v>5252.0910000000003</v>
      </c>
      <c r="D93" s="7">
        <f t="shared" si="10"/>
        <v>0.8651877133105802</v>
      </c>
      <c r="E93" s="7">
        <f t="shared" si="11"/>
        <v>0.1348122866894198</v>
      </c>
      <c r="F93" s="13">
        <v>4563</v>
      </c>
      <c r="G93" s="13">
        <v>711</v>
      </c>
      <c r="H93" s="6">
        <f t="shared" si="14"/>
        <v>4544.044602389079</v>
      </c>
      <c r="I93" s="6">
        <f t="shared" si="15"/>
        <v>708.04639761092153</v>
      </c>
      <c r="J93">
        <v>20</v>
      </c>
      <c r="AF93" s="3"/>
    </row>
    <row r="94" spans="1:32" x14ac:dyDescent="0.35">
      <c r="A94" s="4">
        <v>2017</v>
      </c>
      <c r="B94" s="5">
        <v>9</v>
      </c>
      <c r="C94" s="17">
        <v>5270.3069999999998</v>
      </c>
      <c r="D94" s="7">
        <f t="shared" si="10"/>
        <v>0.8583723105706268</v>
      </c>
      <c r="E94" s="7">
        <f t="shared" si="11"/>
        <v>0.14162768942937323</v>
      </c>
      <c r="F94" s="13">
        <v>4588</v>
      </c>
      <c r="G94" s="13">
        <v>757</v>
      </c>
      <c r="H94" s="6">
        <f t="shared" si="14"/>
        <v>4523.8855970065479</v>
      </c>
      <c r="I94" s="6">
        <f t="shared" si="15"/>
        <v>746.42140299345169</v>
      </c>
      <c r="J94">
        <v>21</v>
      </c>
      <c r="AF94" s="3"/>
    </row>
    <row r="95" spans="1:32" x14ac:dyDescent="0.35">
      <c r="A95" s="4">
        <v>2017</v>
      </c>
      <c r="B95" s="5">
        <v>10</v>
      </c>
      <c r="C95" s="17">
        <v>5338.375</v>
      </c>
      <c r="D95" s="7">
        <f t="shared" si="10"/>
        <v>0.86330798479087456</v>
      </c>
      <c r="E95" s="7">
        <f t="shared" si="11"/>
        <v>0.13669201520912547</v>
      </c>
      <c r="F95" s="13">
        <v>4541</v>
      </c>
      <c r="G95" s="13">
        <v>719</v>
      </c>
      <c r="H95" s="6">
        <f t="shared" si="14"/>
        <v>4608.661763307985</v>
      </c>
      <c r="I95" s="6">
        <f t="shared" si="15"/>
        <v>729.71323669201513</v>
      </c>
      <c r="J95">
        <v>22</v>
      </c>
      <c r="AF95" s="3"/>
    </row>
    <row r="96" spans="1:32" x14ac:dyDescent="0.35">
      <c r="A96" s="4">
        <v>2017</v>
      </c>
      <c r="B96" s="5">
        <v>11</v>
      </c>
      <c r="C96" s="17">
        <v>5256.8850000000002</v>
      </c>
      <c r="D96" s="7">
        <f t="shared" si="10"/>
        <v>0.86411083697096225</v>
      </c>
      <c r="E96" s="7">
        <f t="shared" si="11"/>
        <v>0.13588916302903778</v>
      </c>
      <c r="F96" s="13">
        <v>4553</v>
      </c>
      <c r="G96" s="13">
        <v>716</v>
      </c>
      <c r="H96" s="6">
        <f t="shared" si="14"/>
        <v>4542.5312972100974</v>
      </c>
      <c r="I96" s="6">
        <f t="shared" si="15"/>
        <v>714.35370278990331</v>
      </c>
      <c r="J96">
        <v>23</v>
      </c>
      <c r="AF96" s="3"/>
    </row>
    <row r="97" spans="1:32" x14ac:dyDescent="0.35">
      <c r="A97" s="4">
        <v>2017</v>
      </c>
      <c r="B97" s="5">
        <v>12</v>
      </c>
      <c r="C97" s="17">
        <v>5265.5129999999999</v>
      </c>
      <c r="D97" s="7">
        <f t="shared" si="10"/>
        <v>0.86501901140684412</v>
      </c>
      <c r="E97" s="7">
        <f t="shared" si="11"/>
        <v>0.13498098859315588</v>
      </c>
      <c r="F97" s="13">
        <v>4550</v>
      </c>
      <c r="G97" s="13">
        <v>710</v>
      </c>
      <c r="H97" s="6">
        <f t="shared" si="14"/>
        <v>4554.768849809886</v>
      </c>
      <c r="I97" s="6">
        <f t="shared" si="15"/>
        <v>710.74415019011394</v>
      </c>
      <c r="J97">
        <v>24</v>
      </c>
      <c r="AF97" s="3"/>
    </row>
    <row r="98" spans="1:32" x14ac:dyDescent="0.35">
      <c r="A98" s="4">
        <v>2018</v>
      </c>
      <c r="B98" s="5">
        <v>1</v>
      </c>
      <c r="C98" s="17">
        <v>5256.8850000000002</v>
      </c>
      <c r="D98" s="7">
        <f t="shared" si="10"/>
        <v>0.86543936230783824</v>
      </c>
      <c r="E98" s="7">
        <f t="shared" si="11"/>
        <v>0.1345606376921617</v>
      </c>
      <c r="F98" s="13">
        <v>4560</v>
      </c>
      <c r="G98" s="13">
        <v>709</v>
      </c>
      <c r="H98" s="6">
        <f t="shared" si="14"/>
        <v>4549.5152021256408</v>
      </c>
      <c r="I98" s="6">
        <f t="shared" si="15"/>
        <v>707.36979787435951</v>
      </c>
      <c r="J98">
        <v>25</v>
      </c>
      <c r="AF98" s="3"/>
    </row>
    <row r="99" spans="1:32" x14ac:dyDescent="0.35">
      <c r="A99" s="4">
        <v>2018</v>
      </c>
      <c r="B99" s="5">
        <v>2</v>
      </c>
      <c r="C99" s="17">
        <v>5265.5129999999999</v>
      </c>
      <c r="D99" s="7">
        <f t="shared" si="10"/>
        <v>0.8657424990505127</v>
      </c>
      <c r="E99" s="7">
        <f t="shared" si="11"/>
        <v>0.13425750094948727</v>
      </c>
      <c r="F99" s="13">
        <v>4559</v>
      </c>
      <c r="G99" s="13">
        <v>707</v>
      </c>
      <c r="H99" s="6">
        <f t="shared" si="14"/>
        <v>4558.5783834029626</v>
      </c>
      <c r="I99" s="6">
        <f t="shared" si="15"/>
        <v>706.93461659703758</v>
      </c>
      <c r="J99">
        <v>26</v>
      </c>
      <c r="AF99" s="3"/>
    </row>
    <row r="100" spans="1:32" x14ac:dyDescent="0.35">
      <c r="A100" s="4">
        <v>2018</v>
      </c>
      <c r="B100" s="5">
        <v>3</v>
      </c>
      <c r="C100" s="17">
        <v>5262.6369999999997</v>
      </c>
      <c r="D100" s="7">
        <f t="shared" si="10"/>
        <v>0.86671729637364725</v>
      </c>
      <c r="E100" s="7">
        <f t="shared" si="11"/>
        <v>0.13328270362635275</v>
      </c>
      <c r="F100" s="13">
        <v>4565</v>
      </c>
      <c r="G100" s="13">
        <v>702</v>
      </c>
      <c r="H100" s="6">
        <f t="shared" si="14"/>
        <v>4561.2185124359212</v>
      </c>
      <c r="I100" s="6">
        <f t="shared" si="15"/>
        <v>701.41848756407808</v>
      </c>
      <c r="J100">
        <v>27</v>
      </c>
      <c r="AF100" s="3"/>
    </row>
    <row r="101" spans="1:32" x14ac:dyDescent="0.35">
      <c r="A101" s="4">
        <v>2018</v>
      </c>
      <c r="B101" s="5">
        <v>4</v>
      </c>
      <c r="C101" s="17">
        <v>5263.5959999999995</v>
      </c>
      <c r="D101" s="7">
        <f t="shared" si="10"/>
        <v>0.8666666666666667</v>
      </c>
      <c r="E101" s="7">
        <f t="shared" si="11"/>
        <v>0.13333333333333333</v>
      </c>
      <c r="F101" s="13">
        <v>4550</v>
      </c>
      <c r="G101" s="13">
        <v>700</v>
      </c>
      <c r="H101" s="6">
        <f t="shared" si="14"/>
        <v>4561.7831999999999</v>
      </c>
      <c r="I101" s="6">
        <f t="shared" si="15"/>
        <v>701.81279999999992</v>
      </c>
      <c r="J101">
        <v>28</v>
      </c>
      <c r="AF101" s="3"/>
    </row>
    <row r="102" spans="1:32" x14ac:dyDescent="0.35">
      <c r="A102" s="4">
        <v>2018</v>
      </c>
      <c r="B102" s="5">
        <v>5</v>
      </c>
      <c r="C102" s="17">
        <v>5247.2979999999998</v>
      </c>
      <c r="D102" s="7">
        <f t="shared" si="10"/>
        <v>0.86732560349743393</v>
      </c>
      <c r="E102" s="7">
        <f t="shared" si="11"/>
        <v>0.13267439650256604</v>
      </c>
      <c r="F102" s="13">
        <v>4563</v>
      </c>
      <c r="G102" s="13">
        <v>698</v>
      </c>
      <c r="H102" s="6">
        <f t="shared" si="14"/>
        <v>4551.1159045808781</v>
      </c>
      <c r="I102" s="6">
        <f t="shared" si="15"/>
        <v>696.18209541912177</v>
      </c>
      <c r="J102">
        <v>29</v>
      </c>
      <c r="AF102" s="3"/>
    </row>
    <row r="103" spans="1:32" x14ac:dyDescent="0.35">
      <c r="A103" s="4">
        <v>2018</v>
      </c>
      <c r="B103" s="5">
        <v>6</v>
      </c>
      <c r="C103" s="17">
        <v>5257.8440000000001</v>
      </c>
      <c r="D103" s="7">
        <f t="shared" si="10"/>
        <v>0.86735081717977958</v>
      </c>
      <c r="E103" s="7">
        <f t="shared" si="11"/>
        <v>0.13264918282022045</v>
      </c>
      <c r="F103" s="13">
        <v>4564</v>
      </c>
      <c r="G103" s="13">
        <v>698</v>
      </c>
      <c r="H103" s="6">
        <f t="shared" si="14"/>
        <v>4560.3952900038012</v>
      </c>
      <c r="I103" s="6">
        <f t="shared" si="15"/>
        <v>697.44870999619923</v>
      </c>
      <c r="J103">
        <v>30</v>
      </c>
      <c r="AF103" s="3"/>
    </row>
    <row r="104" spans="1:32" x14ac:dyDescent="0.35">
      <c r="A104" s="4">
        <v>2018</v>
      </c>
      <c r="B104" s="5">
        <v>7</v>
      </c>
      <c r="C104" s="17">
        <v>5258.8019999999997</v>
      </c>
      <c r="D104" s="7">
        <f t="shared" si="10"/>
        <v>0.86638830897703545</v>
      </c>
      <c r="E104" s="7">
        <f t="shared" si="11"/>
        <v>0.1336116910229645</v>
      </c>
      <c r="F104" s="13">
        <v>4565</v>
      </c>
      <c r="G104" s="13">
        <v>704</v>
      </c>
      <c r="H104" s="6">
        <f t="shared" si="14"/>
        <v>4556.1645720250517</v>
      </c>
      <c r="I104" s="6">
        <f t="shared" si="15"/>
        <v>702.63742797494774</v>
      </c>
      <c r="J104">
        <v>31</v>
      </c>
      <c r="AF104" s="3"/>
    </row>
    <row r="105" spans="1:32" x14ac:dyDescent="0.35">
      <c r="A105" s="4">
        <v>2018</v>
      </c>
      <c r="B105" s="5">
        <v>8</v>
      </c>
      <c r="C105" s="17">
        <v>5265.5129999999999</v>
      </c>
      <c r="D105" s="7">
        <f t="shared" si="10"/>
        <v>0.86655277145026577</v>
      </c>
      <c r="E105" s="7">
        <f t="shared" si="11"/>
        <v>0.13344722854973423</v>
      </c>
      <c r="F105" s="13">
        <v>4565</v>
      </c>
      <c r="G105" s="13">
        <v>703</v>
      </c>
      <c r="H105" s="6">
        <f t="shared" si="14"/>
        <v>4562.8448832574031</v>
      </c>
      <c r="I105" s="6">
        <f t="shared" si="15"/>
        <v>702.66811674259668</v>
      </c>
      <c r="J105">
        <v>32</v>
      </c>
      <c r="AF105" s="3"/>
    </row>
    <row r="106" spans="1:32" x14ac:dyDescent="0.35">
      <c r="A106" s="4">
        <v>2018</v>
      </c>
      <c r="B106" s="5">
        <v>9</v>
      </c>
      <c r="C106" s="17">
        <v>5264.5550000000003</v>
      </c>
      <c r="D106" s="7">
        <f t="shared" si="10"/>
        <v>0.86594819436566461</v>
      </c>
      <c r="E106" s="7">
        <f t="shared" si="11"/>
        <v>0.13405180563433541</v>
      </c>
      <c r="F106" s="13">
        <v>4580</v>
      </c>
      <c r="G106" s="13">
        <v>709</v>
      </c>
      <c r="H106" s="6">
        <f t="shared" si="14"/>
        <v>4558.8318963887314</v>
      </c>
      <c r="I106" s="6">
        <f t="shared" si="15"/>
        <v>705.7231036112687</v>
      </c>
      <c r="J106">
        <v>33</v>
      </c>
      <c r="AF106" s="3"/>
    </row>
    <row r="107" spans="1:32" x14ac:dyDescent="0.35">
      <c r="A107" s="4">
        <v>2018</v>
      </c>
      <c r="B107" s="5">
        <v>10</v>
      </c>
      <c r="C107" s="17">
        <v>5284.6869999999999</v>
      </c>
      <c r="D107" s="7">
        <f t="shared" si="10"/>
        <v>0.85529476991313991</v>
      </c>
      <c r="E107" s="7">
        <f t="shared" si="11"/>
        <v>0.14470523008686009</v>
      </c>
      <c r="F107" s="13">
        <v>4628</v>
      </c>
      <c r="G107" s="13">
        <v>783</v>
      </c>
      <c r="H107" s="6">
        <f t="shared" si="14"/>
        <v>4519.9651517279617</v>
      </c>
      <c r="I107" s="6">
        <f t="shared" si="15"/>
        <v>764.72184827203841</v>
      </c>
      <c r="J107">
        <v>34</v>
      </c>
      <c r="AF107" s="3"/>
    </row>
    <row r="108" spans="1:32" x14ac:dyDescent="0.35">
      <c r="A108" s="4">
        <v>2018</v>
      </c>
      <c r="B108" s="5">
        <v>11</v>
      </c>
      <c r="C108" s="17">
        <v>5401.65</v>
      </c>
      <c r="D108" s="7">
        <f t="shared" si="10"/>
        <v>0.86451612903225805</v>
      </c>
      <c r="E108" s="7">
        <f t="shared" si="11"/>
        <v>0.13548387096774195</v>
      </c>
      <c r="F108" s="13">
        <v>4556</v>
      </c>
      <c r="G108" s="13">
        <v>714</v>
      </c>
      <c r="H108" s="6">
        <f t="shared" si="14"/>
        <v>4669.8135483870965</v>
      </c>
      <c r="I108" s="6">
        <f t="shared" si="15"/>
        <v>731.83645161290326</v>
      </c>
      <c r="J108">
        <v>35</v>
      </c>
      <c r="AF108" s="3"/>
    </row>
    <row r="109" spans="1:32" x14ac:dyDescent="0.35">
      <c r="A109" s="4">
        <v>2018</v>
      </c>
      <c r="B109" s="5">
        <v>12</v>
      </c>
      <c r="C109" s="17">
        <v>5266.4719999999998</v>
      </c>
      <c r="D109" s="7">
        <f t="shared" si="10"/>
        <v>0.86409427865424826</v>
      </c>
      <c r="E109" s="7">
        <f t="shared" si="11"/>
        <v>0.13590572134575177</v>
      </c>
      <c r="F109" s="13">
        <v>4546</v>
      </c>
      <c r="G109" s="13">
        <v>715</v>
      </c>
      <c r="H109" s="6">
        <f t="shared" si="14"/>
        <v>4550.7283238927957</v>
      </c>
      <c r="I109" s="6">
        <f t="shared" si="15"/>
        <v>715.74367610720401</v>
      </c>
      <c r="J109">
        <v>36</v>
      </c>
      <c r="AF109" s="3"/>
    </row>
    <row r="110" spans="1:32" x14ac:dyDescent="0.35">
      <c r="A110" s="4">
        <v>2019</v>
      </c>
      <c r="B110" s="5">
        <v>1</v>
      </c>
      <c r="C110" s="17">
        <v>5257.8440000000001</v>
      </c>
      <c r="D110" s="7">
        <f t="shared" ref="D110:D112" si="16">F110/SUM($F110:$G110)</f>
        <v>0.86406844106463876</v>
      </c>
      <c r="E110" s="7">
        <f t="shared" ref="E110:E112" si="17">G110/SUM($F110:$G110)</f>
        <v>0.13593155893536121</v>
      </c>
      <c r="F110" s="13">
        <v>4545</v>
      </c>
      <c r="G110" s="13">
        <v>715</v>
      </c>
      <c r="H110" s="6">
        <f t="shared" si="14"/>
        <v>4543.1370684410649</v>
      </c>
      <c r="I110" s="6">
        <f t="shared" si="15"/>
        <v>714.70693155893537</v>
      </c>
      <c r="J110">
        <v>37</v>
      </c>
      <c r="AF110" s="3"/>
    </row>
    <row r="111" spans="1:32" x14ac:dyDescent="0.35">
      <c r="A111" s="4">
        <v>2019</v>
      </c>
      <c r="B111" s="5">
        <v>2</v>
      </c>
      <c r="C111" s="17">
        <v>5256.8850000000002</v>
      </c>
      <c r="D111" s="7">
        <f t="shared" si="16"/>
        <v>0.86277122192615152</v>
      </c>
      <c r="E111" s="7">
        <f t="shared" si="17"/>
        <v>0.13722877807384851</v>
      </c>
      <c r="F111" s="13">
        <v>4533</v>
      </c>
      <c r="G111" s="13">
        <v>721</v>
      </c>
      <c r="H111" s="6">
        <f t="shared" si="14"/>
        <v>4535.4890949752571</v>
      </c>
      <c r="I111" s="6">
        <f t="shared" si="15"/>
        <v>721.39590502474312</v>
      </c>
      <c r="J111">
        <v>38</v>
      </c>
      <c r="AF111" s="3"/>
    </row>
    <row r="112" spans="1:32" x14ac:dyDescent="0.35">
      <c r="A112" s="4">
        <v>2019</v>
      </c>
      <c r="B112" s="5">
        <v>3</v>
      </c>
      <c r="C112" s="17">
        <v>5251.1329999999998</v>
      </c>
      <c r="D112" s="7">
        <f t="shared" si="16"/>
        <v>0.86273020694892733</v>
      </c>
      <c r="E112" s="7">
        <f t="shared" si="17"/>
        <v>0.13726979305107273</v>
      </c>
      <c r="F112" s="13">
        <v>4544</v>
      </c>
      <c r="G112" s="13">
        <v>723</v>
      </c>
      <c r="H112" s="6">
        <f t="shared" si="14"/>
        <v>4530.3110598063413</v>
      </c>
      <c r="I112" s="6">
        <f t="shared" si="15"/>
        <v>720.82194019365863</v>
      </c>
      <c r="J112">
        <v>39</v>
      </c>
      <c r="AF112" s="3"/>
    </row>
    <row r="113" spans="1:32" x14ac:dyDescent="0.35">
      <c r="A113" s="4">
        <v>2019</v>
      </c>
      <c r="B113" s="5">
        <v>4</v>
      </c>
      <c r="C113" s="17">
        <v>5263.5959999999995</v>
      </c>
      <c r="D113" s="7">
        <f t="shared" ref="D113:D149" si="18">F113/SUM($F113:$G113)</f>
        <v>0.86256643887623385</v>
      </c>
      <c r="E113" s="7">
        <f t="shared" ref="E113:E149" si="19">G113/SUM($F113:$G113)</f>
        <v>0.13743356112376615</v>
      </c>
      <c r="F113" s="13">
        <v>4544</v>
      </c>
      <c r="G113" s="13">
        <v>724</v>
      </c>
      <c r="H113" s="6">
        <f t="shared" si="14"/>
        <v>4540.2012574031887</v>
      </c>
      <c r="I113" s="6">
        <f t="shared" si="15"/>
        <v>723.39474259681094</v>
      </c>
      <c r="J113">
        <v>40</v>
      </c>
      <c r="AF113" s="3"/>
    </row>
    <row r="114" spans="1:32" x14ac:dyDescent="0.35">
      <c r="A114" s="4">
        <v>2019</v>
      </c>
      <c r="B114" s="5">
        <v>5</v>
      </c>
      <c r="C114" s="17">
        <v>5264.5550000000003</v>
      </c>
      <c r="D114" s="7">
        <f t="shared" si="18"/>
        <v>0.8620296465222349</v>
      </c>
      <c r="E114" s="7">
        <f t="shared" si="19"/>
        <v>0.1379703534777651</v>
      </c>
      <c r="F114" s="13">
        <v>4536</v>
      </c>
      <c r="G114" s="13">
        <v>726</v>
      </c>
      <c r="H114" s="6">
        <f t="shared" si="14"/>
        <v>4538.202485746865</v>
      </c>
      <c r="I114" s="6">
        <f t="shared" si="15"/>
        <v>726.35251425313561</v>
      </c>
      <c r="J114">
        <v>41</v>
      </c>
      <c r="AF114" s="3"/>
    </row>
    <row r="115" spans="1:32" x14ac:dyDescent="0.35">
      <c r="A115" s="4">
        <v>2019</v>
      </c>
      <c r="B115" s="5">
        <v>6</v>
      </c>
      <c r="C115" s="17">
        <v>5258.8019999999997</v>
      </c>
      <c r="D115" s="7">
        <f t="shared" si="18"/>
        <v>0.861884776802747</v>
      </c>
      <c r="E115" s="7">
        <f t="shared" si="19"/>
        <v>0.13811522319725295</v>
      </c>
      <c r="F115" s="13">
        <v>4518</v>
      </c>
      <c r="G115" s="13">
        <v>724</v>
      </c>
      <c r="H115" s="6">
        <f t="shared" si="14"/>
        <v>4532.481388019839</v>
      </c>
      <c r="I115" s="6">
        <f t="shared" si="15"/>
        <v>726.32061198016015</v>
      </c>
      <c r="J115">
        <v>42</v>
      </c>
      <c r="AF115" s="3"/>
    </row>
    <row r="116" spans="1:32" x14ac:dyDescent="0.35">
      <c r="A116" s="4">
        <v>2019</v>
      </c>
      <c r="B116" s="5">
        <v>7</v>
      </c>
      <c r="C116" s="17">
        <v>5239.6279999999997</v>
      </c>
      <c r="D116" s="7">
        <f t="shared" si="18"/>
        <v>0.86147103658536583</v>
      </c>
      <c r="E116" s="7">
        <f t="shared" si="19"/>
        <v>0.13852896341463414</v>
      </c>
      <c r="F116" s="13">
        <v>4521</v>
      </c>
      <c r="G116" s="13">
        <v>727</v>
      </c>
      <c r="H116" s="6">
        <f t="shared" si="14"/>
        <v>4513.7877644817072</v>
      </c>
      <c r="I116" s="6">
        <f t="shared" si="15"/>
        <v>725.84023551829262</v>
      </c>
      <c r="J116">
        <v>43</v>
      </c>
      <c r="AF116" s="3"/>
    </row>
    <row r="117" spans="1:32" x14ac:dyDescent="0.35">
      <c r="A117" s="4">
        <v>2019</v>
      </c>
      <c r="B117" s="5">
        <v>8</v>
      </c>
      <c r="C117" s="17">
        <v>5245.38</v>
      </c>
      <c r="D117" s="7">
        <f t="shared" si="18"/>
        <v>0.86070884146341464</v>
      </c>
      <c r="E117" s="7">
        <f t="shared" si="19"/>
        <v>0.13929115853658536</v>
      </c>
      <c r="F117" s="13">
        <v>4517</v>
      </c>
      <c r="G117" s="13">
        <v>731</v>
      </c>
      <c r="H117" s="6">
        <f t="shared" si="14"/>
        <v>4514.7449428353657</v>
      </c>
      <c r="I117" s="6">
        <f t="shared" si="15"/>
        <v>730.63505716463408</v>
      </c>
      <c r="J117">
        <v>44</v>
      </c>
      <c r="AF117" s="3"/>
    </row>
    <row r="118" spans="1:32" x14ac:dyDescent="0.35">
      <c r="A118" s="4">
        <v>2019</v>
      </c>
      <c r="B118" s="5">
        <v>9</v>
      </c>
      <c r="C118" s="17">
        <v>5245.38</v>
      </c>
      <c r="D118" s="7">
        <f t="shared" si="18"/>
        <v>0.86144463502954072</v>
      </c>
      <c r="E118" s="7">
        <f t="shared" si="19"/>
        <v>0.13855536497045931</v>
      </c>
      <c r="F118" s="13">
        <v>4520</v>
      </c>
      <c r="G118" s="13">
        <v>727</v>
      </c>
      <c r="H118" s="6">
        <f t="shared" si="14"/>
        <v>4518.6044596912525</v>
      </c>
      <c r="I118" s="6">
        <f t="shared" si="15"/>
        <v>726.77554030874785</v>
      </c>
      <c r="J118">
        <v>45</v>
      </c>
      <c r="AF118" s="3"/>
    </row>
    <row r="119" spans="1:32" x14ac:dyDescent="0.35">
      <c r="A119" s="4">
        <v>2019</v>
      </c>
      <c r="B119" s="5">
        <v>10</v>
      </c>
      <c r="C119" s="17">
        <v>5244.4219999999996</v>
      </c>
      <c r="D119" s="7">
        <f t="shared" si="18"/>
        <v>0.86090440755580999</v>
      </c>
      <c r="E119" s="7">
        <f t="shared" si="19"/>
        <v>0.13909559244419004</v>
      </c>
      <c r="F119" s="13">
        <v>4512</v>
      </c>
      <c r="G119" s="13">
        <v>729</v>
      </c>
      <c r="H119" s="6">
        <f t="shared" si="14"/>
        <v>4514.9460148826556</v>
      </c>
      <c r="I119" s="6">
        <f t="shared" si="15"/>
        <v>729.47598511734395</v>
      </c>
      <c r="J119">
        <v>46</v>
      </c>
      <c r="AF119" s="3"/>
    </row>
    <row r="120" spans="1:32" x14ac:dyDescent="0.35">
      <c r="A120" s="4">
        <v>2019</v>
      </c>
      <c r="B120" s="5">
        <v>11</v>
      </c>
      <c r="C120" s="17">
        <v>5238.67</v>
      </c>
      <c r="D120" s="7">
        <f t="shared" si="18"/>
        <v>0.86000763941940417</v>
      </c>
      <c r="E120" s="7">
        <f t="shared" si="19"/>
        <v>0.13999236058059589</v>
      </c>
      <c r="F120" s="13">
        <v>4503</v>
      </c>
      <c r="G120" s="13">
        <v>733</v>
      </c>
      <c r="H120" s="6">
        <f t="shared" si="14"/>
        <v>4505.2962203972502</v>
      </c>
      <c r="I120" s="6">
        <f t="shared" si="15"/>
        <v>733.37377960275023</v>
      </c>
      <c r="J120">
        <v>47</v>
      </c>
      <c r="AF120" s="3"/>
    </row>
    <row r="121" spans="1:32" x14ac:dyDescent="0.35">
      <c r="A121" s="4">
        <v>2019</v>
      </c>
      <c r="B121" s="5">
        <v>12</v>
      </c>
      <c r="C121" s="17">
        <v>5233.8760000000002</v>
      </c>
      <c r="D121" s="7">
        <f t="shared" si="18"/>
        <v>0.85932138772398015</v>
      </c>
      <c r="E121" s="7">
        <f t="shared" si="19"/>
        <v>0.14067861227601983</v>
      </c>
      <c r="F121" s="13">
        <v>4508</v>
      </c>
      <c r="G121" s="13">
        <v>738</v>
      </c>
      <c r="H121" s="6">
        <f t="shared" si="14"/>
        <v>4497.5815874952341</v>
      </c>
      <c r="I121" s="6">
        <f t="shared" si="15"/>
        <v>736.29441250476555</v>
      </c>
      <c r="J121">
        <v>48</v>
      </c>
      <c r="AF121" s="3"/>
    </row>
    <row r="122" spans="1:32" x14ac:dyDescent="0.35">
      <c r="A122" s="4">
        <v>2020</v>
      </c>
      <c r="B122" s="5">
        <v>1</v>
      </c>
      <c r="C122" s="17">
        <v>5243.4629999999997</v>
      </c>
      <c r="D122" s="7">
        <f t="shared" si="18"/>
        <v>0.85923809523809525</v>
      </c>
      <c r="E122" s="7">
        <f t="shared" si="19"/>
        <v>0.14076190476190475</v>
      </c>
      <c r="F122" s="13">
        <v>4511</v>
      </c>
      <c r="G122" s="13">
        <v>739</v>
      </c>
      <c r="H122" s="6">
        <f t="shared" si="14"/>
        <v>4505.3831605714286</v>
      </c>
      <c r="I122" s="6">
        <f t="shared" si="15"/>
        <v>738.0798394285714</v>
      </c>
      <c r="J122">
        <v>49</v>
      </c>
      <c r="AF122" s="3"/>
    </row>
    <row r="123" spans="1:32" x14ac:dyDescent="0.35">
      <c r="A123" s="4">
        <v>2020</v>
      </c>
      <c r="B123" s="5">
        <v>2</v>
      </c>
      <c r="C123" s="17">
        <v>5247.2979999999998</v>
      </c>
      <c r="D123" s="7">
        <f t="shared" si="18"/>
        <v>0.85913608562691135</v>
      </c>
      <c r="E123" s="7">
        <f t="shared" si="19"/>
        <v>0.14086391437308868</v>
      </c>
      <c r="F123" s="13">
        <v>4495</v>
      </c>
      <c r="G123" s="13">
        <v>737</v>
      </c>
      <c r="H123" s="6">
        <f t="shared" si="14"/>
        <v>4508.1430638379206</v>
      </c>
      <c r="I123" s="6">
        <f t="shared" si="15"/>
        <v>739.15493616207948</v>
      </c>
      <c r="J123">
        <v>50</v>
      </c>
      <c r="AF123" s="3"/>
    </row>
    <row r="124" spans="1:32" x14ac:dyDescent="0.35">
      <c r="A124" s="4">
        <v>2020</v>
      </c>
      <c r="B124" s="5">
        <v>3</v>
      </c>
      <c r="C124" s="17">
        <v>5230.0410000000002</v>
      </c>
      <c r="D124" s="7">
        <f t="shared" si="18"/>
        <v>0.85848154522853315</v>
      </c>
      <c r="E124" s="7">
        <f t="shared" si="19"/>
        <v>0.14151845477146682</v>
      </c>
      <c r="F124" s="13">
        <v>4489</v>
      </c>
      <c r="G124" s="13">
        <v>740</v>
      </c>
      <c r="H124" s="6">
        <f t="shared" si="14"/>
        <v>4489.8936792885825</v>
      </c>
      <c r="I124" s="6">
        <f t="shared" si="15"/>
        <v>740.14732071141714</v>
      </c>
      <c r="J124">
        <v>51</v>
      </c>
      <c r="AF124" s="3"/>
    </row>
    <row r="125" spans="1:32" x14ac:dyDescent="0.35">
      <c r="A125" s="4">
        <v>2020</v>
      </c>
      <c r="B125" s="5">
        <v>4</v>
      </c>
      <c r="C125" s="17">
        <v>5227.165</v>
      </c>
      <c r="D125" s="7">
        <f t="shared" si="18"/>
        <v>0.85801877754359068</v>
      </c>
      <c r="E125" s="7">
        <f t="shared" si="19"/>
        <v>0.14198122245640926</v>
      </c>
      <c r="F125" s="13">
        <v>4478</v>
      </c>
      <c r="G125" s="13">
        <v>741</v>
      </c>
      <c r="H125" s="6">
        <f t="shared" si="14"/>
        <v>4485.0057233186435</v>
      </c>
      <c r="I125" s="6">
        <f t="shared" si="15"/>
        <v>742.15927668135646</v>
      </c>
      <c r="J125">
        <v>52</v>
      </c>
      <c r="AF125" s="3"/>
    </row>
    <row r="126" spans="1:32" x14ac:dyDescent="0.35">
      <c r="A126" s="4">
        <v>2020</v>
      </c>
      <c r="B126" s="5">
        <v>5</v>
      </c>
      <c r="C126" s="17">
        <v>5217.5780000000004</v>
      </c>
      <c r="D126" s="7">
        <f t="shared" si="18"/>
        <v>0.85758216413607535</v>
      </c>
      <c r="E126" s="7">
        <f t="shared" si="19"/>
        <v>0.14241783586392465</v>
      </c>
      <c r="F126" s="13">
        <v>4462</v>
      </c>
      <c r="G126" s="13">
        <v>741</v>
      </c>
      <c r="H126" s="6">
        <f t="shared" si="14"/>
        <v>4474.5018327887765</v>
      </c>
      <c r="I126" s="6">
        <f t="shared" si="15"/>
        <v>743.07616721122429</v>
      </c>
      <c r="J126">
        <v>53</v>
      </c>
      <c r="AF126" s="3"/>
    </row>
    <row r="127" spans="1:32" x14ac:dyDescent="0.35">
      <c r="A127" s="4">
        <v>2020</v>
      </c>
      <c r="B127" s="5">
        <v>6</v>
      </c>
      <c r="C127" s="17">
        <v>5202.2389999999996</v>
      </c>
      <c r="D127" s="7">
        <f t="shared" si="18"/>
        <v>0.85598923283983852</v>
      </c>
      <c r="E127" s="7">
        <f t="shared" si="19"/>
        <v>0.14401076716016151</v>
      </c>
      <c r="F127" s="13">
        <v>4452</v>
      </c>
      <c r="G127" s="13">
        <v>749</v>
      </c>
      <c r="H127" s="6">
        <f t="shared" si="14"/>
        <v>4453.0605706594879</v>
      </c>
      <c r="I127" s="6">
        <f t="shared" si="15"/>
        <v>749.17842934051134</v>
      </c>
      <c r="J127">
        <v>54</v>
      </c>
      <c r="AF127" s="3"/>
    </row>
    <row r="128" spans="1:32" x14ac:dyDescent="0.35">
      <c r="A128" s="4">
        <v>2020</v>
      </c>
      <c r="B128" s="5">
        <v>7</v>
      </c>
      <c r="C128" s="17">
        <v>5200.3209999999999</v>
      </c>
      <c r="D128" s="7">
        <f t="shared" si="18"/>
        <v>0.85590277777777779</v>
      </c>
      <c r="E128" s="7">
        <f t="shared" si="19"/>
        <v>0.14409722222222221</v>
      </c>
      <c r="F128" s="13">
        <v>4437</v>
      </c>
      <c r="G128" s="13">
        <v>747</v>
      </c>
      <c r="H128" s="6">
        <f t="shared" si="14"/>
        <v>4450.9691892361107</v>
      </c>
      <c r="I128" s="6">
        <f t="shared" si="15"/>
        <v>749.35181076388881</v>
      </c>
      <c r="J128">
        <v>55</v>
      </c>
      <c r="AF128" s="3"/>
    </row>
    <row r="129" spans="1:32" x14ac:dyDescent="0.35">
      <c r="A129" s="4">
        <v>2020</v>
      </c>
      <c r="B129" s="5">
        <v>8</v>
      </c>
      <c r="C129" s="17">
        <v>5184.0230000000001</v>
      </c>
      <c r="D129" s="7">
        <f t="shared" si="18"/>
        <v>0.85391304347826091</v>
      </c>
      <c r="E129" s="7">
        <f t="shared" si="19"/>
        <v>0.14608695652173914</v>
      </c>
      <c r="F129" s="13">
        <v>4419</v>
      </c>
      <c r="G129" s="13">
        <v>756</v>
      </c>
      <c r="H129" s="6">
        <f t="shared" si="14"/>
        <v>4426.7048573913044</v>
      </c>
      <c r="I129" s="6">
        <f t="shared" si="15"/>
        <v>757.31814260869578</v>
      </c>
      <c r="J129">
        <v>56</v>
      </c>
      <c r="AF129" s="3"/>
    </row>
    <row r="130" spans="1:32" x14ac:dyDescent="0.35">
      <c r="A130" s="4">
        <v>2020</v>
      </c>
      <c r="B130" s="5">
        <v>9</v>
      </c>
      <c r="C130" s="17">
        <v>5175.3950000000004</v>
      </c>
      <c r="D130" s="7">
        <f t="shared" si="18"/>
        <v>0.85231007152522709</v>
      </c>
      <c r="E130" s="7">
        <f t="shared" si="19"/>
        <v>0.14768992847477286</v>
      </c>
      <c r="F130" s="13">
        <v>4409</v>
      </c>
      <c r="G130" s="13">
        <v>764</v>
      </c>
      <c r="H130" s="6">
        <f t="shared" si="14"/>
        <v>4411.0412826213033</v>
      </c>
      <c r="I130" s="6">
        <f t="shared" si="15"/>
        <v>764.35371737869718</v>
      </c>
      <c r="J130">
        <v>57</v>
      </c>
      <c r="AF130" s="3"/>
    </row>
    <row r="131" spans="1:32" x14ac:dyDescent="0.35">
      <c r="A131" s="4">
        <v>2020</v>
      </c>
      <c r="B131" s="5">
        <v>10</v>
      </c>
      <c r="C131" s="17">
        <v>5173.4769999999999</v>
      </c>
      <c r="D131" s="7">
        <f t="shared" si="18"/>
        <v>0.8515655199072284</v>
      </c>
      <c r="E131" s="7">
        <f t="shared" si="19"/>
        <v>0.14843448009277155</v>
      </c>
      <c r="F131" s="13">
        <v>4406</v>
      </c>
      <c r="G131" s="13">
        <v>768</v>
      </c>
      <c r="H131" s="6">
        <f t="shared" si="14"/>
        <v>4405.554631233088</v>
      </c>
      <c r="I131" s="6">
        <f t="shared" si="15"/>
        <v>767.9223687669114</v>
      </c>
      <c r="J131">
        <v>58</v>
      </c>
      <c r="AF131" s="3"/>
    </row>
    <row r="132" spans="1:32" x14ac:dyDescent="0.35">
      <c r="A132" s="4">
        <v>2020</v>
      </c>
      <c r="B132" s="5">
        <v>11</v>
      </c>
      <c r="C132" s="17">
        <v>5174.4359999999997</v>
      </c>
      <c r="D132" s="7">
        <f t="shared" si="18"/>
        <v>0.84981542646201669</v>
      </c>
      <c r="E132" s="7">
        <f t="shared" si="19"/>
        <v>0.15018457353798328</v>
      </c>
      <c r="F132" s="13">
        <v>4374</v>
      </c>
      <c r="G132" s="13">
        <v>773</v>
      </c>
      <c r="H132" s="6">
        <f t="shared" si="14"/>
        <v>4397.3155360404116</v>
      </c>
      <c r="I132" s="6">
        <f t="shared" si="15"/>
        <v>777.12046395958805</v>
      </c>
      <c r="J132">
        <v>59</v>
      </c>
      <c r="AF132" s="3"/>
    </row>
    <row r="133" spans="1:32" x14ac:dyDescent="0.35">
      <c r="A133" s="4">
        <v>2020</v>
      </c>
      <c r="B133" s="5">
        <v>12</v>
      </c>
      <c r="C133" s="17">
        <v>5148.5510000000004</v>
      </c>
      <c r="D133" s="7">
        <f t="shared" si="18"/>
        <v>0.84797959984307569</v>
      </c>
      <c r="E133" s="7">
        <f t="shared" si="19"/>
        <v>0.15202040015692428</v>
      </c>
      <c r="F133" s="13">
        <v>4323</v>
      </c>
      <c r="G133" s="13">
        <v>775</v>
      </c>
      <c r="H133" s="6">
        <f t="shared" si="14"/>
        <v>4365.8662167516677</v>
      </c>
      <c r="I133" s="6">
        <f t="shared" si="15"/>
        <v>782.68478324833268</v>
      </c>
      <c r="J133">
        <v>60</v>
      </c>
      <c r="AF133" s="3"/>
    </row>
    <row r="134" spans="1:32" x14ac:dyDescent="0.35">
      <c r="A134" s="4">
        <v>2021</v>
      </c>
      <c r="B134" s="5">
        <v>1</v>
      </c>
      <c r="C134" s="17">
        <v>5082.8119999999999</v>
      </c>
      <c r="D134" s="7">
        <f t="shared" si="18"/>
        <v>0.8485387045813586</v>
      </c>
      <c r="E134" s="7">
        <f t="shared" si="19"/>
        <v>0.1514612954186414</v>
      </c>
      <c r="F134" s="13">
        <v>4297</v>
      </c>
      <c r="G134" s="13">
        <v>767</v>
      </c>
      <c r="H134" s="6">
        <f t="shared" si="14"/>
        <v>4312.9627101105843</v>
      </c>
      <c r="I134" s="6">
        <f t="shared" si="15"/>
        <v>769.84928988941545</v>
      </c>
      <c r="J134">
        <v>61</v>
      </c>
      <c r="AF134" s="3"/>
    </row>
    <row r="135" spans="1:32" x14ac:dyDescent="0.35">
      <c r="A135" s="4">
        <v>2021</v>
      </c>
      <c r="B135" s="5">
        <v>2</v>
      </c>
      <c r="C135" s="17">
        <v>5050.2160000000003</v>
      </c>
      <c r="D135" s="7">
        <f t="shared" si="18"/>
        <v>0.84680935394371781</v>
      </c>
      <c r="E135" s="7">
        <f t="shared" si="19"/>
        <v>0.15319064605628221</v>
      </c>
      <c r="F135" s="13">
        <v>4273</v>
      </c>
      <c r="G135" s="13">
        <v>773</v>
      </c>
      <c r="H135" s="6">
        <f t="shared" si="14"/>
        <v>4276.5701482362274</v>
      </c>
      <c r="I135" s="6">
        <f t="shared" si="15"/>
        <v>773.64585176377341</v>
      </c>
      <c r="J135">
        <v>62</v>
      </c>
      <c r="AF135" s="3"/>
    </row>
    <row r="136" spans="1:32" x14ac:dyDescent="0.35">
      <c r="A136" s="4">
        <v>2021</v>
      </c>
      <c r="B136" s="5">
        <v>3</v>
      </c>
      <c r="C136" s="17">
        <v>5032.96</v>
      </c>
      <c r="D136" s="7">
        <f t="shared" si="18"/>
        <v>0.84526879587383452</v>
      </c>
      <c r="E136" s="7">
        <f t="shared" si="19"/>
        <v>0.15473120412616545</v>
      </c>
      <c r="F136" s="13">
        <v>4261</v>
      </c>
      <c r="G136" s="13">
        <v>780</v>
      </c>
      <c r="H136" s="6">
        <f t="shared" si="14"/>
        <v>4254.2040388811738</v>
      </c>
      <c r="I136" s="6">
        <f t="shared" si="15"/>
        <v>778.75596111882567</v>
      </c>
      <c r="J136">
        <v>63</v>
      </c>
      <c r="AF136" s="3"/>
    </row>
    <row r="137" spans="1:32" x14ac:dyDescent="0.35">
      <c r="A137" s="4">
        <v>2021</v>
      </c>
      <c r="B137" s="5">
        <v>4</v>
      </c>
      <c r="C137" s="17">
        <v>5028.1660000000002</v>
      </c>
      <c r="D137" s="7">
        <f t="shared" si="18"/>
        <v>0.84498904164176136</v>
      </c>
      <c r="E137" s="7">
        <f t="shared" si="19"/>
        <v>0.15501095835823869</v>
      </c>
      <c r="F137" s="13">
        <v>4241</v>
      </c>
      <c r="G137" s="13">
        <v>778</v>
      </c>
      <c r="H137" s="6">
        <f t="shared" si="14"/>
        <v>4248.7451695556892</v>
      </c>
      <c r="I137" s="6">
        <f t="shared" si="15"/>
        <v>779.4208304443116</v>
      </c>
      <c r="J137">
        <v>64</v>
      </c>
      <c r="AF137" s="3"/>
    </row>
    <row r="138" spans="1:32" x14ac:dyDescent="0.35">
      <c r="A138" s="4">
        <v>2021</v>
      </c>
      <c r="B138" s="5">
        <v>5</v>
      </c>
      <c r="C138" s="17">
        <v>5007.0749999999998</v>
      </c>
      <c r="D138" s="7">
        <f t="shared" si="18"/>
        <v>0.8460463258785943</v>
      </c>
      <c r="E138" s="7">
        <f t="shared" si="19"/>
        <v>0.15395367412140576</v>
      </c>
      <c r="F138" s="13">
        <v>4237</v>
      </c>
      <c r="G138" s="13">
        <v>771</v>
      </c>
      <c r="H138" s="6">
        <f t="shared" si="14"/>
        <v>4236.2174071485624</v>
      </c>
      <c r="I138" s="6">
        <f t="shared" si="15"/>
        <v>770.85759285143774</v>
      </c>
      <c r="J138">
        <v>65</v>
      </c>
      <c r="AF138" s="3"/>
    </row>
    <row r="139" spans="1:32" x14ac:dyDescent="0.35">
      <c r="A139" s="4">
        <v>2021</v>
      </c>
      <c r="B139" s="5">
        <v>6</v>
      </c>
      <c r="C139" s="17">
        <v>4996.5290000000005</v>
      </c>
      <c r="D139" s="7">
        <f t="shared" si="18"/>
        <v>0.84599959895728893</v>
      </c>
      <c r="E139" s="7">
        <f t="shared" si="19"/>
        <v>0.15400040104271104</v>
      </c>
      <c r="F139" s="13">
        <v>4219</v>
      </c>
      <c r="G139" s="13">
        <v>768</v>
      </c>
      <c r="H139" s="6">
        <f t="shared" si="14"/>
        <v>4227.0615301784646</v>
      </c>
      <c r="I139" s="6">
        <f t="shared" si="15"/>
        <v>769.46746982153604</v>
      </c>
      <c r="J139">
        <v>66</v>
      </c>
      <c r="AF139" s="3"/>
    </row>
    <row r="140" spans="1:32" x14ac:dyDescent="0.35">
      <c r="A140" s="4">
        <v>2021</v>
      </c>
      <c r="B140" s="5">
        <v>7</v>
      </c>
      <c r="C140" s="17">
        <v>4976.3959999999997</v>
      </c>
      <c r="D140" s="7">
        <f t="shared" si="18"/>
        <v>0.84695512820512819</v>
      </c>
      <c r="E140" s="7">
        <f t="shared" si="19"/>
        <v>0.15304487179487181</v>
      </c>
      <c r="F140" s="13">
        <v>4228</v>
      </c>
      <c r="G140" s="13">
        <v>764</v>
      </c>
      <c r="H140" s="6">
        <f t="shared" si="14"/>
        <v>4214.7841121794872</v>
      </c>
      <c r="I140" s="6">
        <f t="shared" si="15"/>
        <v>761.61188782051283</v>
      </c>
      <c r="J140">
        <v>67</v>
      </c>
      <c r="AF140" s="3"/>
    </row>
    <row r="141" spans="1:32" x14ac:dyDescent="0.35">
      <c r="A141" s="4">
        <v>2021</v>
      </c>
      <c r="B141" s="5">
        <v>8</v>
      </c>
      <c r="C141" s="17">
        <v>4981.1890000000003</v>
      </c>
      <c r="D141" s="7">
        <f t="shared" si="18"/>
        <v>0.84629258517034067</v>
      </c>
      <c r="E141" s="7">
        <f t="shared" si="19"/>
        <v>0.15370741482965933</v>
      </c>
      <c r="F141" s="13">
        <v>4223</v>
      </c>
      <c r="G141" s="13">
        <v>767</v>
      </c>
      <c r="H141" s="6">
        <f t="shared" si="14"/>
        <v>4215.5433160320645</v>
      </c>
      <c r="I141" s="6">
        <f t="shared" si="15"/>
        <v>765.64568396793595</v>
      </c>
      <c r="J141">
        <v>68</v>
      </c>
      <c r="AF141" s="3"/>
    </row>
    <row r="142" spans="1:32" x14ac:dyDescent="0.35">
      <c r="A142" s="4">
        <v>2021</v>
      </c>
      <c r="B142" s="5">
        <v>9</v>
      </c>
      <c r="C142" s="17">
        <v>4979.2719999999999</v>
      </c>
      <c r="D142" s="7">
        <f t="shared" si="18"/>
        <v>0.8463849389144803</v>
      </c>
      <c r="E142" s="7">
        <f t="shared" si="19"/>
        <v>0.15361506108551973</v>
      </c>
      <c r="F142" s="13">
        <v>4226</v>
      </c>
      <c r="G142" s="13">
        <v>767</v>
      </c>
      <c r="H142" s="6">
        <f t="shared" si="14"/>
        <v>4214.3808275585825</v>
      </c>
      <c r="I142" s="6">
        <f t="shared" si="15"/>
        <v>764.89117244141801</v>
      </c>
      <c r="J142">
        <v>69</v>
      </c>
      <c r="AF142" s="3"/>
    </row>
    <row r="143" spans="1:32" x14ac:dyDescent="0.35">
      <c r="A143" s="4">
        <v>2021</v>
      </c>
      <c r="B143" s="5">
        <v>10</v>
      </c>
      <c r="C143" s="17">
        <v>4982.1480000000001</v>
      </c>
      <c r="D143" s="7">
        <f t="shared" si="18"/>
        <v>0.84627766599597587</v>
      </c>
      <c r="E143" s="7">
        <f t="shared" si="19"/>
        <v>0.15372233400402416</v>
      </c>
      <c r="F143" s="13">
        <v>4206</v>
      </c>
      <c r="G143" s="13">
        <v>764</v>
      </c>
      <c r="H143" s="6">
        <f t="shared" si="14"/>
        <v>4216.2805810865193</v>
      </c>
      <c r="I143" s="6">
        <f t="shared" si="15"/>
        <v>765.86741891348095</v>
      </c>
      <c r="J143">
        <v>70</v>
      </c>
      <c r="AF143" s="3"/>
    </row>
    <row r="144" spans="1:32" x14ac:dyDescent="0.35">
      <c r="A144" s="4">
        <v>2021</v>
      </c>
      <c r="B144" s="5">
        <v>11</v>
      </c>
      <c r="C144" s="17">
        <v>4960.098</v>
      </c>
      <c r="D144" s="7">
        <f t="shared" si="18"/>
        <v>0.84664922519621655</v>
      </c>
      <c r="E144" s="7">
        <f t="shared" si="19"/>
        <v>0.15335077480378345</v>
      </c>
      <c r="F144" s="13">
        <v>4207</v>
      </c>
      <c r="G144" s="13">
        <v>762</v>
      </c>
      <c r="H144" s="6">
        <f t="shared" si="14"/>
        <v>4199.4631285973037</v>
      </c>
      <c r="I144" s="6">
        <f t="shared" si="15"/>
        <v>760.63487140269672</v>
      </c>
      <c r="J144">
        <v>71</v>
      </c>
      <c r="AF144" s="3"/>
    </row>
    <row r="145" spans="1:32" x14ac:dyDescent="0.35">
      <c r="A145" s="4">
        <v>2021</v>
      </c>
      <c r="B145" s="5">
        <v>12</v>
      </c>
      <c r="C145" s="17">
        <v>4959.1390000000001</v>
      </c>
      <c r="D145" s="7">
        <f t="shared" si="18"/>
        <v>0.84567278595924955</v>
      </c>
      <c r="E145" s="7">
        <f t="shared" si="19"/>
        <v>0.15432721404075045</v>
      </c>
      <c r="F145" s="13">
        <v>4192</v>
      </c>
      <c r="G145" s="13">
        <v>765</v>
      </c>
      <c r="H145" s="6">
        <f t="shared" si="14"/>
        <v>4193.8088940891666</v>
      </c>
      <c r="I145" s="6">
        <f t="shared" si="15"/>
        <v>765.33010591083314</v>
      </c>
      <c r="J145">
        <v>72</v>
      </c>
      <c r="AF145" s="3"/>
    </row>
    <row r="146" spans="1:32" x14ac:dyDescent="0.35">
      <c r="A146" s="4">
        <v>2022</v>
      </c>
      <c r="B146" s="5">
        <v>1</v>
      </c>
      <c r="C146" s="17"/>
      <c r="D146" s="7">
        <f t="shared" si="18"/>
        <v>0.84543610547667347</v>
      </c>
      <c r="E146" s="7">
        <f t="shared" si="19"/>
        <v>0.15456389452332658</v>
      </c>
      <c r="F146" s="13">
        <v>4168</v>
      </c>
      <c r="G146" s="13">
        <v>762</v>
      </c>
      <c r="H146" s="32">
        <v>4168</v>
      </c>
      <c r="I146" s="6">
        <f>C146-H146</f>
        <v>-4168</v>
      </c>
      <c r="J146">
        <v>73</v>
      </c>
      <c r="AF146" s="3"/>
    </row>
    <row r="147" spans="1:32" x14ac:dyDescent="0.35">
      <c r="A147" s="4">
        <v>2022</v>
      </c>
      <c r="B147" s="5">
        <v>2</v>
      </c>
      <c r="C147" s="17"/>
      <c r="D147" s="7">
        <f t="shared" si="18"/>
        <v>0.84496439471007123</v>
      </c>
      <c r="E147" s="7">
        <f t="shared" si="19"/>
        <v>0.1550356052899288</v>
      </c>
      <c r="F147" s="13">
        <v>4153</v>
      </c>
      <c r="G147" s="13">
        <v>762</v>
      </c>
      <c r="H147" s="32">
        <v>4153</v>
      </c>
      <c r="I147" s="6">
        <f t="shared" ref="I147:I149" si="20">C147-H147</f>
        <v>-4153</v>
      </c>
      <c r="J147">
        <v>74</v>
      </c>
      <c r="L147" s="3"/>
      <c r="AF147" s="3"/>
    </row>
    <row r="148" spans="1:32" x14ac:dyDescent="0.35">
      <c r="A148" s="4">
        <v>2022</v>
      </c>
      <c r="B148" s="5">
        <v>3</v>
      </c>
      <c r="C148" s="17"/>
      <c r="D148" s="7">
        <f t="shared" si="18"/>
        <v>0.84507614213197968</v>
      </c>
      <c r="E148" s="7">
        <f t="shared" si="19"/>
        <v>0.15492385786802029</v>
      </c>
      <c r="F148" s="13">
        <v>4162</v>
      </c>
      <c r="G148" s="13">
        <v>763</v>
      </c>
      <c r="H148" s="32">
        <v>4162</v>
      </c>
      <c r="I148" s="6">
        <f t="shared" si="20"/>
        <v>-4162</v>
      </c>
      <c r="J148">
        <v>75</v>
      </c>
      <c r="AF148" s="3"/>
    </row>
    <row r="149" spans="1:32" x14ac:dyDescent="0.35">
      <c r="A149" s="4">
        <v>2022</v>
      </c>
      <c r="B149" s="5">
        <v>4</v>
      </c>
      <c r="C149" s="17"/>
      <c r="D149" s="7">
        <f t="shared" si="18"/>
        <v>0.84374364191251272</v>
      </c>
      <c r="E149" s="7">
        <f t="shared" si="19"/>
        <v>0.15625635808748728</v>
      </c>
      <c r="F149" s="13">
        <v>4147</v>
      </c>
      <c r="G149" s="13">
        <v>768</v>
      </c>
      <c r="H149" s="32">
        <v>4147</v>
      </c>
      <c r="I149" s="6">
        <f t="shared" si="20"/>
        <v>-4147</v>
      </c>
      <c r="J149">
        <v>76</v>
      </c>
      <c r="AF149" s="3"/>
    </row>
    <row r="150" spans="1:32" x14ac:dyDescent="0.35">
      <c r="A150" s="1">
        <v>2022</v>
      </c>
      <c r="B150" s="1">
        <v>5</v>
      </c>
      <c r="C150" s="17"/>
      <c r="D150" s="18">
        <f t="shared" ref="D150:D181" si="21">TREND($D$102:$D$149,$J$102:$J$149,J150)</f>
        <v>0.84209997815641446</v>
      </c>
      <c r="E150" s="7">
        <f t="shared" ref="E150:E169" si="22">1-D150</f>
        <v>0.15790002184358554</v>
      </c>
      <c r="F150" s="2"/>
      <c r="G150" s="2"/>
      <c r="H150" s="32">
        <v>4133</v>
      </c>
      <c r="I150" s="33">
        <v>771</v>
      </c>
      <c r="J150">
        <v>77</v>
      </c>
      <c r="AF150" s="3"/>
    </row>
    <row r="151" spans="1:32" x14ac:dyDescent="0.35">
      <c r="A151" s="1">
        <v>2022</v>
      </c>
      <c r="B151" s="1">
        <v>6</v>
      </c>
      <c r="C151" s="17"/>
      <c r="D151" s="18">
        <f t="shared" si="21"/>
        <v>0.84156288855128158</v>
      </c>
      <c r="E151" s="7">
        <f t="shared" si="22"/>
        <v>0.15843711144871842</v>
      </c>
      <c r="F151" s="2"/>
      <c r="G151" s="2"/>
      <c r="H151" s="32">
        <v>4128.1850549999999</v>
      </c>
      <c r="I151" s="33">
        <f>I150+1</f>
        <v>772</v>
      </c>
      <c r="J151">
        <v>78</v>
      </c>
      <c r="AF151" s="3"/>
    </row>
    <row r="152" spans="1:32" x14ac:dyDescent="0.35">
      <c r="A152" s="1">
        <v>2022</v>
      </c>
      <c r="B152" s="1">
        <v>7</v>
      </c>
      <c r="C152" s="17"/>
      <c r="D152" s="18">
        <f t="shared" si="21"/>
        <v>0.84102579894614882</v>
      </c>
      <c r="E152" s="7">
        <f t="shared" si="22"/>
        <v>0.15897420105385118</v>
      </c>
      <c r="F152" s="2"/>
      <c r="G152" s="2"/>
      <c r="H152" s="32">
        <v>4123.3757194109248</v>
      </c>
      <c r="I152" s="33">
        <f t="shared" ref="I152:I215" si="23">I151+1</f>
        <v>773</v>
      </c>
      <c r="J152">
        <v>79</v>
      </c>
      <c r="AF152" s="3"/>
    </row>
    <row r="153" spans="1:32" x14ac:dyDescent="0.35">
      <c r="A153" s="1">
        <v>2022</v>
      </c>
      <c r="B153" s="1">
        <v>8</v>
      </c>
      <c r="C153" s="17"/>
      <c r="D153" s="18">
        <f t="shared" si="21"/>
        <v>0.84048870934101594</v>
      </c>
      <c r="E153" s="7">
        <f t="shared" si="22"/>
        <v>0.15951129065898406</v>
      </c>
      <c r="F153" s="2"/>
      <c r="G153" s="2"/>
      <c r="H153" s="32">
        <v>4118.5719866978116</v>
      </c>
      <c r="I153" s="33">
        <f t="shared" si="23"/>
        <v>774</v>
      </c>
      <c r="J153">
        <v>80</v>
      </c>
      <c r="AF153" s="3"/>
    </row>
    <row r="154" spans="1:32" x14ac:dyDescent="0.35">
      <c r="A154" s="1">
        <v>2022</v>
      </c>
      <c r="B154" s="1">
        <v>9</v>
      </c>
      <c r="C154" s="17"/>
      <c r="D154" s="18">
        <f t="shared" si="21"/>
        <v>0.83995161973588317</v>
      </c>
      <c r="E154" s="7">
        <f t="shared" si="22"/>
        <v>0.16004838026411683</v>
      </c>
      <c r="F154" s="2"/>
      <c r="G154" s="2"/>
      <c r="H154" s="32">
        <v>4113.7738503333085</v>
      </c>
      <c r="I154" s="33">
        <f t="shared" si="23"/>
        <v>775</v>
      </c>
      <c r="J154">
        <v>81</v>
      </c>
      <c r="AF154" s="3"/>
    </row>
    <row r="155" spans="1:32" x14ac:dyDescent="0.35">
      <c r="A155" s="1">
        <v>2022</v>
      </c>
      <c r="B155" s="1">
        <v>10</v>
      </c>
      <c r="C155" s="17"/>
      <c r="D155" s="18">
        <f t="shared" si="21"/>
        <v>0.83941453013075029</v>
      </c>
      <c r="E155" s="7">
        <f t="shared" si="22"/>
        <v>0.16058546986924971</v>
      </c>
      <c r="F155" s="2"/>
      <c r="G155" s="2"/>
      <c r="H155" s="32">
        <v>4108.9813037976701</v>
      </c>
      <c r="I155" s="33">
        <f t="shared" si="23"/>
        <v>776</v>
      </c>
      <c r="J155">
        <v>82</v>
      </c>
      <c r="AF155" s="3"/>
    </row>
    <row r="156" spans="1:32" x14ac:dyDescent="0.35">
      <c r="A156" s="1">
        <v>2022</v>
      </c>
      <c r="B156" s="1">
        <v>11</v>
      </c>
      <c r="C156" s="17"/>
      <c r="D156" s="18">
        <f t="shared" si="21"/>
        <v>0.83887744052561752</v>
      </c>
      <c r="E156" s="7">
        <f t="shared" si="22"/>
        <v>0.16112255947438248</v>
      </c>
      <c r="F156" s="2"/>
      <c r="G156" s="2"/>
      <c r="H156" s="32">
        <v>4104.1943405787461</v>
      </c>
      <c r="I156" s="33">
        <f t="shared" si="23"/>
        <v>777</v>
      </c>
      <c r="J156">
        <v>83</v>
      </c>
      <c r="AF156" s="3"/>
    </row>
    <row r="157" spans="1:32" x14ac:dyDescent="0.35">
      <c r="A157" s="1">
        <v>2022</v>
      </c>
      <c r="B157" s="1">
        <v>12</v>
      </c>
      <c r="C157" s="17"/>
      <c r="D157" s="18">
        <f t="shared" si="21"/>
        <v>0.83834035092048464</v>
      </c>
      <c r="E157" s="7">
        <f t="shared" si="22"/>
        <v>0.16165964907951536</v>
      </c>
      <c r="F157" s="2"/>
      <c r="G157" s="2"/>
      <c r="H157" s="32">
        <v>4099.4129541719722</v>
      </c>
      <c r="I157" s="33">
        <f t="shared" si="23"/>
        <v>778</v>
      </c>
      <c r="J157">
        <v>84</v>
      </c>
      <c r="AF157" s="3"/>
    </row>
    <row r="158" spans="1:32" x14ac:dyDescent="0.35">
      <c r="A158" s="1">
        <v>2023</v>
      </c>
      <c r="B158" s="1">
        <v>1</v>
      </c>
      <c r="C158" s="17"/>
      <c r="D158" s="18">
        <f t="shared" si="21"/>
        <v>0.83780326131535188</v>
      </c>
      <c r="E158" s="7">
        <f t="shared" si="22"/>
        <v>0.16219673868464812</v>
      </c>
      <c r="F158" s="2"/>
      <c r="G158" s="2"/>
      <c r="H158" s="32">
        <v>4097</v>
      </c>
      <c r="I158" s="33">
        <f t="shared" si="23"/>
        <v>779</v>
      </c>
      <c r="J158">
        <v>85</v>
      </c>
      <c r="AF158" s="3"/>
    </row>
    <row r="159" spans="1:32" x14ac:dyDescent="0.35">
      <c r="A159" s="1">
        <v>2023</v>
      </c>
      <c r="B159" s="1">
        <v>2</v>
      </c>
      <c r="C159" s="17"/>
      <c r="D159" s="18">
        <f t="shared" si="21"/>
        <v>0.837266171710219</v>
      </c>
      <c r="E159" s="7">
        <f t="shared" si="22"/>
        <v>0.162733828289781</v>
      </c>
      <c r="F159" s="2"/>
      <c r="G159" s="2"/>
      <c r="H159" s="32">
        <v>4095</v>
      </c>
      <c r="I159" s="33">
        <f t="shared" si="23"/>
        <v>780</v>
      </c>
      <c r="J159">
        <v>86</v>
      </c>
      <c r="AF159" s="3"/>
    </row>
    <row r="160" spans="1:32" x14ac:dyDescent="0.35">
      <c r="A160" s="1">
        <v>2023</v>
      </c>
      <c r="B160" s="1">
        <v>3</v>
      </c>
      <c r="C160" s="17"/>
      <c r="D160" s="18">
        <f t="shared" si="21"/>
        <v>0.83672908210508623</v>
      </c>
      <c r="E160" s="7">
        <f t="shared" si="22"/>
        <v>0.16327091789491377</v>
      </c>
      <c r="F160" s="2"/>
      <c r="G160" s="2"/>
      <c r="H160" s="32">
        <v>4092</v>
      </c>
      <c r="I160" s="33">
        <f t="shared" si="23"/>
        <v>781</v>
      </c>
      <c r="J160">
        <v>87</v>
      </c>
      <c r="AF160" s="3"/>
    </row>
    <row r="161" spans="1:32" x14ac:dyDescent="0.35">
      <c r="A161" s="1">
        <v>2023</v>
      </c>
      <c r="B161" s="1">
        <v>4</v>
      </c>
      <c r="C161" s="17"/>
      <c r="D161" s="18">
        <f t="shared" si="21"/>
        <v>0.83619199249995335</v>
      </c>
      <c r="E161" s="7">
        <f t="shared" si="22"/>
        <v>0.16380800750004665</v>
      </c>
      <c r="F161" s="2"/>
      <c r="G161" s="2"/>
      <c r="H161" s="32">
        <v>4085.7653157246359</v>
      </c>
      <c r="I161" s="33">
        <f t="shared" si="23"/>
        <v>782</v>
      </c>
      <c r="J161">
        <v>88</v>
      </c>
      <c r="AF161" s="3"/>
    </row>
    <row r="162" spans="1:32" x14ac:dyDescent="0.35">
      <c r="A162" s="1">
        <v>2023</v>
      </c>
      <c r="B162" s="1">
        <v>5</v>
      </c>
      <c r="C162" s="17"/>
      <c r="D162" s="18">
        <f t="shared" si="21"/>
        <v>0.83565490289482058</v>
      </c>
      <c r="E162" s="7">
        <f t="shared" si="22"/>
        <v>0.16434509710517942</v>
      </c>
      <c r="F162" s="2"/>
      <c r="G162" s="2"/>
      <c r="H162" s="32">
        <v>4082.3605112948653</v>
      </c>
      <c r="I162" s="33">
        <f t="shared" si="23"/>
        <v>783</v>
      </c>
      <c r="J162">
        <v>89</v>
      </c>
      <c r="AF162" s="3"/>
    </row>
    <row r="163" spans="1:32" x14ac:dyDescent="0.35">
      <c r="A163" s="1">
        <v>2023</v>
      </c>
      <c r="B163" s="1">
        <v>6</v>
      </c>
      <c r="C163" s="17"/>
      <c r="D163" s="18">
        <f t="shared" si="21"/>
        <v>0.8351178132896877</v>
      </c>
      <c r="E163" s="7">
        <f t="shared" si="22"/>
        <v>0.1648821867103123</v>
      </c>
      <c r="F163" s="2"/>
      <c r="G163" s="2"/>
      <c r="H163" s="32">
        <v>4080</v>
      </c>
      <c r="I163" s="33">
        <f t="shared" si="23"/>
        <v>784</v>
      </c>
      <c r="J163">
        <v>90</v>
      </c>
      <c r="AF163" s="3"/>
    </row>
    <row r="164" spans="1:32" x14ac:dyDescent="0.35">
      <c r="A164" s="1">
        <v>2023</v>
      </c>
      <c r="B164" s="1">
        <v>7</v>
      </c>
      <c r="C164" s="17"/>
      <c r="D164" s="18">
        <f t="shared" si="21"/>
        <v>0.83458072368455494</v>
      </c>
      <c r="E164" s="7">
        <f t="shared" si="22"/>
        <v>0.16541927631544506</v>
      </c>
      <c r="F164" s="2"/>
      <c r="G164" s="2"/>
      <c r="H164" s="32">
        <v>4078</v>
      </c>
      <c r="I164" s="33">
        <f t="shared" si="23"/>
        <v>785</v>
      </c>
      <c r="J164">
        <v>91</v>
      </c>
      <c r="AF164" s="3"/>
    </row>
    <row r="165" spans="1:32" x14ac:dyDescent="0.35">
      <c r="A165" s="1">
        <v>2023</v>
      </c>
      <c r="B165" s="1">
        <v>8</v>
      </c>
      <c r="C165" s="17"/>
      <c r="D165" s="18">
        <f t="shared" si="21"/>
        <v>0.83404363407942206</v>
      </c>
      <c r="E165" s="7">
        <f t="shared" si="22"/>
        <v>0.16595636592057794</v>
      </c>
      <c r="F165" s="2"/>
      <c r="G165" s="2"/>
      <c r="H165" s="32">
        <v>4075</v>
      </c>
      <c r="I165" s="33">
        <f t="shared" si="23"/>
        <v>786</v>
      </c>
      <c r="J165">
        <v>92</v>
      </c>
      <c r="AF165" s="3"/>
    </row>
    <row r="166" spans="1:32" x14ac:dyDescent="0.35">
      <c r="A166" s="1">
        <v>2023</v>
      </c>
      <c r="B166" s="1">
        <v>9</v>
      </c>
      <c r="C166" s="17"/>
      <c r="D166" s="18">
        <f t="shared" si="21"/>
        <v>0.83350654447428929</v>
      </c>
      <c r="E166" s="7">
        <f t="shared" si="22"/>
        <v>0.16649345552571071</v>
      </c>
      <c r="F166" s="2"/>
      <c r="G166" s="2"/>
      <c r="H166" s="32">
        <v>4068.7696433114061</v>
      </c>
      <c r="I166" s="33">
        <f t="shared" si="23"/>
        <v>787</v>
      </c>
      <c r="J166">
        <v>93</v>
      </c>
      <c r="AF166" s="3"/>
    </row>
    <row r="167" spans="1:32" x14ac:dyDescent="0.35">
      <c r="A167" s="1">
        <v>2023</v>
      </c>
      <c r="B167" s="1">
        <v>10</v>
      </c>
      <c r="C167" s="17"/>
      <c r="D167" s="18">
        <f t="shared" si="21"/>
        <v>0.83296945486915641</v>
      </c>
      <c r="E167" s="7">
        <f t="shared" si="22"/>
        <v>0.16703054513084359</v>
      </c>
      <c r="F167" s="2"/>
      <c r="G167" s="2"/>
      <c r="H167" s="32">
        <v>4065.3790019419798</v>
      </c>
      <c r="I167" s="33">
        <f t="shared" si="23"/>
        <v>788</v>
      </c>
      <c r="J167">
        <v>94</v>
      </c>
      <c r="AF167" s="3"/>
    </row>
    <row r="168" spans="1:32" x14ac:dyDescent="0.35">
      <c r="A168" s="1">
        <v>2023</v>
      </c>
      <c r="B168" s="1">
        <v>11</v>
      </c>
      <c r="C168" s="17"/>
      <c r="D168" s="18">
        <f t="shared" si="21"/>
        <v>0.83243236526402364</v>
      </c>
      <c r="E168" s="7">
        <f t="shared" si="22"/>
        <v>0.16756763473597636</v>
      </c>
      <c r="F168" s="2"/>
      <c r="G168" s="2"/>
      <c r="H168" s="32">
        <v>4063</v>
      </c>
      <c r="I168" s="33">
        <f t="shared" si="23"/>
        <v>789</v>
      </c>
      <c r="J168">
        <v>95</v>
      </c>
      <c r="AF168" s="3"/>
    </row>
    <row r="169" spans="1:32" x14ac:dyDescent="0.35">
      <c r="A169" s="1">
        <v>2023</v>
      </c>
      <c r="B169" s="1">
        <v>12</v>
      </c>
      <c r="C169" s="17"/>
      <c r="D169" s="18">
        <f t="shared" si="21"/>
        <v>0.83189527565889076</v>
      </c>
      <c r="E169" s="7">
        <f t="shared" si="22"/>
        <v>0.16810472434110924</v>
      </c>
      <c r="F169" s="2"/>
      <c r="G169" s="2"/>
      <c r="H169" s="32">
        <v>4060</v>
      </c>
      <c r="I169" s="33">
        <f t="shared" si="23"/>
        <v>790</v>
      </c>
      <c r="J169">
        <v>96</v>
      </c>
      <c r="AF169" s="3"/>
    </row>
    <row r="170" spans="1:32" x14ac:dyDescent="0.35">
      <c r="A170" s="1">
        <v>2024</v>
      </c>
      <c r="B170" s="1">
        <v>1</v>
      </c>
      <c r="C170" s="17"/>
      <c r="D170" s="18">
        <f t="shared" si="21"/>
        <v>0.831358186053758</v>
      </c>
      <c r="E170" s="7">
        <f t="shared" ref="E170" si="24">1-D170</f>
        <v>0.168641813946242</v>
      </c>
      <c r="F170" s="2"/>
      <c r="G170" s="2"/>
      <c r="H170" s="32">
        <v>4057</v>
      </c>
      <c r="I170" s="33">
        <f t="shared" si="23"/>
        <v>791</v>
      </c>
      <c r="J170">
        <v>97</v>
      </c>
      <c r="AF170" s="3"/>
    </row>
    <row r="171" spans="1:32" x14ac:dyDescent="0.35">
      <c r="A171" s="1">
        <v>2024</v>
      </c>
      <c r="B171" s="1">
        <v>2</v>
      </c>
      <c r="C171" s="17"/>
      <c r="D171" s="18">
        <f t="shared" si="21"/>
        <v>0.83082109644862512</v>
      </c>
      <c r="E171" s="7">
        <f t="shared" ref="E171:E217" si="25">1-D171</f>
        <v>0.16917890355137488</v>
      </c>
      <c r="F171" s="2"/>
      <c r="G171" s="2"/>
      <c r="H171" s="32">
        <v>4053</v>
      </c>
      <c r="I171" s="33">
        <f t="shared" si="23"/>
        <v>792</v>
      </c>
      <c r="J171">
        <v>98</v>
      </c>
      <c r="AF171" s="3"/>
    </row>
    <row r="172" spans="1:32" x14ac:dyDescent="0.35">
      <c r="A172" s="1">
        <v>2024</v>
      </c>
      <c r="B172" s="1">
        <v>3</v>
      </c>
      <c r="C172" s="17"/>
      <c r="D172" s="18">
        <f t="shared" si="21"/>
        <v>0.83028400684349235</v>
      </c>
      <c r="E172" s="7">
        <f t="shared" si="25"/>
        <v>0.16971599315650765</v>
      </c>
      <c r="F172" s="2"/>
      <c r="G172" s="2"/>
      <c r="H172" s="32">
        <v>4048.4681310491478</v>
      </c>
      <c r="I172" s="33">
        <f t="shared" si="23"/>
        <v>793</v>
      </c>
      <c r="J172">
        <v>99</v>
      </c>
      <c r="AF172" s="3"/>
    </row>
    <row r="173" spans="1:32" x14ac:dyDescent="0.35">
      <c r="A173" s="1">
        <v>2024</v>
      </c>
      <c r="B173" s="1">
        <v>4</v>
      </c>
      <c r="C173" s="17"/>
      <c r="D173" s="18">
        <f t="shared" si="21"/>
        <v>0.82974691723835947</v>
      </c>
      <c r="E173" s="7">
        <f t="shared" si="25"/>
        <v>0.17025308276164053</v>
      </c>
      <c r="F173" s="2"/>
      <c r="G173" s="2"/>
      <c r="H173" s="32">
        <v>4045.0944076066066</v>
      </c>
      <c r="I173" s="33">
        <f t="shared" si="23"/>
        <v>794</v>
      </c>
      <c r="J173">
        <v>100</v>
      </c>
      <c r="AF173" s="3"/>
    </row>
    <row r="174" spans="1:32" x14ac:dyDescent="0.35">
      <c r="A174" s="1">
        <v>2024</v>
      </c>
      <c r="B174" s="1">
        <v>5</v>
      </c>
      <c r="C174" s="17"/>
      <c r="D174" s="18">
        <f t="shared" si="21"/>
        <v>0.8292098276332267</v>
      </c>
      <c r="E174" s="7">
        <f t="shared" si="25"/>
        <v>0.1707901723667733</v>
      </c>
      <c r="F174" s="2"/>
      <c r="G174" s="2"/>
      <c r="H174" s="32">
        <v>4041.7234956002676</v>
      </c>
      <c r="I174" s="33">
        <f t="shared" si="23"/>
        <v>795</v>
      </c>
      <c r="J174">
        <v>101</v>
      </c>
      <c r="AF174" s="3"/>
    </row>
    <row r="175" spans="1:32" x14ac:dyDescent="0.35">
      <c r="A175" s="1">
        <v>2024</v>
      </c>
      <c r="B175" s="1">
        <v>6</v>
      </c>
      <c r="C175" s="17"/>
      <c r="D175" s="18">
        <f t="shared" si="21"/>
        <v>0.82867273802809382</v>
      </c>
      <c r="E175" s="7">
        <f t="shared" si="25"/>
        <v>0.17132726197190618</v>
      </c>
      <c r="F175" s="2"/>
      <c r="G175" s="2"/>
      <c r="H175" s="32">
        <v>4038.3553926872673</v>
      </c>
      <c r="I175" s="33">
        <f t="shared" si="23"/>
        <v>796</v>
      </c>
      <c r="J175">
        <v>102</v>
      </c>
      <c r="AF175" s="3"/>
    </row>
    <row r="176" spans="1:32" x14ac:dyDescent="0.35">
      <c r="A176" s="1">
        <v>2024</v>
      </c>
      <c r="B176" s="1">
        <v>7</v>
      </c>
      <c r="C176" s="17"/>
      <c r="D176" s="18">
        <f t="shared" si="21"/>
        <v>0.82813564842296095</v>
      </c>
      <c r="E176" s="7">
        <f t="shared" si="25"/>
        <v>0.17186435157703905</v>
      </c>
      <c r="F176" s="2"/>
      <c r="G176" s="2"/>
      <c r="H176" s="32">
        <v>4034.9900965266947</v>
      </c>
      <c r="I176" s="33">
        <f t="shared" si="23"/>
        <v>797</v>
      </c>
      <c r="J176">
        <v>103</v>
      </c>
      <c r="AF176" s="3"/>
    </row>
    <row r="177" spans="1:32" x14ac:dyDescent="0.35">
      <c r="A177" s="1">
        <v>2024</v>
      </c>
      <c r="B177" s="1">
        <v>8</v>
      </c>
      <c r="C177" s="17"/>
      <c r="D177" s="18">
        <f t="shared" si="21"/>
        <v>0.82759855881782818</v>
      </c>
      <c r="E177" s="7">
        <f t="shared" si="25"/>
        <v>0.17240144118217182</v>
      </c>
      <c r="F177" s="2"/>
      <c r="G177" s="2"/>
      <c r="H177" s="32">
        <v>4031.6276047795891</v>
      </c>
      <c r="I177" s="33">
        <f t="shared" si="23"/>
        <v>798</v>
      </c>
      <c r="J177">
        <v>104</v>
      </c>
      <c r="AF177" s="3"/>
    </row>
    <row r="178" spans="1:32" x14ac:dyDescent="0.35">
      <c r="A178" s="1">
        <v>2024</v>
      </c>
      <c r="B178" s="1">
        <v>9</v>
      </c>
      <c r="C178" s="17"/>
      <c r="D178" s="18">
        <f t="shared" si="21"/>
        <v>0.8270614692126953</v>
      </c>
      <c r="E178" s="7">
        <f t="shared" si="25"/>
        <v>0.1729385307873047</v>
      </c>
      <c r="F178" s="2"/>
      <c r="G178" s="2"/>
      <c r="H178" s="32">
        <v>4028.2679151089392</v>
      </c>
      <c r="I178" s="33">
        <f t="shared" si="23"/>
        <v>799</v>
      </c>
      <c r="J178">
        <v>105</v>
      </c>
      <c r="AF178" s="3"/>
    </row>
    <row r="179" spans="1:32" x14ac:dyDescent="0.35">
      <c r="A179" s="1">
        <v>2024</v>
      </c>
      <c r="B179" s="1">
        <v>10</v>
      </c>
      <c r="C179" s="17"/>
      <c r="D179" s="18">
        <f t="shared" si="21"/>
        <v>0.82652437960756253</v>
      </c>
      <c r="E179" s="7">
        <f t="shared" si="25"/>
        <v>0.17347562039243747</v>
      </c>
      <c r="F179" s="2"/>
      <c r="G179" s="2"/>
      <c r="H179" s="32">
        <v>4024.9110251796815</v>
      </c>
      <c r="I179" s="33">
        <f t="shared" si="23"/>
        <v>800</v>
      </c>
      <c r="J179">
        <v>106</v>
      </c>
      <c r="AF179" s="3"/>
    </row>
    <row r="180" spans="1:32" x14ac:dyDescent="0.35">
      <c r="A180" s="1">
        <v>2024</v>
      </c>
      <c r="B180" s="1">
        <v>11</v>
      </c>
      <c r="C180" s="17"/>
      <c r="D180" s="18">
        <f t="shared" si="21"/>
        <v>0.82598729000242965</v>
      </c>
      <c r="E180" s="7">
        <f t="shared" si="25"/>
        <v>0.17401270999757035</v>
      </c>
      <c r="F180" s="2"/>
      <c r="G180" s="2"/>
      <c r="H180" s="32">
        <v>4021.5569326586983</v>
      </c>
      <c r="I180" s="33">
        <f t="shared" si="23"/>
        <v>801</v>
      </c>
      <c r="J180">
        <v>107</v>
      </c>
      <c r="AF180" s="3"/>
    </row>
    <row r="181" spans="1:32" x14ac:dyDescent="0.35">
      <c r="A181" s="1">
        <v>2024</v>
      </c>
      <c r="B181" s="1">
        <v>12</v>
      </c>
      <c r="C181" s="17"/>
      <c r="D181" s="18">
        <f t="shared" si="21"/>
        <v>0.82545020039729688</v>
      </c>
      <c r="E181" s="7">
        <f t="shared" si="25"/>
        <v>0.17454979960270312</v>
      </c>
      <c r="F181" s="2"/>
      <c r="G181" s="2"/>
      <c r="H181" s="32">
        <v>4018.2056352148161</v>
      </c>
      <c r="I181" s="33">
        <f t="shared" si="23"/>
        <v>802</v>
      </c>
      <c r="J181">
        <v>108</v>
      </c>
      <c r="AF181" s="3"/>
    </row>
    <row r="182" spans="1:32" x14ac:dyDescent="0.35">
      <c r="A182" s="1">
        <v>2025</v>
      </c>
      <c r="B182" s="1">
        <v>1</v>
      </c>
      <c r="C182" s="17"/>
      <c r="D182" s="18">
        <f t="shared" ref="D182:D217" si="26">D181-(0.00025-0.00000015*(A182-2017))</f>
        <v>0.82520140039729684</v>
      </c>
      <c r="E182" s="7">
        <f t="shared" si="25"/>
        <v>0.17479859960270316</v>
      </c>
      <c r="F182" s="2"/>
      <c r="G182" s="2"/>
      <c r="H182" s="32">
        <v>4014.8571305188038</v>
      </c>
      <c r="I182" s="33">
        <f t="shared" si="23"/>
        <v>803</v>
      </c>
      <c r="J182">
        <v>109</v>
      </c>
      <c r="AF182" s="3"/>
    </row>
    <row r="183" spans="1:32" x14ac:dyDescent="0.35">
      <c r="A183" s="1">
        <v>2025</v>
      </c>
      <c r="B183" s="1">
        <v>2</v>
      </c>
      <c r="C183" s="17"/>
      <c r="D183" s="18">
        <f t="shared" si="26"/>
        <v>0.82495260039729679</v>
      </c>
      <c r="E183" s="7">
        <f t="shared" si="25"/>
        <v>0.17504739960270321</v>
      </c>
      <c r="F183" s="2"/>
      <c r="G183" s="2"/>
      <c r="H183" s="32">
        <v>4011.5114162433715</v>
      </c>
      <c r="I183" s="33">
        <f t="shared" si="23"/>
        <v>804</v>
      </c>
      <c r="J183">
        <v>110</v>
      </c>
      <c r="AF183" s="3"/>
    </row>
    <row r="184" spans="1:32" x14ac:dyDescent="0.35">
      <c r="A184" s="1">
        <v>2025</v>
      </c>
      <c r="B184" s="1">
        <v>3</v>
      </c>
      <c r="C184" s="17"/>
      <c r="D184" s="18">
        <f t="shared" si="26"/>
        <v>0.82470380039729674</v>
      </c>
      <c r="E184" s="7">
        <f t="shared" si="25"/>
        <v>0.17529619960270326</v>
      </c>
      <c r="F184" s="2"/>
      <c r="G184" s="2"/>
      <c r="H184" s="32">
        <v>4008.1684900631685</v>
      </c>
      <c r="I184" s="33">
        <f t="shared" si="23"/>
        <v>805</v>
      </c>
      <c r="J184">
        <v>111</v>
      </c>
      <c r="AF184" s="3"/>
    </row>
    <row r="185" spans="1:32" x14ac:dyDescent="0.35">
      <c r="A185" s="1">
        <v>2025</v>
      </c>
      <c r="B185" s="1">
        <v>4</v>
      </c>
      <c r="C185" s="17"/>
      <c r="D185" s="18">
        <f t="shared" si="26"/>
        <v>0.82445500039729669</v>
      </c>
      <c r="E185" s="7">
        <f t="shared" si="25"/>
        <v>0.17554499960270331</v>
      </c>
      <c r="F185" s="2"/>
      <c r="G185" s="2"/>
      <c r="H185" s="32">
        <v>4004.8283496547824</v>
      </c>
      <c r="I185" s="33">
        <f t="shared" si="23"/>
        <v>806</v>
      </c>
      <c r="J185">
        <v>112</v>
      </c>
      <c r="AF185" s="3"/>
    </row>
    <row r="186" spans="1:32" x14ac:dyDescent="0.35">
      <c r="A186" s="1">
        <v>2025</v>
      </c>
      <c r="B186" s="1">
        <v>5</v>
      </c>
      <c r="C186" s="17"/>
      <c r="D186" s="18">
        <f t="shared" si="26"/>
        <v>0.82420620039729664</v>
      </c>
      <c r="E186" s="7">
        <f t="shared" si="25"/>
        <v>0.17579379960270336</v>
      </c>
      <c r="F186" s="2"/>
      <c r="G186" s="2"/>
      <c r="H186" s="32">
        <v>4001.4909926967366</v>
      </c>
      <c r="I186" s="33">
        <f t="shared" si="23"/>
        <v>807</v>
      </c>
      <c r="J186">
        <v>113</v>
      </c>
      <c r="AF186" s="3"/>
    </row>
    <row r="187" spans="1:32" x14ac:dyDescent="0.35">
      <c r="A187" s="1">
        <v>2025</v>
      </c>
      <c r="B187" s="1">
        <v>6</v>
      </c>
      <c r="C187" s="17"/>
      <c r="D187" s="18">
        <f t="shared" si="26"/>
        <v>0.82395740039729659</v>
      </c>
      <c r="E187" s="7">
        <f t="shared" si="25"/>
        <v>0.17604259960270341</v>
      </c>
      <c r="F187" s="2"/>
      <c r="G187" s="2"/>
      <c r="H187" s="32">
        <v>3998.1564168694895</v>
      </c>
      <c r="I187" s="33">
        <f t="shared" si="23"/>
        <v>808</v>
      </c>
      <c r="J187">
        <v>114</v>
      </c>
      <c r="AF187" s="3"/>
    </row>
    <row r="188" spans="1:32" x14ac:dyDescent="0.35">
      <c r="A188" s="1">
        <v>2025</v>
      </c>
      <c r="B188" s="1">
        <v>7</v>
      </c>
      <c r="C188" s="17"/>
      <c r="D188" s="18">
        <f t="shared" si="26"/>
        <v>0.82370860039729654</v>
      </c>
      <c r="E188" s="7">
        <f t="shared" si="25"/>
        <v>0.17629139960270346</v>
      </c>
      <c r="F188" s="2"/>
      <c r="G188" s="2"/>
      <c r="H188" s="32">
        <v>3994.8246198554316</v>
      </c>
      <c r="I188" s="33">
        <f t="shared" si="23"/>
        <v>809</v>
      </c>
      <c r="J188">
        <v>115</v>
      </c>
      <c r="AF188" s="3"/>
    </row>
    <row r="189" spans="1:32" x14ac:dyDescent="0.35">
      <c r="A189" s="1">
        <v>2025</v>
      </c>
      <c r="B189" s="1">
        <v>8</v>
      </c>
      <c r="C189" s="17"/>
      <c r="D189" s="18">
        <f t="shared" si="26"/>
        <v>0.82345980039729649</v>
      </c>
      <c r="E189" s="7">
        <f t="shared" si="25"/>
        <v>0.17654019960270351</v>
      </c>
      <c r="F189" s="2"/>
      <c r="G189" s="2"/>
      <c r="H189" s="32">
        <v>3991.4955993388853</v>
      </c>
      <c r="I189" s="33">
        <f t="shared" si="23"/>
        <v>810</v>
      </c>
      <c r="J189">
        <v>116</v>
      </c>
      <c r="AF189" s="3"/>
    </row>
    <row r="190" spans="1:32" x14ac:dyDescent="0.35">
      <c r="A190" s="1">
        <v>2025</v>
      </c>
      <c r="B190" s="1">
        <v>9</v>
      </c>
      <c r="C190" s="17"/>
      <c r="D190" s="18">
        <f t="shared" si="26"/>
        <v>0.82321100039729644</v>
      </c>
      <c r="E190" s="7">
        <f t="shared" si="25"/>
        <v>0.17678899960270356</v>
      </c>
      <c r="F190" s="2"/>
      <c r="G190" s="2"/>
      <c r="H190" s="32">
        <v>3988.1693530061029</v>
      </c>
      <c r="I190" s="33">
        <f t="shared" si="23"/>
        <v>811</v>
      </c>
      <c r="J190">
        <v>117</v>
      </c>
      <c r="AF190" s="3"/>
    </row>
    <row r="191" spans="1:32" x14ac:dyDescent="0.35">
      <c r="A191" s="1">
        <v>2025</v>
      </c>
      <c r="B191" s="1">
        <v>10</v>
      </c>
      <c r="C191" s="17"/>
      <c r="D191" s="18">
        <f t="shared" si="26"/>
        <v>0.8229622003972964</v>
      </c>
      <c r="E191" s="7">
        <f t="shared" si="25"/>
        <v>0.1770377996027036</v>
      </c>
      <c r="F191" s="2"/>
      <c r="G191" s="2"/>
      <c r="H191" s="32">
        <v>3984.8458785452644</v>
      </c>
      <c r="I191" s="33">
        <f t="shared" si="23"/>
        <v>812</v>
      </c>
      <c r="J191">
        <v>118</v>
      </c>
      <c r="AF191" s="3"/>
    </row>
    <row r="192" spans="1:32" x14ac:dyDescent="0.35">
      <c r="A192" s="1">
        <v>2025</v>
      </c>
      <c r="B192" s="1">
        <v>11</v>
      </c>
      <c r="C192" s="17"/>
      <c r="D192" s="18">
        <f t="shared" si="26"/>
        <v>0.82271340039729635</v>
      </c>
      <c r="E192" s="7">
        <f t="shared" si="25"/>
        <v>0.17728659960270365</v>
      </c>
      <c r="F192" s="2"/>
      <c r="G192" s="2"/>
      <c r="H192" s="32">
        <v>3981.5251736464766</v>
      </c>
      <c r="I192" s="33">
        <f t="shared" si="23"/>
        <v>813</v>
      </c>
      <c r="J192">
        <v>119</v>
      </c>
      <c r="AF192" s="3"/>
    </row>
    <row r="193" spans="1:32" x14ac:dyDescent="0.35">
      <c r="A193" s="1">
        <v>2025</v>
      </c>
      <c r="B193" s="1">
        <v>12</v>
      </c>
      <c r="C193" s="17"/>
      <c r="D193" s="18">
        <f t="shared" si="26"/>
        <v>0.8224646003972963</v>
      </c>
      <c r="E193" s="7">
        <f t="shared" si="25"/>
        <v>0.1775353996027037</v>
      </c>
      <c r="F193" s="2"/>
      <c r="G193" s="2"/>
      <c r="H193" s="32">
        <v>3978.207236001771</v>
      </c>
      <c r="I193" s="33">
        <f t="shared" si="23"/>
        <v>814</v>
      </c>
      <c r="J193">
        <v>120</v>
      </c>
      <c r="AF193" s="3"/>
    </row>
    <row r="194" spans="1:32" x14ac:dyDescent="0.35">
      <c r="A194" s="1">
        <v>2026</v>
      </c>
      <c r="B194" s="1">
        <v>1</v>
      </c>
      <c r="C194" s="17"/>
      <c r="D194" s="18">
        <f t="shared" si="26"/>
        <v>0.82221595039729634</v>
      </c>
      <c r="E194" s="7">
        <f t="shared" si="25"/>
        <v>0.17778404960270366</v>
      </c>
      <c r="F194" s="2"/>
      <c r="G194" s="2"/>
      <c r="H194" s="32">
        <v>3974.892063305103</v>
      </c>
      <c r="I194" s="33">
        <f t="shared" si="23"/>
        <v>815</v>
      </c>
      <c r="J194">
        <v>121</v>
      </c>
      <c r="AF194" s="3"/>
    </row>
    <row r="195" spans="1:32" x14ac:dyDescent="0.35">
      <c r="A195" s="1">
        <v>2026</v>
      </c>
      <c r="B195" s="1">
        <v>2</v>
      </c>
      <c r="C195" s="17"/>
      <c r="D195" s="18">
        <f t="shared" si="26"/>
        <v>0.82196730039729637</v>
      </c>
      <c r="E195" s="7">
        <f t="shared" si="25"/>
        <v>0.17803269960270363</v>
      </c>
      <c r="F195" s="2"/>
      <c r="G195" s="2"/>
      <c r="H195" s="32">
        <v>3971.5796532523486</v>
      </c>
      <c r="I195" s="33">
        <f t="shared" si="23"/>
        <v>816</v>
      </c>
      <c r="J195">
        <v>122</v>
      </c>
      <c r="AF195" s="3"/>
    </row>
    <row r="196" spans="1:32" x14ac:dyDescent="0.35">
      <c r="A196" s="1">
        <v>2026</v>
      </c>
      <c r="B196" s="1">
        <v>3</v>
      </c>
      <c r="C196" s="17"/>
      <c r="D196" s="18">
        <f t="shared" si="26"/>
        <v>0.82171865039729641</v>
      </c>
      <c r="E196" s="7">
        <f t="shared" si="25"/>
        <v>0.17828134960270359</v>
      </c>
      <c r="F196" s="2"/>
      <c r="G196" s="2"/>
      <c r="H196" s="32">
        <v>3968.270003541305</v>
      </c>
      <c r="I196" s="33">
        <f t="shared" si="23"/>
        <v>817</v>
      </c>
      <c r="J196">
        <v>123</v>
      </c>
      <c r="AF196" s="3"/>
    </row>
    <row r="197" spans="1:32" x14ac:dyDescent="0.35">
      <c r="A197" s="1">
        <v>2026</v>
      </c>
      <c r="B197" s="1">
        <v>4</v>
      </c>
      <c r="C197" s="17"/>
      <c r="D197" s="18">
        <f t="shared" si="26"/>
        <v>0.82147000039729645</v>
      </c>
      <c r="E197" s="7">
        <f t="shared" si="25"/>
        <v>0.17852999960270355</v>
      </c>
      <c r="F197" s="2"/>
      <c r="G197" s="2"/>
      <c r="H197" s="32">
        <v>3964.963111871687</v>
      </c>
      <c r="I197" s="33">
        <f t="shared" si="23"/>
        <v>818</v>
      </c>
      <c r="J197">
        <v>124</v>
      </c>
      <c r="AF197" s="3"/>
    </row>
    <row r="198" spans="1:32" x14ac:dyDescent="0.35">
      <c r="A198" s="1">
        <v>2026</v>
      </c>
      <c r="B198" s="1">
        <v>5</v>
      </c>
      <c r="C198" s="17"/>
      <c r="D198" s="18">
        <f t="shared" si="26"/>
        <v>0.82122135039729649</v>
      </c>
      <c r="E198" s="7">
        <f t="shared" si="25"/>
        <v>0.17877864960270351</v>
      </c>
      <c r="F198" s="2"/>
      <c r="G198" s="2"/>
      <c r="H198" s="32">
        <v>3961.6589759451272</v>
      </c>
      <c r="I198" s="33">
        <f t="shared" si="23"/>
        <v>819</v>
      </c>
      <c r="J198">
        <v>125</v>
      </c>
      <c r="AF198" s="3"/>
    </row>
    <row r="199" spans="1:32" x14ac:dyDescent="0.35">
      <c r="A199" s="1">
        <v>2026</v>
      </c>
      <c r="B199" s="1">
        <v>6</v>
      </c>
      <c r="C199" s="17"/>
      <c r="D199" s="18">
        <f t="shared" si="26"/>
        <v>0.82097270039729653</v>
      </c>
      <c r="E199" s="7">
        <f t="shared" si="25"/>
        <v>0.17902729960270347</v>
      </c>
      <c r="F199" s="2"/>
      <c r="G199" s="2"/>
      <c r="H199" s="32">
        <v>3958.3575934651726</v>
      </c>
      <c r="I199" s="33">
        <f t="shared" si="23"/>
        <v>820</v>
      </c>
      <c r="J199">
        <v>126</v>
      </c>
      <c r="AF199" s="3"/>
    </row>
    <row r="200" spans="1:32" x14ac:dyDescent="0.35">
      <c r="A200" s="1">
        <v>2026</v>
      </c>
      <c r="B200" s="1">
        <v>7</v>
      </c>
      <c r="C200" s="17"/>
      <c r="D200" s="18">
        <f t="shared" si="26"/>
        <v>0.82072405039729657</v>
      </c>
      <c r="E200" s="7">
        <f t="shared" si="25"/>
        <v>0.17927594960270343</v>
      </c>
      <c r="F200" s="2"/>
      <c r="G200" s="2"/>
      <c r="H200" s="32">
        <v>3955.0589621372851</v>
      </c>
      <c r="I200" s="33">
        <f t="shared" si="23"/>
        <v>821</v>
      </c>
      <c r="J200">
        <v>127</v>
      </c>
      <c r="AF200" s="3"/>
    </row>
    <row r="201" spans="1:32" x14ac:dyDescent="0.35">
      <c r="A201" s="1">
        <v>2026</v>
      </c>
      <c r="B201" s="1">
        <v>8</v>
      </c>
      <c r="C201" s="17"/>
      <c r="D201" s="18">
        <f t="shared" si="26"/>
        <v>0.82047540039729661</v>
      </c>
      <c r="E201" s="7">
        <f t="shared" si="25"/>
        <v>0.17952459960270339</v>
      </c>
      <c r="F201" s="2"/>
      <c r="G201" s="2"/>
      <c r="H201" s="32">
        <v>3951.7630796688372</v>
      </c>
      <c r="I201" s="33">
        <f t="shared" si="23"/>
        <v>822</v>
      </c>
      <c r="J201">
        <v>128</v>
      </c>
      <c r="AF201" s="3"/>
    </row>
    <row r="202" spans="1:32" x14ac:dyDescent="0.35">
      <c r="A202" s="1">
        <v>2026</v>
      </c>
      <c r="B202" s="1">
        <v>9</v>
      </c>
      <c r="C202" s="17"/>
      <c r="D202" s="18">
        <f t="shared" si="26"/>
        <v>0.82022675039729664</v>
      </c>
      <c r="E202" s="7">
        <f t="shared" si="25"/>
        <v>0.17977324960270336</v>
      </c>
      <c r="F202" s="2"/>
      <c r="G202" s="2"/>
      <c r="H202" s="32">
        <v>3948.4699437691133</v>
      </c>
      <c r="I202" s="33">
        <f t="shared" si="23"/>
        <v>823</v>
      </c>
      <c r="J202">
        <v>129</v>
      </c>
      <c r="AF202" s="3"/>
    </row>
    <row r="203" spans="1:32" x14ac:dyDescent="0.35">
      <c r="A203" s="1">
        <v>2026</v>
      </c>
      <c r="B203" s="1">
        <v>10</v>
      </c>
      <c r="C203" s="17"/>
      <c r="D203" s="18">
        <f t="shared" si="26"/>
        <v>0.81997810039729668</v>
      </c>
      <c r="E203" s="7">
        <f t="shared" si="25"/>
        <v>0.18002189960270332</v>
      </c>
      <c r="F203" s="2"/>
      <c r="G203" s="2"/>
      <c r="H203" s="32">
        <v>3945.1795521493059</v>
      </c>
      <c r="I203" s="33">
        <f t="shared" si="23"/>
        <v>824</v>
      </c>
      <c r="J203">
        <v>130</v>
      </c>
      <c r="AF203" s="3"/>
    </row>
    <row r="204" spans="1:32" x14ac:dyDescent="0.35">
      <c r="A204" s="1">
        <v>2026</v>
      </c>
      <c r="B204" s="1">
        <v>11</v>
      </c>
      <c r="C204" s="17"/>
      <c r="D204" s="18">
        <f t="shared" si="26"/>
        <v>0.81972945039729672</v>
      </c>
      <c r="E204" s="7">
        <f t="shared" si="25"/>
        <v>0.18027054960270328</v>
      </c>
      <c r="F204" s="2"/>
      <c r="G204" s="2"/>
      <c r="H204" s="32">
        <v>3941.8919025225146</v>
      </c>
      <c r="I204" s="33">
        <f t="shared" si="23"/>
        <v>825</v>
      </c>
      <c r="J204">
        <v>131</v>
      </c>
      <c r="AF204" s="3"/>
    </row>
    <row r="205" spans="1:32" x14ac:dyDescent="0.35">
      <c r="A205" s="1">
        <v>2026</v>
      </c>
      <c r="B205" s="1">
        <v>12</v>
      </c>
      <c r="C205" s="17"/>
      <c r="D205" s="18">
        <f t="shared" si="26"/>
        <v>0.81948080039729676</v>
      </c>
      <c r="E205" s="7">
        <f t="shared" si="25"/>
        <v>0.18051919960270324</v>
      </c>
      <c r="F205" s="2"/>
      <c r="G205" s="2"/>
      <c r="H205" s="32">
        <v>3938.6069926037458</v>
      </c>
      <c r="I205" s="33">
        <f t="shared" si="23"/>
        <v>826</v>
      </c>
      <c r="J205">
        <v>132</v>
      </c>
      <c r="AF205" s="3"/>
    </row>
    <row r="206" spans="1:32" x14ac:dyDescent="0.35">
      <c r="A206" s="1">
        <v>2027</v>
      </c>
      <c r="B206" s="1">
        <v>1</v>
      </c>
      <c r="C206" s="17"/>
      <c r="D206" s="18">
        <f t="shared" si="26"/>
        <v>0.81923230039729678</v>
      </c>
      <c r="E206" s="7">
        <f t="shared" si="25"/>
        <v>0.18076769960270322</v>
      </c>
      <c r="F206" s="2"/>
      <c r="G206" s="2"/>
      <c r="H206" s="32">
        <v>3935.3248201099091</v>
      </c>
      <c r="I206" s="33">
        <f t="shared" si="23"/>
        <v>827</v>
      </c>
      <c r="J206">
        <v>133</v>
      </c>
      <c r="AF206" s="3"/>
    </row>
    <row r="207" spans="1:32" x14ac:dyDescent="0.35">
      <c r="A207" s="1">
        <v>2027</v>
      </c>
      <c r="B207" s="1">
        <v>2</v>
      </c>
      <c r="C207" s="17"/>
      <c r="D207" s="18">
        <f t="shared" si="26"/>
        <v>0.81898380039729679</v>
      </c>
      <c r="E207" s="7">
        <f t="shared" si="25"/>
        <v>0.18101619960270321</v>
      </c>
      <c r="F207" s="2"/>
      <c r="G207" s="2"/>
      <c r="H207" s="32">
        <v>3932.0453827598176</v>
      </c>
      <c r="I207" s="33">
        <f t="shared" si="23"/>
        <v>828</v>
      </c>
      <c r="J207">
        <v>134</v>
      </c>
      <c r="AF207" s="3"/>
    </row>
    <row r="208" spans="1:32" x14ac:dyDescent="0.35">
      <c r="A208" s="1">
        <v>2027</v>
      </c>
      <c r="B208" s="1">
        <v>3</v>
      </c>
      <c r="C208" s="17"/>
      <c r="D208" s="18">
        <f t="shared" si="26"/>
        <v>0.81873530039729681</v>
      </c>
      <c r="E208" s="7">
        <f t="shared" si="25"/>
        <v>0.18126469960270319</v>
      </c>
      <c r="F208" s="2"/>
      <c r="G208" s="2"/>
      <c r="H208" s="32">
        <v>3928.7686782741844</v>
      </c>
      <c r="I208" s="33">
        <f t="shared" si="23"/>
        <v>829</v>
      </c>
      <c r="J208">
        <v>135</v>
      </c>
      <c r="AF208" s="3"/>
    </row>
    <row r="209" spans="1:32" x14ac:dyDescent="0.35">
      <c r="A209" s="1">
        <v>2027</v>
      </c>
      <c r="B209" s="1">
        <v>4</v>
      </c>
      <c r="C209" s="17"/>
      <c r="D209" s="18">
        <f t="shared" si="26"/>
        <v>0.81848680039729682</v>
      </c>
      <c r="E209" s="7">
        <f t="shared" si="25"/>
        <v>0.18151319960270318</v>
      </c>
      <c r="F209" s="2"/>
      <c r="G209" s="2"/>
      <c r="H209" s="32">
        <v>3925.4947043756224</v>
      </c>
      <c r="I209" s="33">
        <f t="shared" si="23"/>
        <v>830</v>
      </c>
      <c r="J209">
        <v>136</v>
      </c>
      <c r="AF209" s="3"/>
    </row>
    <row r="210" spans="1:32" x14ac:dyDescent="0.35">
      <c r="A210" s="1">
        <v>2027</v>
      </c>
      <c r="B210" s="1">
        <v>5</v>
      </c>
      <c r="C210" s="17"/>
      <c r="D210" s="18">
        <f t="shared" si="26"/>
        <v>0.81823830039729684</v>
      </c>
      <c r="E210" s="7">
        <f t="shared" si="25"/>
        <v>0.18176169960270316</v>
      </c>
      <c r="F210" s="2"/>
      <c r="G210" s="2"/>
      <c r="H210" s="32">
        <v>3922.2234587886428</v>
      </c>
      <c r="I210" s="33">
        <f t="shared" si="23"/>
        <v>831</v>
      </c>
      <c r="J210">
        <v>137</v>
      </c>
      <c r="AF210" s="3"/>
    </row>
    <row r="211" spans="1:32" x14ac:dyDescent="0.35">
      <c r="A211" s="1">
        <v>2027</v>
      </c>
      <c r="B211" s="1">
        <v>6</v>
      </c>
      <c r="C211" s="17"/>
      <c r="D211" s="18">
        <f t="shared" si="26"/>
        <v>0.81798980039729685</v>
      </c>
      <c r="E211" s="7">
        <f t="shared" si="25"/>
        <v>0.18201019960270315</v>
      </c>
      <c r="F211" s="2"/>
      <c r="G211" s="2"/>
      <c r="H211" s="32">
        <v>3918.954939239652</v>
      </c>
      <c r="I211" s="33">
        <f t="shared" si="23"/>
        <v>832</v>
      </c>
      <c r="J211">
        <v>138</v>
      </c>
      <c r="AF211" s="3"/>
    </row>
    <row r="212" spans="1:32" x14ac:dyDescent="0.35">
      <c r="A212" s="1">
        <v>2027</v>
      </c>
      <c r="B212" s="1">
        <v>7</v>
      </c>
      <c r="C212" s="17"/>
      <c r="D212" s="18">
        <f t="shared" si="26"/>
        <v>0.81774130039729687</v>
      </c>
      <c r="E212" s="7">
        <f t="shared" si="25"/>
        <v>0.18225869960270313</v>
      </c>
      <c r="F212" s="2"/>
      <c r="G212" s="2"/>
      <c r="H212" s="32">
        <v>3915.6891434569525</v>
      </c>
      <c r="I212" s="33">
        <f t="shared" si="23"/>
        <v>833</v>
      </c>
      <c r="J212">
        <v>139</v>
      </c>
      <c r="AF212" s="3"/>
    </row>
    <row r="213" spans="1:32" x14ac:dyDescent="0.35">
      <c r="A213" s="1">
        <v>2027</v>
      </c>
      <c r="B213" s="1">
        <v>8</v>
      </c>
      <c r="C213" s="17"/>
      <c r="D213" s="18">
        <f t="shared" si="26"/>
        <v>0.81749280039729688</v>
      </c>
      <c r="E213" s="7">
        <f t="shared" si="25"/>
        <v>0.18250719960270312</v>
      </c>
      <c r="F213" s="2"/>
      <c r="G213" s="2"/>
      <c r="H213" s="32">
        <v>3912.4260691707382</v>
      </c>
      <c r="I213" s="33">
        <f t="shared" si="23"/>
        <v>834</v>
      </c>
      <c r="J213">
        <v>140</v>
      </c>
      <c r="AF213" s="3"/>
    </row>
    <row r="214" spans="1:32" x14ac:dyDescent="0.35">
      <c r="A214" s="1">
        <v>2027</v>
      </c>
      <c r="B214" s="1">
        <v>9</v>
      </c>
      <c r="C214" s="17"/>
      <c r="D214" s="18">
        <f t="shared" si="26"/>
        <v>0.8172443003972969</v>
      </c>
      <c r="E214" s="7">
        <f t="shared" si="25"/>
        <v>0.1827556996027031</v>
      </c>
      <c r="F214" s="2"/>
      <c r="G214" s="2"/>
      <c r="H214" s="32">
        <v>3909.1657141130959</v>
      </c>
      <c r="I214" s="33">
        <f t="shared" si="23"/>
        <v>835</v>
      </c>
      <c r="J214">
        <v>141</v>
      </c>
      <c r="AF214" s="3"/>
    </row>
    <row r="215" spans="1:32" x14ac:dyDescent="0.35">
      <c r="A215" s="1">
        <v>2027</v>
      </c>
      <c r="B215" s="1">
        <v>10</v>
      </c>
      <c r="C215" s="17"/>
      <c r="D215" s="18">
        <f t="shared" si="26"/>
        <v>0.81699580039729691</v>
      </c>
      <c r="E215" s="7">
        <f t="shared" si="25"/>
        <v>0.18300419960270309</v>
      </c>
      <c r="F215" s="2"/>
      <c r="G215" s="2"/>
      <c r="H215" s="32">
        <v>3905.9080760180013</v>
      </c>
      <c r="I215" s="33">
        <f t="shared" si="23"/>
        <v>836</v>
      </c>
      <c r="J215">
        <v>142</v>
      </c>
      <c r="AF215" s="3"/>
    </row>
    <row r="216" spans="1:32" x14ac:dyDescent="0.35">
      <c r="A216" s="1">
        <v>2027</v>
      </c>
      <c r="B216" s="1">
        <v>11</v>
      </c>
      <c r="C216" s="17"/>
      <c r="D216" s="18">
        <f t="shared" si="26"/>
        <v>0.81674730039729693</v>
      </c>
      <c r="E216" s="7">
        <f t="shared" si="25"/>
        <v>0.18325269960270307</v>
      </c>
      <c r="F216" s="2"/>
      <c r="G216" s="2"/>
      <c r="H216" s="32">
        <v>3902.6531526213198</v>
      </c>
      <c r="I216" s="33">
        <f t="shared" ref="I216:I279" si="27">I215+1</f>
        <v>837</v>
      </c>
      <c r="J216">
        <v>143</v>
      </c>
      <c r="AF216" s="3"/>
    </row>
    <row r="217" spans="1:32" x14ac:dyDescent="0.35">
      <c r="A217" s="1">
        <v>2027</v>
      </c>
      <c r="B217" s="1">
        <v>12</v>
      </c>
      <c r="C217" s="17"/>
      <c r="D217" s="18">
        <f t="shared" si="26"/>
        <v>0.81649880039729694</v>
      </c>
      <c r="E217" s="7">
        <f t="shared" si="25"/>
        <v>0.18350119960270306</v>
      </c>
      <c r="F217" s="2"/>
      <c r="G217" s="2"/>
      <c r="H217" s="32">
        <v>3899.4009416608019</v>
      </c>
      <c r="I217" s="33">
        <f t="shared" si="27"/>
        <v>838</v>
      </c>
      <c r="J217">
        <v>144</v>
      </c>
      <c r="AF217" s="3"/>
    </row>
    <row r="218" spans="1:32" x14ac:dyDescent="0.35">
      <c r="A218" s="1">
        <v>2028</v>
      </c>
      <c r="B218" s="1">
        <v>1</v>
      </c>
      <c r="C218" s="17"/>
      <c r="D218" s="18">
        <f t="shared" ref="D218:D281" si="28">D217-(0.00025-0.00000015*(A218-2017))</f>
        <v>0.81625045039729693</v>
      </c>
      <c r="E218" s="7">
        <f t="shared" ref="E218:E281" si="29">1-D218</f>
        <v>0.18374954960270307</v>
      </c>
      <c r="F218" s="2"/>
      <c r="G218" s="2"/>
      <c r="H218" s="32">
        <v>3896.1514408760845</v>
      </c>
      <c r="I218" s="33">
        <f t="shared" si="27"/>
        <v>839</v>
      </c>
      <c r="J218">
        <v>145</v>
      </c>
      <c r="AF218" s="3"/>
    </row>
    <row r="219" spans="1:32" x14ac:dyDescent="0.35">
      <c r="A219" s="1">
        <v>2028</v>
      </c>
      <c r="B219" s="1">
        <v>2</v>
      </c>
      <c r="C219" s="17"/>
      <c r="D219" s="18">
        <f t="shared" si="28"/>
        <v>0.81600210039729693</v>
      </c>
      <c r="E219" s="7">
        <f t="shared" si="29"/>
        <v>0.18399789960270307</v>
      </c>
      <c r="F219" s="2"/>
      <c r="G219" s="2"/>
      <c r="H219" s="32">
        <v>3892.9046480086877</v>
      </c>
      <c r="I219" s="33">
        <f t="shared" si="27"/>
        <v>840</v>
      </c>
      <c r="J219">
        <v>146</v>
      </c>
      <c r="AF219" s="3"/>
    </row>
    <row r="220" spans="1:32" x14ac:dyDescent="0.35">
      <c r="A220" s="1">
        <v>2028</v>
      </c>
      <c r="B220" s="1">
        <v>3</v>
      </c>
      <c r="C220" s="17"/>
      <c r="D220" s="18">
        <f t="shared" si="28"/>
        <v>0.81575375039729692</v>
      </c>
      <c r="E220" s="7">
        <f t="shared" si="29"/>
        <v>0.18424624960270308</v>
      </c>
      <c r="F220" s="2"/>
      <c r="G220" s="2"/>
      <c r="H220" s="32">
        <v>3889.6605608020136</v>
      </c>
      <c r="I220" s="33">
        <f t="shared" si="27"/>
        <v>841</v>
      </c>
      <c r="J220">
        <v>147</v>
      </c>
      <c r="AF220" s="3"/>
    </row>
    <row r="221" spans="1:32" x14ac:dyDescent="0.35">
      <c r="A221" s="1">
        <v>2028</v>
      </c>
      <c r="B221" s="1">
        <v>4</v>
      </c>
      <c r="C221" s="17"/>
      <c r="D221" s="18">
        <f t="shared" si="28"/>
        <v>0.81550540039729691</v>
      </c>
      <c r="E221" s="7">
        <f t="shared" si="29"/>
        <v>0.18449459960270309</v>
      </c>
      <c r="F221" s="2"/>
      <c r="G221" s="2"/>
      <c r="H221" s="32">
        <v>3886.4191770013454</v>
      </c>
      <c r="I221" s="33">
        <f t="shared" si="27"/>
        <v>842</v>
      </c>
      <c r="J221">
        <v>148</v>
      </c>
      <c r="AF221" s="3"/>
    </row>
    <row r="222" spans="1:32" x14ac:dyDescent="0.35">
      <c r="A222" s="1">
        <v>2028</v>
      </c>
      <c r="B222" s="1">
        <v>5</v>
      </c>
      <c r="C222" s="17"/>
      <c r="D222" s="18">
        <f t="shared" si="28"/>
        <v>0.8152570503972969</v>
      </c>
      <c r="E222" s="7">
        <f t="shared" si="29"/>
        <v>0.1847429496027031</v>
      </c>
      <c r="F222" s="2"/>
      <c r="G222" s="2"/>
      <c r="H222" s="32">
        <v>3883.1804943538441</v>
      </c>
      <c r="I222" s="33">
        <f t="shared" si="27"/>
        <v>843</v>
      </c>
      <c r="J222">
        <v>149</v>
      </c>
      <c r="AF222" s="3"/>
    </row>
    <row r="223" spans="1:32" x14ac:dyDescent="0.35">
      <c r="A223" s="1">
        <v>2028</v>
      </c>
      <c r="B223" s="1">
        <v>6</v>
      </c>
      <c r="C223" s="17"/>
      <c r="D223" s="18">
        <f t="shared" si="28"/>
        <v>0.81500870039729689</v>
      </c>
      <c r="E223" s="7">
        <f t="shared" si="29"/>
        <v>0.18499129960270311</v>
      </c>
      <c r="F223" s="2"/>
      <c r="G223" s="2"/>
      <c r="H223" s="32">
        <v>3879.9445106085491</v>
      </c>
      <c r="I223" s="33">
        <f t="shared" si="27"/>
        <v>844</v>
      </c>
      <c r="J223">
        <v>150</v>
      </c>
      <c r="AF223" s="3"/>
    </row>
    <row r="224" spans="1:32" x14ac:dyDescent="0.35">
      <c r="A224" s="1">
        <v>2028</v>
      </c>
      <c r="B224" s="1">
        <v>7</v>
      </c>
      <c r="C224" s="17"/>
      <c r="D224" s="18">
        <f t="shared" si="28"/>
        <v>0.81476035039729688</v>
      </c>
      <c r="E224" s="7">
        <f t="shared" si="29"/>
        <v>0.18523964960270312</v>
      </c>
      <c r="F224" s="2"/>
      <c r="G224" s="2"/>
      <c r="H224" s="32">
        <v>3876.7112235163754</v>
      </c>
      <c r="I224" s="33">
        <f t="shared" si="27"/>
        <v>845</v>
      </c>
      <c r="J224">
        <v>151</v>
      </c>
      <c r="AF224" s="3"/>
    </row>
    <row r="225" spans="1:32" x14ac:dyDescent="0.35">
      <c r="A225" s="1">
        <v>2028</v>
      </c>
      <c r="B225" s="1">
        <v>8</v>
      </c>
      <c r="C225" s="17"/>
      <c r="D225" s="18">
        <f t="shared" si="28"/>
        <v>0.81451200039729688</v>
      </c>
      <c r="E225" s="7">
        <f t="shared" si="29"/>
        <v>0.18548799960270312</v>
      </c>
      <c r="F225" s="2"/>
      <c r="G225" s="2"/>
      <c r="H225" s="32">
        <v>3873.4806308301117</v>
      </c>
      <c r="I225" s="33">
        <f t="shared" si="27"/>
        <v>846</v>
      </c>
      <c r="J225">
        <v>152</v>
      </c>
      <c r="AF225" s="3"/>
    </row>
    <row r="226" spans="1:32" x14ac:dyDescent="0.35">
      <c r="A226" s="1">
        <v>2028</v>
      </c>
      <c r="B226" s="1">
        <v>9</v>
      </c>
      <c r="C226" s="17"/>
      <c r="D226" s="18">
        <f t="shared" si="28"/>
        <v>0.81426365039729687</v>
      </c>
      <c r="E226" s="7">
        <f t="shared" si="29"/>
        <v>0.18573634960270313</v>
      </c>
      <c r="F226" s="2"/>
      <c r="G226" s="2"/>
      <c r="H226" s="32">
        <v>3870.2527303044199</v>
      </c>
      <c r="I226" s="33">
        <f t="shared" si="27"/>
        <v>847</v>
      </c>
      <c r="J226">
        <v>153</v>
      </c>
      <c r="AF226" s="3"/>
    </row>
    <row r="227" spans="1:32" x14ac:dyDescent="0.35">
      <c r="A227" s="1">
        <v>2028</v>
      </c>
      <c r="B227" s="1">
        <v>10</v>
      </c>
      <c r="C227" s="17"/>
      <c r="D227" s="18">
        <f t="shared" si="28"/>
        <v>0.81401530039729686</v>
      </c>
      <c r="E227" s="7">
        <f t="shared" si="29"/>
        <v>0.18598469960270314</v>
      </c>
      <c r="F227" s="2"/>
      <c r="G227" s="2"/>
      <c r="H227" s="32">
        <v>3867.0275196958328</v>
      </c>
      <c r="I227" s="33">
        <f t="shared" si="27"/>
        <v>848</v>
      </c>
      <c r="J227">
        <v>154</v>
      </c>
      <c r="AF227" s="3"/>
    </row>
    <row r="228" spans="1:32" x14ac:dyDescent="0.35">
      <c r="A228" s="1">
        <v>2028</v>
      </c>
      <c r="B228" s="1">
        <v>11</v>
      </c>
      <c r="C228" s="17"/>
      <c r="D228" s="18">
        <f t="shared" si="28"/>
        <v>0.81376695039729685</v>
      </c>
      <c r="E228" s="7">
        <f t="shared" si="29"/>
        <v>0.18623304960270315</v>
      </c>
      <c r="F228" s="2"/>
      <c r="G228" s="2"/>
      <c r="H228" s="32">
        <v>3863.804996762753</v>
      </c>
      <c r="I228" s="33">
        <f t="shared" si="27"/>
        <v>849</v>
      </c>
      <c r="J228">
        <v>155</v>
      </c>
      <c r="AF228" s="3"/>
    </row>
    <row r="229" spans="1:32" x14ac:dyDescent="0.35">
      <c r="A229" s="1">
        <v>2028</v>
      </c>
      <c r="B229" s="1">
        <v>12</v>
      </c>
      <c r="C229" s="17"/>
      <c r="D229" s="18">
        <f t="shared" si="28"/>
        <v>0.81351860039729684</v>
      </c>
      <c r="E229" s="7">
        <f t="shared" si="29"/>
        <v>0.18648139960270316</v>
      </c>
      <c r="F229" s="2"/>
      <c r="G229" s="2"/>
      <c r="H229" s="32">
        <v>3860.5851592654508</v>
      </c>
      <c r="I229" s="33">
        <f t="shared" si="27"/>
        <v>850</v>
      </c>
      <c r="J229">
        <v>156</v>
      </c>
      <c r="AF229" s="3"/>
    </row>
    <row r="230" spans="1:32" x14ac:dyDescent="0.35">
      <c r="A230" s="1">
        <v>2029</v>
      </c>
      <c r="B230" s="1">
        <v>1</v>
      </c>
      <c r="C230" s="17"/>
      <c r="D230" s="18">
        <f t="shared" si="28"/>
        <v>0.81327040039729681</v>
      </c>
      <c r="E230" s="7">
        <f t="shared" si="29"/>
        <v>0.18672959960270319</v>
      </c>
      <c r="F230" s="2"/>
      <c r="G230" s="2"/>
      <c r="H230" s="32">
        <v>3857.3680049660629</v>
      </c>
      <c r="I230" s="33">
        <f t="shared" si="27"/>
        <v>851</v>
      </c>
      <c r="J230">
        <v>157</v>
      </c>
      <c r="AF230" s="3"/>
    </row>
    <row r="231" spans="1:32" x14ac:dyDescent="0.35">
      <c r="A231" s="1">
        <v>2029</v>
      </c>
      <c r="B231" s="1">
        <v>2</v>
      </c>
      <c r="C231" s="17"/>
      <c r="D231" s="18">
        <f t="shared" si="28"/>
        <v>0.81302220039729678</v>
      </c>
      <c r="E231" s="7">
        <f t="shared" si="29"/>
        <v>0.18697779960270322</v>
      </c>
      <c r="F231" s="2"/>
      <c r="G231" s="2"/>
      <c r="H231" s="32">
        <v>3854.1535316285913</v>
      </c>
      <c r="I231" s="33">
        <f t="shared" si="27"/>
        <v>852</v>
      </c>
      <c r="J231">
        <v>158</v>
      </c>
      <c r="AF231" s="3"/>
    </row>
    <row r="232" spans="1:32" x14ac:dyDescent="0.35">
      <c r="A232" s="1">
        <v>2029</v>
      </c>
      <c r="B232" s="1">
        <v>3</v>
      </c>
      <c r="C232" s="17"/>
      <c r="D232" s="18">
        <f t="shared" si="28"/>
        <v>0.81277400039729675</v>
      </c>
      <c r="E232" s="7">
        <f t="shared" si="29"/>
        <v>0.18722599960270325</v>
      </c>
      <c r="F232" s="2"/>
      <c r="G232" s="2"/>
      <c r="H232" s="32">
        <v>3850.9417370189008</v>
      </c>
      <c r="I232" s="33">
        <f t="shared" si="27"/>
        <v>853</v>
      </c>
      <c r="J232">
        <v>159</v>
      </c>
      <c r="AF232" s="3"/>
    </row>
    <row r="233" spans="1:32" x14ac:dyDescent="0.35">
      <c r="A233" s="1">
        <v>2029</v>
      </c>
      <c r="B233" s="1">
        <v>4</v>
      </c>
      <c r="C233" s="17"/>
      <c r="D233" s="18">
        <f t="shared" si="28"/>
        <v>0.81252580039729672</v>
      </c>
      <c r="E233" s="7">
        <f t="shared" si="29"/>
        <v>0.18747419960270328</v>
      </c>
      <c r="F233" s="2"/>
      <c r="G233" s="2"/>
      <c r="H233" s="32">
        <v>3847.7326189047185</v>
      </c>
      <c r="I233" s="33">
        <f t="shared" si="27"/>
        <v>854</v>
      </c>
      <c r="J233">
        <v>160</v>
      </c>
      <c r="AF233" s="3"/>
    </row>
    <row r="234" spans="1:32" x14ac:dyDescent="0.35">
      <c r="A234" s="1">
        <v>2029</v>
      </c>
      <c r="B234" s="1">
        <v>5</v>
      </c>
      <c r="C234" s="17"/>
      <c r="D234" s="18">
        <f t="shared" si="28"/>
        <v>0.81227760039729668</v>
      </c>
      <c r="E234" s="7">
        <f t="shared" si="29"/>
        <v>0.18772239960270332</v>
      </c>
      <c r="F234" s="2"/>
      <c r="G234" s="2"/>
      <c r="H234" s="32">
        <v>3844.526175055631</v>
      </c>
      <c r="I234" s="33">
        <f t="shared" si="27"/>
        <v>855</v>
      </c>
      <c r="J234">
        <v>161</v>
      </c>
      <c r="AF234" s="3"/>
    </row>
    <row r="235" spans="1:32" x14ac:dyDescent="0.35">
      <c r="A235" s="1">
        <v>2029</v>
      </c>
      <c r="B235" s="1">
        <v>6</v>
      </c>
      <c r="C235" s="17"/>
      <c r="D235" s="18">
        <f t="shared" si="28"/>
        <v>0.81202940039729665</v>
      </c>
      <c r="E235" s="7">
        <f t="shared" si="29"/>
        <v>0.18797059960270335</v>
      </c>
      <c r="F235" s="2"/>
      <c r="G235" s="2"/>
      <c r="H235" s="32">
        <v>3841.3224032430844</v>
      </c>
      <c r="I235" s="33">
        <f t="shared" si="27"/>
        <v>856</v>
      </c>
      <c r="J235">
        <v>162</v>
      </c>
      <c r="AF235" s="3"/>
    </row>
    <row r="236" spans="1:32" x14ac:dyDescent="0.35">
      <c r="A236" s="1">
        <v>2029</v>
      </c>
      <c r="B236" s="1">
        <v>7</v>
      </c>
      <c r="C236" s="17"/>
      <c r="D236" s="18">
        <f t="shared" si="28"/>
        <v>0.81178120039729662</v>
      </c>
      <c r="E236" s="7">
        <f t="shared" si="29"/>
        <v>0.18821879960270338</v>
      </c>
      <c r="F236" s="2"/>
      <c r="G236" s="2"/>
      <c r="H236" s="32">
        <v>3838.1213012403819</v>
      </c>
      <c r="I236" s="33">
        <f t="shared" si="27"/>
        <v>857</v>
      </c>
      <c r="J236">
        <v>163</v>
      </c>
      <c r="AF236" s="3"/>
    </row>
    <row r="237" spans="1:32" x14ac:dyDescent="0.35">
      <c r="A237" s="1">
        <v>2029</v>
      </c>
      <c r="B237" s="1">
        <v>8</v>
      </c>
      <c r="C237" s="17"/>
      <c r="D237" s="18">
        <f t="shared" si="28"/>
        <v>0.81153300039729659</v>
      </c>
      <c r="E237" s="7">
        <f t="shared" si="29"/>
        <v>0.18846699960270341</v>
      </c>
      <c r="F237" s="2"/>
      <c r="G237" s="2"/>
      <c r="H237" s="32">
        <v>3834.9228668226815</v>
      </c>
      <c r="I237" s="33">
        <f t="shared" si="27"/>
        <v>858</v>
      </c>
      <c r="J237">
        <v>164</v>
      </c>
      <c r="AF237" s="3"/>
    </row>
    <row r="238" spans="1:32" x14ac:dyDescent="0.35">
      <c r="A238" s="1">
        <v>2029</v>
      </c>
      <c r="B238" s="1">
        <v>9</v>
      </c>
      <c r="C238" s="17"/>
      <c r="D238" s="18">
        <f t="shared" si="28"/>
        <v>0.81128480039729656</v>
      </c>
      <c r="E238" s="7">
        <f t="shared" si="29"/>
        <v>0.18871519960270344</v>
      </c>
      <c r="F238" s="2"/>
      <c r="G238" s="2"/>
      <c r="H238" s="32">
        <v>3831.7270977669959</v>
      </c>
      <c r="I238" s="33">
        <f t="shared" si="27"/>
        <v>859</v>
      </c>
      <c r="J238">
        <v>165</v>
      </c>
      <c r="AF238" s="3"/>
    </row>
    <row r="239" spans="1:32" x14ac:dyDescent="0.35">
      <c r="A239" s="1">
        <v>2029</v>
      </c>
      <c r="B239" s="1">
        <v>10</v>
      </c>
      <c r="C239" s="17"/>
      <c r="D239" s="18">
        <f t="shared" si="28"/>
        <v>0.81103660039729653</v>
      </c>
      <c r="E239" s="7">
        <f t="shared" si="29"/>
        <v>0.18896339960270347</v>
      </c>
      <c r="F239" s="2"/>
      <c r="G239" s="2"/>
      <c r="H239" s="32">
        <v>3828.53399185219</v>
      </c>
      <c r="I239" s="33">
        <f t="shared" si="27"/>
        <v>860</v>
      </c>
      <c r="J239">
        <v>166</v>
      </c>
      <c r="AF239" s="3"/>
    </row>
    <row r="240" spans="1:32" x14ac:dyDescent="0.35">
      <c r="A240" s="1">
        <v>2029</v>
      </c>
      <c r="B240" s="1">
        <v>11</v>
      </c>
      <c r="C240" s="17"/>
      <c r="D240" s="18">
        <f t="shared" si="28"/>
        <v>0.81078840039729649</v>
      </c>
      <c r="E240" s="7">
        <f t="shared" si="29"/>
        <v>0.18921159960270351</v>
      </c>
      <c r="F240" s="2"/>
      <c r="G240" s="2"/>
      <c r="H240" s="32">
        <v>3825.3435468589796</v>
      </c>
      <c r="I240" s="33">
        <f t="shared" si="27"/>
        <v>861</v>
      </c>
      <c r="J240">
        <v>167</v>
      </c>
      <c r="AF240" s="3"/>
    </row>
    <row r="241" spans="1:32" x14ac:dyDescent="0.35">
      <c r="A241" s="1">
        <v>2029</v>
      </c>
      <c r="B241" s="1">
        <v>12</v>
      </c>
      <c r="C241" s="17"/>
      <c r="D241" s="18">
        <f t="shared" si="28"/>
        <v>0.81054020039729646</v>
      </c>
      <c r="E241" s="7">
        <f t="shared" si="29"/>
        <v>0.18945979960270354</v>
      </c>
      <c r="F241" s="2"/>
      <c r="G241" s="2"/>
      <c r="H241" s="32">
        <v>3822.1557605699304</v>
      </c>
      <c r="I241" s="33">
        <f t="shared" si="27"/>
        <v>862</v>
      </c>
      <c r="J241">
        <v>168</v>
      </c>
      <c r="AF241" s="3"/>
    </row>
    <row r="242" spans="1:32" x14ac:dyDescent="0.35">
      <c r="A242" s="1">
        <v>2030</v>
      </c>
      <c r="B242" s="1">
        <v>1</v>
      </c>
      <c r="C242" s="17"/>
      <c r="D242" s="18">
        <f t="shared" si="28"/>
        <v>0.81029215039729641</v>
      </c>
      <c r="E242" s="7">
        <f t="shared" si="29"/>
        <v>0.18970784960270359</v>
      </c>
      <c r="F242" s="2"/>
      <c r="G242" s="2"/>
      <c r="H242" s="32">
        <v>3818.9706307694555</v>
      </c>
      <c r="I242" s="33">
        <f t="shared" si="27"/>
        <v>863</v>
      </c>
      <c r="J242">
        <v>169</v>
      </c>
      <c r="AF242" s="3"/>
    </row>
    <row r="243" spans="1:32" x14ac:dyDescent="0.35">
      <c r="A243" s="1">
        <v>2030</v>
      </c>
      <c r="B243" s="1">
        <v>2</v>
      </c>
      <c r="C243" s="17"/>
      <c r="D243" s="18">
        <f t="shared" si="28"/>
        <v>0.81004410039729635</v>
      </c>
      <c r="E243" s="7">
        <f t="shared" si="29"/>
        <v>0.18995589960270365</v>
      </c>
      <c r="F243" s="2"/>
      <c r="G243" s="2"/>
      <c r="H243" s="32">
        <v>3815.7881552438143</v>
      </c>
      <c r="I243" s="33">
        <f t="shared" si="27"/>
        <v>864</v>
      </c>
      <c r="J243">
        <v>170</v>
      </c>
      <c r="AF243" s="3"/>
    </row>
    <row r="244" spans="1:32" x14ac:dyDescent="0.35">
      <c r="A244" s="1">
        <v>2030</v>
      </c>
      <c r="B244" s="1">
        <v>3</v>
      </c>
      <c r="C244" s="17"/>
      <c r="D244" s="18">
        <f t="shared" si="28"/>
        <v>0.8097960503972963</v>
      </c>
      <c r="E244" s="7">
        <f t="shared" si="29"/>
        <v>0.1902039496027037</v>
      </c>
      <c r="F244" s="2"/>
      <c r="G244" s="2"/>
      <c r="H244" s="32">
        <v>3812.6083317811112</v>
      </c>
      <c r="I244" s="33">
        <f t="shared" si="27"/>
        <v>865</v>
      </c>
      <c r="J244">
        <v>171</v>
      </c>
      <c r="AF244" s="3"/>
    </row>
    <row r="245" spans="1:32" x14ac:dyDescent="0.35">
      <c r="A245" s="1">
        <v>2030</v>
      </c>
      <c r="B245" s="1">
        <v>4</v>
      </c>
      <c r="C245" s="17"/>
      <c r="D245" s="18">
        <f t="shared" si="28"/>
        <v>0.80954800039729624</v>
      </c>
      <c r="E245" s="7">
        <f t="shared" si="29"/>
        <v>0.19045199960270376</v>
      </c>
      <c r="F245" s="2"/>
      <c r="G245" s="2"/>
      <c r="H245" s="32">
        <v>3809.4311581712936</v>
      </c>
      <c r="I245" s="33">
        <f t="shared" si="27"/>
        <v>866</v>
      </c>
      <c r="J245">
        <v>172</v>
      </c>
      <c r="AF245" s="3"/>
    </row>
    <row r="246" spans="1:32" x14ac:dyDescent="0.35">
      <c r="A246" s="1">
        <v>2030</v>
      </c>
      <c r="B246" s="1">
        <v>5</v>
      </c>
      <c r="C246" s="17"/>
      <c r="D246" s="18">
        <f t="shared" si="28"/>
        <v>0.80929995039729619</v>
      </c>
      <c r="E246" s="7">
        <f t="shared" si="29"/>
        <v>0.19070004960270381</v>
      </c>
      <c r="F246" s="2"/>
      <c r="G246" s="2"/>
      <c r="H246" s="32">
        <v>3806.2566322061507</v>
      </c>
      <c r="I246" s="33">
        <f t="shared" si="27"/>
        <v>867</v>
      </c>
      <c r="J246">
        <v>173</v>
      </c>
      <c r="AF246" s="3"/>
    </row>
    <row r="247" spans="1:32" x14ac:dyDescent="0.35">
      <c r="A247" s="1">
        <v>2030</v>
      </c>
      <c r="B247" s="1">
        <v>6</v>
      </c>
      <c r="C247" s="17"/>
      <c r="D247" s="18">
        <f t="shared" si="28"/>
        <v>0.80905190039729613</v>
      </c>
      <c r="E247" s="7">
        <f t="shared" si="29"/>
        <v>0.19094809960270387</v>
      </c>
      <c r="F247" s="2"/>
      <c r="G247" s="2"/>
      <c r="H247" s="32">
        <v>3803.0847516793124</v>
      </c>
      <c r="I247" s="33">
        <f t="shared" si="27"/>
        <v>868</v>
      </c>
      <c r="J247">
        <v>174</v>
      </c>
      <c r="AF247" s="3"/>
    </row>
    <row r="248" spans="1:32" x14ac:dyDescent="0.35">
      <c r="A248" s="1">
        <v>2030</v>
      </c>
      <c r="B248" s="1">
        <v>7</v>
      </c>
      <c r="C248" s="17"/>
      <c r="D248" s="18">
        <f t="shared" si="28"/>
        <v>0.80880385039729608</v>
      </c>
      <c r="E248" s="7">
        <f t="shared" si="29"/>
        <v>0.19119614960270392</v>
      </c>
      <c r="F248" s="2"/>
      <c r="G248" s="2"/>
      <c r="H248" s="32">
        <v>3799.9155143862463</v>
      </c>
      <c r="I248" s="33">
        <f t="shared" si="27"/>
        <v>869</v>
      </c>
      <c r="J248">
        <v>175</v>
      </c>
      <c r="AF248" s="3"/>
    </row>
    <row r="249" spans="1:32" x14ac:dyDescent="0.35">
      <c r="A249" s="1">
        <v>2030</v>
      </c>
      <c r="B249" s="1">
        <v>8</v>
      </c>
      <c r="C249" s="17"/>
      <c r="D249" s="18">
        <f t="shared" si="28"/>
        <v>0.80855580039729602</v>
      </c>
      <c r="E249" s="7">
        <f t="shared" si="29"/>
        <v>0.19144419960270398</v>
      </c>
      <c r="F249" s="2"/>
      <c r="G249" s="2"/>
      <c r="H249" s="32">
        <v>3796.7489181242577</v>
      </c>
      <c r="I249" s="33">
        <f t="shared" si="27"/>
        <v>870</v>
      </c>
      <c r="J249">
        <v>176</v>
      </c>
      <c r="AF249" s="3"/>
    </row>
    <row r="250" spans="1:32" x14ac:dyDescent="0.35">
      <c r="A250" s="1">
        <v>2030</v>
      </c>
      <c r="B250" s="1">
        <v>9</v>
      </c>
      <c r="C250" s="17"/>
      <c r="D250" s="18">
        <f t="shared" si="28"/>
        <v>0.80830775039729597</v>
      </c>
      <c r="E250" s="7">
        <f t="shared" si="29"/>
        <v>0.19169224960270403</v>
      </c>
      <c r="F250" s="2"/>
      <c r="G250" s="2"/>
      <c r="H250" s="32">
        <v>3793.5849606924876</v>
      </c>
      <c r="I250" s="33">
        <f t="shared" si="27"/>
        <v>871</v>
      </c>
      <c r="J250">
        <v>177</v>
      </c>
      <c r="AF250" s="3"/>
    </row>
    <row r="251" spans="1:32" x14ac:dyDescent="0.35">
      <c r="A251" s="1">
        <v>2030</v>
      </c>
      <c r="B251" s="1">
        <v>10</v>
      </c>
      <c r="C251" s="17"/>
      <c r="D251" s="18">
        <f t="shared" si="28"/>
        <v>0.80805970039729591</v>
      </c>
      <c r="E251" s="7">
        <f t="shared" si="29"/>
        <v>0.19194029960270409</v>
      </c>
      <c r="F251" s="2"/>
      <c r="G251" s="2"/>
      <c r="H251" s="32">
        <v>3790.4236398919106</v>
      </c>
      <c r="I251" s="33">
        <f t="shared" si="27"/>
        <v>872</v>
      </c>
      <c r="J251">
        <v>178</v>
      </c>
      <c r="AF251" s="3"/>
    </row>
    <row r="252" spans="1:32" x14ac:dyDescent="0.35">
      <c r="A252" s="1">
        <v>2030</v>
      </c>
      <c r="B252" s="1">
        <v>11</v>
      </c>
      <c r="C252" s="17"/>
      <c r="D252" s="18">
        <f t="shared" si="28"/>
        <v>0.80781165039729586</v>
      </c>
      <c r="E252" s="7">
        <f t="shared" si="29"/>
        <v>0.19218834960270414</v>
      </c>
      <c r="F252" s="2"/>
      <c r="G252" s="2"/>
      <c r="H252" s="32">
        <v>3787.264953525334</v>
      </c>
      <c r="I252" s="33">
        <f t="shared" si="27"/>
        <v>873</v>
      </c>
      <c r="J252">
        <v>179</v>
      </c>
      <c r="AF252" s="3"/>
    </row>
    <row r="253" spans="1:32" x14ac:dyDescent="0.35">
      <c r="A253" s="1">
        <v>2030</v>
      </c>
      <c r="B253" s="1">
        <v>12</v>
      </c>
      <c r="C253" s="17"/>
      <c r="D253" s="18">
        <f t="shared" si="28"/>
        <v>0.8075636003972958</v>
      </c>
      <c r="E253" s="7">
        <f t="shared" si="29"/>
        <v>0.1924363996027042</v>
      </c>
      <c r="F253" s="2"/>
      <c r="G253" s="2"/>
      <c r="H253" s="32">
        <v>3784.1088993973963</v>
      </c>
      <c r="I253" s="33">
        <f t="shared" si="27"/>
        <v>874</v>
      </c>
      <c r="J253">
        <v>180</v>
      </c>
      <c r="AF253" s="3"/>
    </row>
    <row r="254" spans="1:32" x14ac:dyDescent="0.35">
      <c r="A254" s="1">
        <v>2031</v>
      </c>
      <c r="B254" s="1">
        <v>1</v>
      </c>
      <c r="C254" s="17"/>
      <c r="D254" s="18">
        <f t="shared" si="28"/>
        <v>0.80731570039729583</v>
      </c>
      <c r="E254" s="7">
        <f t="shared" si="29"/>
        <v>0.19268429960270417</v>
      </c>
      <c r="F254" s="2"/>
      <c r="G254" s="2"/>
      <c r="H254" s="32">
        <v>3784</v>
      </c>
      <c r="I254" s="33">
        <f t="shared" si="27"/>
        <v>875</v>
      </c>
      <c r="J254">
        <v>181</v>
      </c>
      <c r="AF254" s="3"/>
    </row>
    <row r="255" spans="1:32" x14ac:dyDescent="0.35">
      <c r="A255" s="1">
        <v>2031</v>
      </c>
      <c r="B255" s="1">
        <v>2</v>
      </c>
      <c r="C255" s="17"/>
      <c r="D255" s="18">
        <f t="shared" si="28"/>
        <v>0.80706780039729586</v>
      </c>
      <c r="E255" s="7">
        <f t="shared" si="29"/>
        <v>0.19293219960270414</v>
      </c>
      <c r="F255" s="2"/>
      <c r="G255" s="2"/>
      <c r="H255" s="32">
        <v>3783.2183654593482</v>
      </c>
      <c r="I255" s="33">
        <f t="shared" si="27"/>
        <v>876</v>
      </c>
      <c r="J255">
        <v>182</v>
      </c>
      <c r="AF255" s="3"/>
    </row>
    <row r="256" spans="1:32" x14ac:dyDescent="0.35">
      <c r="A256" s="1">
        <v>2031</v>
      </c>
      <c r="B256" s="1">
        <v>3</v>
      </c>
      <c r="C256" s="17"/>
      <c r="D256" s="18">
        <f t="shared" si="28"/>
        <v>0.8068199003972959</v>
      </c>
      <c r="E256" s="7">
        <f t="shared" si="29"/>
        <v>0.1931800996027041</v>
      </c>
      <c r="F256" s="2"/>
      <c r="G256" s="2"/>
      <c r="H256" s="32">
        <v>3781.7598815320516</v>
      </c>
      <c r="I256" s="33">
        <f t="shared" si="27"/>
        <v>877</v>
      </c>
      <c r="J256">
        <v>183</v>
      </c>
      <c r="AF256" s="3"/>
    </row>
    <row r="257" spans="1:32" x14ac:dyDescent="0.35">
      <c r="A257" s="1">
        <v>2031</v>
      </c>
      <c r="B257" s="1">
        <v>4</v>
      </c>
      <c r="C257" s="17"/>
      <c r="D257" s="18">
        <f t="shared" si="28"/>
        <v>0.80657200039729593</v>
      </c>
      <c r="E257" s="7">
        <f t="shared" si="29"/>
        <v>0.19342799960270407</v>
      </c>
      <c r="F257" s="2"/>
      <c r="G257" s="2"/>
      <c r="H257" s="32">
        <v>3780.3080323376794</v>
      </c>
      <c r="I257" s="33">
        <f t="shared" si="27"/>
        <v>878</v>
      </c>
      <c r="J257">
        <v>184</v>
      </c>
      <c r="AF257" s="3"/>
    </row>
    <row r="258" spans="1:32" x14ac:dyDescent="0.35">
      <c r="A258" s="1">
        <v>2031</v>
      </c>
      <c r="B258" s="1">
        <v>5</v>
      </c>
      <c r="C258" s="17"/>
      <c r="D258" s="18">
        <f t="shared" si="28"/>
        <v>0.80632410039729596</v>
      </c>
      <c r="E258" s="7">
        <f t="shared" si="29"/>
        <v>0.19367589960270404</v>
      </c>
      <c r="F258" s="2"/>
      <c r="G258" s="2"/>
      <c r="H258" s="32">
        <v>3778.860554219149</v>
      </c>
      <c r="I258" s="33">
        <f t="shared" si="27"/>
        <v>879</v>
      </c>
      <c r="J258">
        <v>185</v>
      </c>
      <c r="AF258" s="3"/>
    </row>
    <row r="259" spans="1:32" x14ac:dyDescent="0.35">
      <c r="A259" s="1">
        <v>2031</v>
      </c>
      <c r="B259" s="1">
        <v>6</v>
      </c>
      <c r="C259" s="17"/>
      <c r="D259" s="18">
        <f t="shared" si="28"/>
        <v>0.80607620039729599</v>
      </c>
      <c r="E259" s="7">
        <f t="shared" si="29"/>
        <v>0.19392379960270401</v>
      </c>
      <c r="F259" s="2"/>
      <c r="G259" s="2"/>
      <c r="H259" s="32">
        <v>3777.4189748540011</v>
      </c>
      <c r="I259" s="33">
        <f t="shared" si="27"/>
        <v>880</v>
      </c>
      <c r="J259">
        <v>186</v>
      </c>
      <c r="AF259" s="3"/>
    </row>
    <row r="260" spans="1:32" x14ac:dyDescent="0.35">
      <c r="A260" s="1">
        <v>2031</v>
      </c>
      <c r="B260" s="1">
        <v>7</v>
      </c>
      <c r="C260" s="17"/>
      <c r="D260" s="18">
        <f t="shared" si="28"/>
        <v>0.80582830039729603</v>
      </c>
      <c r="E260" s="7">
        <f t="shared" si="29"/>
        <v>0.19417169960270397</v>
      </c>
      <c r="F260" s="2"/>
      <c r="G260" s="2"/>
      <c r="H260" s="32">
        <v>3775.9831277963058</v>
      </c>
      <c r="I260" s="33">
        <f t="shared" si="27"/>
        <v>881</v>
      </c>
      <c r="J260">
        <v>187</v>
      </c>
      <c r="AF260" s="3"/>
    </row>
    <row r="261" spans="1:32" x14ac:dyDescent="0.35">
      <c r="A261" s="1">
        <v>2031</v>
      </c>
      <c r="B261" s="1">
        <v>8</v>
      </c>
      <c r="C261" s="17"/>
      <c r="D261" s="18">
        <f t="shared" si="28"/>
        <v>0.80558040039729606</v>
      </c>
      <c r="E261" s="7">
        <f t="shared" si="29"/>
        <v>0.19441959960270394</v>
      </c>
      <c r="F261" s="2"/>
      <c r="G261" s="2"/>
      <c r="H261" s="32">
        <v>3774.551638427853</v>
      </c>
      <c r="I261" s="33">
        <f t="shared" si="27"/>
        <v>882</v>
      </c>
      <c r="J261">
        <v>188</v>
      </c>
      <c r="AF261" s="3"/>
    </row>
    <row r="262" spans="1:32" x14ac:dyDescent="0.35">
      <c r="A262" s="1">
        <v>2031</v>
      </c>
      <c r="B262" s="1">
        <v>9</v>
      </c>
      <c r="C262" s="17"/>
      <c r="D262" s="18">
        <f t="shared" si="28"/>
        <v>0.80533250039729609</v>
      </c>
      <c r="E262" s="7">
        <f t="shared" si="29"/>
        <v>0.19466749960270391</v>
      </c>
      <c r="F262" s="2"/>
      <c r="G262" s="2"/>
      <c r="H262" s="32">
        <v>3773.1251471474025</v>
      </c>
      <c r="I262" s="33">
        <f t="shared" si="27"/>
        <v>883</v>
      </c>
      <c r="J262">
        <v>189</v>
      </c>
      <c r="AF262" s="3"/>
    </row>
    <row r="263" spans="1:32" x14ac:dyDescent="0.35">
      <c r="A263" s="1">
        <v>2031</v>
      </c>
      <c r="B263" s="1">
        <v>10</v>
      </c>
      <c r="C263" s="17"/>
      <c r="D263" s="18">
        <f t="shared" si="28"/>
        <v>0.80508460039729612</v>
      </c>
      <c r="E263" s="7">
        <f t="shared" si="29"/>
        <v>0.19491539960270388</v>
      </c>
      <c r="F263" s="2"/>
      <c r="G263" s="2"/>
      <c r="H263" s="32">
        <v>3771.7035689842946</v>
      </c>
      <c r="I263" s="33">
        <f t="shared" si="27"/>
        <v>884</v>
      </c>
      <c r="J263">
        <v>190</v>
      </c>
      <c r="AF263" s="3"/>
    </row>
    <row r="264" spans="1:32" x14ac:dyDescent="0.35">
      <c r="A264" s="1">
        <v>2031</v>
      </c>
      <c r="B264" s="1">
        <v>11</v>
      </c>
      <c r="C264" s="17"/>
      <c r="D264" s="18">
        <f t="shared" si="28"/>
        <v>0.80483670039729616</v>
      </c>
      <c r="E264" s="7">
        <f t="shared" si="29"/>
        <v>0.19516329960270384</v>
      </c>
      <c r="F264" s="2"/>
      <c r="G264" s="2"/>
      <c r="H264" s="32">
        <v>3770.2869800343678</v>
      </c>
      <c r="I264" s="33">
        <f t="shared" si="27"/>
        <v>885</v>
      </c>
      <c r="J264">
        <v>191</v>
      </c>
      <c r="AF264" s="3"/>
    </row>
    <row r="265" spans="1:32" x14ac:dyDescent="0.35">
      <c r="A265" s="1">
        <v>2031</v>
      </c>
      <c r="B265" s="1">
        <v>12</v>
      </c>
      <c r="C265" s="17"/>
      <c r="D265" s="18">
        <f t="shared" si="28"/>
        <v>0.80458880039729619</v>
      </c>
      <c r="E265" s="7">
        <f t="shared" si="29"/>
        <v>0.19541119960270381</v>
      </c>
      <c r="F265" s="2"/>
      <c r="G265" s="2"/>
      <c r="H265" s="32">
        <v>3768.8744907877453</v>
      </c>
      <c r="I265" s="33">
        <f t="shared" si="27"/>
        <v>886</v>
      </c>
      <c r="J265">
        <v>192</v>
      </c>
      <c r="AF265" s="3"/>
    </row>
    <row r="266" spans="1:32" x14ac:dyDescent="0.35">
      <c r="A266" s="1">
        <v>2032</v>
      </c>
      <c r="B266" s="1">
        <v>1</v>
      </c>
      <c r="C266" s="17"/>
      <c r="D266" s="18">
        <f t="shared" si="28"/>
        <v>0.8043410503972962</v>
      </c>
      <c r="E266" s="7">
        <f t="shared" si="29"/>
        <v>0.1956589496027038</v>
      </c>
      <c r="F266" s="2"/>
      <c r="G266" s="2"/>
      <c r="H266" s="32">
        <v>3767.4676045289084</v>
      </c>
      <c r="I266" s="33">
        <f t="shared" si="27"/>
        <v>887</v>
      </c>
      <c r="J266">
        <v>193</v>
      </c>
      <c r="AF266" s="3"/>
    </row>
    <row r="267" spans="1:32" x14ac:dyDescent="0.35">
      <c r="A267" s="1">
        <v>2032</v>
      </c>
      <c r="B267" s="1">
        <v>2</v>
      </c>
      <c r="C267" s="17"/>
      <c r="D267" s="18">
        <f t="shared" si="28"/>
        <v>0.80409330039729621</v>
      </c>
      <c r="E267" s="7">
        <f t="shared" si="29"/>
        <v>0.19590669960270379</v>
      </c>
      <c r="F267" s="2"/>
      <c r="G267" s="2"/>
      <c r="H267" s="32">
        <v>3766.0647296895631</v>
      </c>
      <c r="I267" s="33">
        <f t="shared" si="27"/>
        <v>888</v>
      </c>
      <c r="J267">
        <v>194</v>
      </c>
      <c r="AF267" s="3"/>
    </row>
    <row r="268" spans="1:32" x14ac:dyDescent="0.35">
      <c r="A268" s="1">
        <v>2032</v>
      </c>
      <c r="B268" s="1">
        <v>3</v>
      </c>
      <c r="C268" s="17"/>
      <c r="D268" s="18">
        <f t="shared" si="28"/>
        <v>0.80384555039729622</v>
      </c>
      <c r="E268" s="7">
        <f t="shared" si="29"/>
        <v>0.19615444960270378</v>
      </c>
      <c r="F268" s="2"/>
      <c r="G268" s="2"/>
      <c r="H268" s="32">
        <v>3764.6660234712203</v>
      </c>
      <c r="I268" s="33">
        <f t="shared" si="27"/>
        <v>889</v>
      </c>
      <c r="J268">
        <v>195</v>
      </c>
      <c r="AF268" s="3"/>
    </row>
    <row r="269" spans="1:32" x14ac:dyDescent="0.35">
      <c r="A269" s="1">
        <v>2032</v>
      </c>
      <c r="B269" s="1">
        <v>4</v>
      </c>
      <c r="C269" s="17"/>
      <c r="D269" s="18">
        <f t="shared" si="28"/>
        <v>0.80359780039729622</v>
      </c>
      <c r="E269" s="7">
        <f t="shared" si="29"/>
        <v>0.19640219960270378</v>
      </c>
      <c r="F269" s="2"/>
      <c r="G269" s="2"/>
      <c r="H269" s="32">
        <v>3763.2712410782892</v>
      </c>
      <c r="I269" s="33">
        <f t="shared" si="27"/>
        <v>890</v>
      </c>
      <c r="J269">
        <v>196</v>
      </c>
      <c r="AF269" s="3"/>
    </row>
    <row r="270" spans="1:32" x14ac:dyDescent="0.35">
      <c r="A270" s="1">
        <v>2032</v>
      </c>
      <c r="B270" s="1">
        <v>5</v>
      </c>
      <c r="C270" s="17"/>
      <c r="D270" s="18">
        <f t="shared" si="28"/>
        <v>0.80335005039729623</v>
      </c>
      <c r="E270" s="7">
        <f t="shared" si="29"/>
        <v>0.19664994960270377</v>
      </c>
      <c r="F270" s="2"/>
      <c r="G270" s="2"/>
      <c r="H270" s="32">
        <v>3761.8811823675464</v>
      </c>
      <c r="I270" s="33">
        <f t="shared" si="27"/>
        <v>891</v>
      </c>
      <c r="J270">
        <v>197</v>
      </c>
      <c r="AF270" s="3"/>
    </row>
    <row r="271" spans="1:32" x14ac:dyDescent="0.35">
      <c r="A271" s="1">
        <v>2032</v>
      </c>
      <c r="B271" s="1">
        <v>6</v>
      </c>
      <c r="C271" s="17"/>
      <c r="D271" s="18">
        <f t="shared" si="28"/>
        <v>0.80310230039729624</v>
      </c>
      <c r="E271" s="7">
        <f t="shared" si="29"/>
        <v>0.19689769960270376</v>
      </c>
      <c r="F271" s="2"/>
      <c r="G271" s="2"/>
      <c r="H271" s="32">
        <v>3760.4951203103942</v>
      </c>
      <c r="I271" s="33">
        <f t="shared" si="27"/>
        <v>892</v>
      </c>
      <c r="J271">
        <v>198</v>
      </c>
      <c r="AF271" s="3"/>
    </row>
    <row r="272" spans="1:32" x14ac:dyDescent="0.35">
      <c r="A272" s="1">
        <v>2032</v>
      </c>
      <c r="B272" s="1">
        <v>7</v>
      </c>
      <c r="C272" s="17"/>
      <c r="D272" s="18">
        <f t="shared" si="28"/>
        <v>0.80285455039729625</v>
      </c>
      <c r="E272" s="7">
        <f t="shared" si="29"/>
        <v>0.19714544960270375</v>
      </c>
      <c r="F272" s="2"/>
      <c r="G272" s="2"/>
      <c r="H272" s="32">
        <v>3759.1122484846837</v>
      </c>
      <c r="I272" s="33">
        <f t="shared" si="27"/>
        <v>893</v>
      </c>
      <c r="J272">
        <v>199</v>
      </c>
      <c r="AF272" s="3"/>
    </row>
    <row r="273" spans="1:32" x14ac:dyDescent="0.35">
      <c r="A273" s="1">
        <v>2032</v>
      </c>
      <c r="B273" s="1">
        <v>8</v>
      </c>
      <c r="C273" s="17"/>
      <c r="D273" s="18">
        <f t="shared" si="28"/>
        <v>0.80260680039729626</v>
      </c>
      <c r="E273" s="7">
        <f t="shared" si="29"/>
        <v>0.19739319960270374</v>
      </c>
      <c r="F273" s="2"/>
      <c r="G273" s="2"/>
      <c r="H273" s="32">
        <v>3757.7340087583061</v>
      </c>
      <c r="I273" s="33">
        <f t="shared" si="27"/>
        <v>894</v>
      </c>
      <c r="J273">
        <v>200</v>
      </c>
      <c r="AF273" s="3"/>
    </row>
    <row r="274" spans="1:32" x14ac:dyDescent="0.35">
      <c r="A274" s="1">
        <v>2032</v>
      </c>
      <c r="B274" s="1">
        <v>9</v>
      </c>
      <c r="C274" s="17"/>
      <c r="D274" s="18">
        <f t="shared" si="28"/>
        <v>0.80235905039729627</v>
      </c>
      <c r="E274" s="7">
        <f t="shared" si="29"/>
        <v>0.19764094960270373</v>
      </c>
      <c r="F274" s="2"/>
      <c r="G274" s="2"/>
      <c r="H274" s="32">
        <v>3756.3589527227696</v>
      </c>
      <c r="I274" s="33">
        <f t="shared" si="27"/>
        <v>895</v>
      </c>
      <c r="J274">
        <v>201</v>
      </c>
      <c r="AF274" s="3"/>
    </row>
    <row r="275" spans="1:32" x14ac:dyDescent="0.35">
      <c r="A275" s="1">
        <v>2032</v>
      </c>
      <c r="B275" s="1">
        <v>10</v>
      </c>
      <c r="C275" s="17"/>
      <c r="D275" s="18">
        <f t="shared" si="28"/>
        <v>0.80211130039729628</v>
      </c>
      <c r="E275" s="7">
        <f t="shared" si="29"/>
        <v>0.19788869960270372</v>
      </c>
      <c r="F275" s="2"/>
      <c r="G275" s="2"/>
      <c r="H275" s="32">
        <v>3754.986917131464</v>
      </c>
      <c r="I275" s="33">
        <f t="shared" si="27"/>
        <v>896</v>
      </c>
      <c r="J275">
        <v>202</v>
      </c>
      <c r="AF275" s="3"/>
    </row>
    <row r="276" spans="1:32" x14ac:dyDescent="0.35">
      <c r="A276" s="1">
        <v>2032</v>
      </c>
      <c r="B276" s="1">
        <v>11</v>
      </c>
      <c r="C276" s="17"/>
      <c r="D276" s="18">
        <f t="shared" si="28"/>
        <v>0.80186355039729629</v>
      </c>
      <c r="E276" s="7">
        <f t="shared" si="29"/>
        <v>0.19813644960270371</v>
      </c>
      <c r="F276" s="2"/>
      <c r="G276" s="2"/>
      <c r="H276" s="32">
        <v>3753.6194228494364</v>
      </c>
      <c r="I276" s="33">
        <f t="shared" si="27"/>
        <v>897</v>
      </c>
      <c r="J276">
        <v>203</v>
      </c>
      <c r="AF276" s="3"/>
    </row>
    <row r="277" spans="1:32" x14ac:dyDescent="0.35">
      <c r="A277" s="1">
        <v>2032</v>
      </c>
      <c r="B277" s="1">
        <v>12</v>
      </c>
      <c r="C277" s="17"/>
      <c r="D277" s="18">
        <f t="shared" si="28"/>
        <v>0.8016158003972963</v>
      </c>
      <c r="E277" s="7">
        <f t="shared" si="29"/>
        <v>0.1983841996027037</v>
      </c>
      <c r="F277" s="2"/>
      <c r="G277" s="2"/>
      <c r="H277" s="32">
        <v>3752.2550228803702</v>
      </c>
      <c r="I277" s="33">
        <f t="shared" si="27"/>
        <v>898</v>
      </c>
      <c r="J277">
        <v>204</v>
      </c>
      <c r="AF277" s="3"/>
    </row>
    <row r="278" spans="1:32" x14ac:dyDescent="0.35">
      <c r="A278" s="1">
        <v>2033</v>
      </c>
      <c r="B278" s="1">
        <v>1</v>
      </c>
      <c r="C278" s="17"/>
      <c r="D278" s="18">
        <f t="shared" si="28"/>
        <v>0.80136820039729628</v>
      </c>
      <c r="E278" s="7">
        <f t="shared" si="29"/>
        <v>0.19863179960270372</v>
      </c>
      <c r="F278" s="2"/>
      <c r="G278" s="2"/>
      <c r="H278" s="32">
        <v>3750.89433642937</v>
      </c>
      <c r="I278" s="33">
        <f t="shared" si="27"/>
        <v>899</v>
      </c>
      <c r="J278">
        <v>205</v>
      </c>
      <c r="AF278" s="3"/>
    </row>
    <row r="279" spans="1:32" x14ac:dyDescent="0.35">
      <c r="A279" s="1">
        <v>2033</v>
      </c>
      <c r="B279" s="1">
        <v>2</v>
      </c>
      <c r="C279" s="17"/>
      <c r="D279" s="18">
        <f t="shared" si="28"/>
        <v>0.80112060039729627</v>
      </c>
      <c r="E279" s="7">
        <f t="shared" si="29"/>
        <v>0.19887939960270373</v>
      </c>
      <c r="F279" s="2"/>
      <c r="G279" s="2"/>
      <c r="H279" s="32">
        <v>3749.537299550851</v>
      </c>
      <c r="I279" s="33">
        <f t="shared" si="27"/>
        <v>900</v>
      </c>
      <c r="J279">
        <v>206</v>
      </c>
      <c r="AF279" s="3"/>
    </row>
    <row r="280" spans="1:32" x14ac:dyDescent="0.35">
      <c r="A280" s="1">
        <v>2033</v>
      </c>
      <c r="B280" s="1">
        <v>3</v>
      </c>
      <c r="C280" s="17"/>
      <c r="D280" s="18">
        <f t="shared" si="28"/>
        <v>0.80087300039729625</v>
      </c>
      <c r="E280" s="7">
        <f t="shared" si="29"/>
        <v>0.19912699960270375</v>
      </c>
      <c r="F280" s="2"/>
      <c r="G280" s="2"/>
      <c r="H280" s="32">
        <v>3748.1832682780951</v>
      </c>
      <c r="I280" s="33">
        <f t="shared" ref="I280:I343" si="30">I279+1</f>
        <v>901</v>
      </c>
      <c r="J280">
        <v>207</v>
      </c>
      <c r="AF280" s="3"/>
    </row>
    <row r="281" spans="1:32" x14ac:dyDescent="0.35">
      <c r="A281" s="1">
        <v>2033</v>
      </c>
      <c r="B281" s="1">
        <v>4</v>
      </c>
      <c r="C281" s="17"/>
      <c r="D281" s="18">
        <f t="shared" si="28"/>
        <v>0.80062540039729624</v>
      </c>
      <c r="E281" s="7">
        <f t="shared" si="29"/>
        <v>0.19937459960270376</v>
      </c>
      <c r="F281" s="2"/>
      <c r="G281" s="2"/>
      <c r="H281" s="32">
        <v>3746.8328804373396</v>
      </c>
      <c r="I281" s="33">
        <f t="shared" si="30"/>
        <v>902</v>
      </c>
      <c r="J281">
        <v>208</v>
      </c>
      <c r="AF281" s="3"/>
    </row>
    <row r="282" spans="1:32" x14ac:dyDescent="0.35">
      <c r="A282" s="1">
        <v>2033</v>
      </c>
      <c r="B282" s="1">
        <v>5</v>
      </c>
      <c r="C282" s="17"/>
      <c r="D282" s="18">
        <f t="shared" ref="D282:D345" si="31">D281-(0.00025-0.00000015*(A282-2017))</f>
        <v>0.80037780039729622</v>
      </c>
      <c r="E282" s="7">
        <f t="shared" ref="E282:E345" si="32">1-D282</f>
        <v>0.19962219960270378</v>
      </c>
      <c r="F282" s="2"/>
      <c r="G282" s="2"/>
      <c r="H282" s="32">
        <v>3745.4854124202466</v>
      </c>
      <c r="I282" s="33">
        <f t="shared" si="30"/>
        <v>903</v>
      </c>
      <c r="J282">
        <v>209</v>
      </c>
      <c r="AF282" s="3"/>
    </row>
    <row r="283" spans="1:32" x14ac:dyDescent="0.35">
      <c r="A283" s="1">
        <v>2033</v>
      </c>
      <c r="B283" s="1">
        <v>6</v>
      </c>
      <c r="C283" s="17"/>
      <c r="D283" s="18">
        <f t="shared" si="31"/>
        <v>0.80013020039729621</v>
      </c>
      <c r="E283" s="7">
        <f t="shared" si="32"/>
        <v>0.19986979960270379</v>
      </c>
      <c r="F283" s="2"/>
      <c r="G283" s="2"/>
      <c r="H283" s="32">
        <v>3744.1408616270141</v>
      </c>
      <c r="I283" s="33">
        <f t="shared" si="30"/>
        <v>904</v>
      </c>
      <c r="J283">
        <v>210</v>
      </c>
      <c r="AF283" s="3"/>
    </row>
    <row r="284" spans="1:32" x14ac:dyDescent="0.35">
      <c r="A284" s="1">
        <v>2033</v>
      </c>
      <c r="B284" s="1">
        <v>7</v>
      </c>
      <c r="C284" s="17"/>
      <c r="D284" s="18">
        <f t="shared" si="31"/>
        <v>0.7998826003972962</v>
      </c>
      <c r="E284" s="7">
        <f t="shared" si="32"/>
        <v>0.2001173996027038</v>
      </c>
      <c r="F284" s="2"/>
      <c r="G284" s="2"/>
      <c r="H284" s="32">
        <v>3742.7990654813229</v>
      </c>
      <c r="I284" s="33">
        <f t="shared" si="30"/>
        <v>905</v>
      </c>
      <c r="J284">
        <v>211</v>
      </c>
      <c r="AF284" s="3"/>
    </row>
    <row r="285" spans="1:32" x14ac:dyDescent="0.35">
      <c r="A285" s="1">
        <v>2033</v>
      </c>
      <c r="B285" s="1">
        <v>8</v>
      </c>
      <c r="C285" s="17"/>
      <c r="D285" s="18">
        <f t="shared" si="31"/>
        <v>0.79963500039729618</v>
      </c>
      <c r="E285" s="7">
        <f t="shared" si="32"/>
        <v>0.20036499960270382</v>
      </c>
      <c r="F285" s="2"/>
      <c r="G285" s="2"/>
      <c r="H285" s="32">
        <v>3741.4601814589328</v>
      </c>
      <c r="I285" s="33">
        <f t="shared" si="30"/>
        <v>906</v>
      </c>
      <c r="J285">
        <v>212</v>
      </c>
      <c r="AF285" s="3"/>
    </row>
    <row r="286" spans="1:32" x14ac:dyDescent="0.35">
      <c r="A286" s="1">
        <v>2033</v>
      </c>
      <c r="B286" s="1">
        <v>9</v>
      </c>
      <c r="C286" s="17"/>
      <c r="D286" s="18">
        <f t="shared" si="31"/>
        <v>0.79938740039729617</v>
      </c>
      <c r="E286" s="7">
        <f t="shared" si="32"/>
        <v>0.20061259960270383</v>
      </c>
      <c r="F286" s="2"/>
      <c r="G286" s="2"/>
      <c r="H286" s="32">
        <v>3740.1247665312249</v>
      </c>
      <c r="I286" s="33">
        <f t="shared" si="30"/>
        <v>907</v>
      </c>
      <c r="J286">
        <v>213</v>
      </c>
      <c r="AF286" s="3"/>
    </row>
    <row r="287" spans="1:32" x14ac:dyDescent="0.35">
      <c r="A287" s="1">
        <v>2033</v>
      </c>
      <c r="B287" s="1">
        <v>10</v>
      </c>
      <c r="C287" s="17"/>
      <c r="D287" s="18">
        <f t="shared" si="31"/>
        <v>0.79913980039729615</v>
      </c>
      <c r="E287" s="7">
        <f t="shared" si="32"/>
        <v>0.20086019960270385</v>
      </c>
      <c r="F287" s="2"/>
      <c r="G287" s="2"/>
      <c r="H287" s="32">
        <v>3738.7913791267979</v>
      </c>
      <c r="I287" s="33">
        <f t="shared" si="30"/>
        <v>908</v>
      </c>
      <c r="J287">
        <v>214</v>
      </c>
      <c r="AF287" s="3"/>
    </row>
    <row r="288" spans="1:32" x14ac:dyDescent="0.35">
      <c r="A288" s="1">
        <v>2033</v>
      </c>
      <c r="B288" s="1">
        <v>11</v>
      </c>
      <c r="C288" s="17"/>
      <c r="D288" s="18">
        <f t="shared" si="31"/>
        <v>0.79889220039729614</v>
      </c>
      <c r="E288" s="7">
        <f t="shared" si="32"/>
        <v>0.20110779960270386</v>
      </c>
      <c r="F288" s="2"/>
      <c r="G288" s="2"/>
      <c r="H288" s="32">
        <v>3737.4607364659128</v>
      </c>
      <c r="I288" s="33">
        <f t="shared" si="30"/>
        <v>909</v>
      </c>
      <c r="J288">
        <v>215</v>
      </c>
      <c r="AF288" s="3"/>
    </row>
    <row r="289" spans="1:32" x14ac:dyDescent="0.35">
      <c r="A289" s="1">
        <v>2033</v>
      </c>
      <c r="B289" s="1">
        <v>12</v>
      </c>
      <c r="C289" s="17"/>
      <c r="D289" s="18">
        <f t="shared" si="31"/>
        <v>0.79864460039729612</v>
      </c>
      <c r="E289" s="7">
        <f t="shared" si="32"/>
        <v>0.20135539960270388</v>
      </c>
      <c r="F289" s="2"/>
      <c r="G289" s="2"/>
      <c r="H289" s="32">
        <v>3736.1335548774682</v>
      </c>
      <c r="I289" s="33">
        <f t="shared" si="30"/>
        <v>910</v>
      </c>
      <c r="J289">
        <v>216</v>
      </c>
      <c r="AF289" s="3"/>
    </row>
    <row r="290" spans="1:32" x14ac:dyDescent="0.35">
      <c r="A290" s="1">
        <v>2034</v>
      </c>
      <c r="B290" s="1">
        <v>1</v>
      </c>
      <c r="C290" s="17"/>
      <c r="D290" s="18">
        <f t="shared" si="31"/>
        <v>0.79839715039729608</v>
      </c>
      <c r="E290" s="7">
        <f t="shared" si="32"/>
        <v>0.20160284960270392</v>
      </c>
      <c r="F290" s="2"/>
      <c r="G290" s="2"/>
      <c r="H290" s="32">
        <v>3734.8090958096745</v>
      </c>
      <c r="I290" s="33">
        <f t="shared" si="30"/>
        <v>911</v>
      </c>
      <c r="J290">
        <v>217</v>
      </c>
      <c r="AF290" s="3"/>
    </row>
    <row r="291" spans="1:32" x14ac:dyDescent="0.35">
      <c r="A291" s="1">
        <v>2034</v>
      </c>
      <c r="B291" s="1">
        <v>2</v>
      </c>
      <c r="C291" s="17"/>
      <c r="D291" s="18">
        <f t="shared" si="31"/>
        <v>0.79814970039729605</v>
      </c>
      <c r="E291" s="7">
        <f t="shared" si="32"/>
        <v>0.20185029960270395</v>
      </c>
      <c r="F291" s="2"/>
      <c r="G291" s="2"/>
      <c r="H291" s="32">
        <v>3733.4872144400529</v>
      </c>
      <c r="I291" s="33">
        <f t="shared" si="30"/>
        <v>912</v>
      </c>
      <c r="J291">
        <v>218</v>
      </c>
      <c r="AF291" s="3"/>
    </row>
    <row r="292" spans="1:32" x14ac:dyDescent="0.35">
      <c r="A292" s="1">
        <v>2034</v>
      </c>
      <c r="B292" s="1">
        <v>3</v>
      </c>
      <c r="C292" s="17"/>
      <c r="D292" s="18">
        <f t="shared" si="31"/>
        <v>0.79790225039729601</v>
      </c>
      <c r="E292" s="7">
        <f t="shared" si="32"/>
        <v>0.20209774960270399</v>
      </c>
      <c r="F292" s="2"/>
      <c r="G292" s="2"/>
      <c r="H292" s="32">
        <v>3732.1680680477675</v>
      </c>
      <c r="I292" s="33">
        <f t="shared" si="30"/>
        <v>913</v>
      </c>
      <c r="J292">
        <v>219</v>
      </c>
      <c r="AF292" s="3"/>
    </row>
    <row r="293" spans="1:32" x14ac:dyDescent="0.35">
      <c r="A293" s="1">
        <v>2034</v>
      </c>
      <c r="B293" s="1">
        <v>4</v>
      </c>
      <c r="C293" s="17"/>
      <c r="D293" s="18">
        <f t="shared" si="31"/>
        <v>0.79765480039729597</v>
      </c>
      <c r="E293" s="7">
        <f t="shared" si="32"/>
        <v>0.20234519960270403</v>
      </c>
      <c r="F293" s="2"/>
      <c r="G293" s="2"/>
      <c r="H293" s="32">
        <v>3730.850776762783</v>
      </c>
      <c r="I293" s="33">
        <f t="shared" si="30"/>
        <v>914</v>
      </c>
      <c r="J293">
        <v>220</v>
      </c>
      <c r="AF293" s="3"/>
    </row>
    <row r="294" spans="1:32" x14ac:dyDescent="0.35">
      <c r="A294" s="1">
        <v>2034</v>
      </c>
      <c r="B294" s="1">
        <v>5</v>
      </c>
      <c r="C294" s="17"/>
      <c r="D294" s="18">
        <f t="shared" si="31"/>
        <v>0.79740735039729593</v>
      </c>
      <c r="E294" s="7">
        <f t="shared" si="32"/>
        <v>0.20259264960270407</v>
      </c>
      <c r="F294" s="2"/>
      <c r="G294" s="2"/>
      <c r="H294" s="32">
        <v>3729.536774285159</v>
      </c>
      <c r="I294" s="33">
        <f t="shared" si="30"/>
        <v>915</v>
      </c>
      <c r="J294">
        <v>221</v>
      </c>
      <c r="AF294" s="3"/>
    </row>
    <row r="295" spans="1:32" x14ac:dyDescent="0.35">
      <c r="A295" s="1">
        <v>2034</v>
      </c>
      <c r="B295" s="1">
        <v>6</v>
      </c>
      <c r="C295" s="17"/>
      <c r="D295" s="18">
        <f t="shared" si="31"/>
        <v>0.7971599003972959</v>
      </c>
      <c r="E295" s="7">
        <f t="shared" si="32"/>
        <v>0.2028400996027041</v>
      </c>
      <c r="F295" s="2"/>
      <c r="G295" s="2"/>
      <c r="H295" s="32">
        <v>3728.2246227576766</v>
      </c>
      <c r="I295" s="33">
        <f t="shared" si="30"/>
        <v>916</v>
      </c>
      <c r="J295">
        <v>222</v>
      </c>
      <c r="AF295" s="3"/>
    </row>
    <row r="296" spans="1:32" x14ac:dyDescent="0.35">
      <c r="A296" s="1">
        <v>2034</v>
      </c>
      <c r="B296" s="1">
        <v>7</v>
      </c>
      <c r="C296" s="17"/>
      <c r="D296" s="18">
        <f t="shared" si="31"/>
        <v>0.79691245039729586</v>
      </c>
      <c r="E296" s="7">
        <f t="shared" si="32"/>
        <v>0.20308754960270414</v>
      </c>
      <c r="F296" s="2"/>
      <c r="G296" s="2"/>
      <c r="H296" s="32">
        <v>3726.9150377683713</v>
      </c>
      <c r="I296" s="33">
        <f t="shared" si="30"/>
        <v>917</v>
      </c>
      <c r="J296">
        <v>223</v>
      </c>
      <c r="AF296" s="3"/>
    </row>
    <row r="297" spans="1:32" x14ac:dyDescent="0.35">
      <c r="A297" s="1">
        <v>2034</v>
      </c>
      <c r="B297" s="1">
        <v>8</v>
      </c>
      <c r="C297" s="17"/>
      <c r="D297" s="18">
        <f t="shared" si="31"/>
        <v>0.79666500039729582</v>
      </c>
      <c r="E297" s="7">
        <f t="shared" si="32"/>
        <v>0.20333499960270418</v>
      </c>
      <c r="F297" s="2"/>
      <c r="G297" s="2"/>
      <c r="H297" s="32">
        <v>3725.6072203509557</v>
      </c>
      <c r="I297" s="33">
        <f t="shared" si="30"/>
        <v>918</v>
      </c>
      <c r="J297">
        <v>224</v>
      </c>
      <c r="AF297" s="3"/>
    </row>
    <row r="298" spans="1:32" x14ac:dyDescent="0.35">
      <c r="A298" s="1">
        <v>2034</v>
      </c>
      <c r="B298" s="1">
        <v>9</v>
      </c>
      <c r="C298" s="17"/>
      <c r="D298" s="18">
        <f t="shared" si="31"/>
        <v>0.79641755039729578</v>
      </c>
      <c r="E298" s="7">
        <f t="shared" si="32"/>
        <v>0.20358244960270422</v>
      </c>
      <c r="F298" s="2"/>
      <c r="G298" s="2"/>
      <c r="H298" s="32">
        <v>3724.3019653640463</v>
      </c>
      <c r="I298" s="33">
        <f t="shared" si="30"/>
        <v>919</v>
      </c>
      <c r="J298">
        <v>225</v>
      </c>
      <c r="AF298" s="3"/>
    </row>
    <row r="299" spans="1:32" x14ac:dyDescent="0.35">
      <c r="A299" s="1">
        <v>2034</v>
      </c>
      <c r="B299" s="1">
        <v>10</v>
      </c>
      <c r="C299" s="17"/>
      <c r="D299" s="18">
        <f t="shared" si="31"/>
        <v>0.79617010039729574</v>
      </c>
      <c r="E299" s="7">
        <f t="shared" si="32"/>
        <v>0.20382989960270426</v>
      </c>
      <c r="F299" s="2"/>
      <c r="G299" s="2"/>
      <c r="H299" s="32">
        <v>3722.9991112723392</v>
      </c>
      <c r="I299" s="33">
        <f t="shared" si="30"/>
        <v>920</v>
      </c>
      <c r="J299">
        <v>226</v>
      </c>
      <c r="AF299" s="3"/>
    </row>
    <row r="300" spans="1:32" x14ac:dyDescent="0.35">
      <c r="A300" s="1">
        <v>2034</v>
      </c>
      <c r="B300" s="1">
        <v>11</v>
      </c>
      <c r="C300" s="17"/>
      <c r="D300" s="18">
        <f t="shared" si="31"/>
        <v>0.79592265039729571</v>
      </c>
      <c r="E300" s="7">
        <f t="shared" si="32"/>
        <v>0.20407734960270429</v>
      </c>
      <c r="F300" s="2"/>
      <c r="G300" s="2"/>
      <c r="H300" s="32">
        <v>3721.6980987771622</v>
      </c>
      <c r="I300" s="33">
        <f t="shared" si="30"/>
        <v>921</v>
      </c>
      <c r="J300">
        <v>227</v>
      </c>
      <c r="AF300" s="3"/>
    </row>
    <row r="301" spans="1:32" x14ac:dyDescent="0.35">
      <c r="A301" s="1">
        <v>2034</v>
      </c>
      <c r="B301" s="1">
        <v>12</v>
      </c>
      <c r="C301" s="17"/>
      <c r="D301" s="18">
        <f t="shared" si="31"/>
        <v>0.79567520039729567</v>
      </c>
      <c r="E301" s="7">
        <f t="shared" si="32"/>
        <v>0.20432479960270433</v>
      </c>
      <c r="F301" s="2"/>
      <c r="G301" s="2"/>
      <c r="H301" s="32">
        <v>3720.3994036504664</v>
      </c>
      <c r="I301" s="33">
        <f t="shared" si="30"/>
        <v>922</v>
      </c>
      <c r="J301">
        <v>228</v>
      </c>
      <c r="AF301" s="3"/>
    </row>
    <row r="302" spans="1:32" x14ac:dyDescent="0.35">
      <c r="A302" s="1">
        <v>2035</v>
      </c>
      <c r="B302" s="1">
        <v>1</v>
      </c>
      <c r="C302" s="17"/>
      <c r="D302" s="18">
        <f t="shared" si="31"/>
        <v>0.79542790039729572</v>
      </c>
      <c r="E302" s="7">
        <f t="shared" si="32"/>
        <v>0.20457209960270428</v>
      </c>
      <c r="F302" s="2"/>
      <c r="G302" s="2"/>
      <c r="H302" s="32">
        <v>3719.1038842394464</v>
      </c>
      <c r="I302" s="33">
        <f t="shared" si="30"/>
        <v>923</v>
      </c>
      <c r="J302">
        <v>229</v>
      </c>
      <c r="AF302" s="3"/>
    </row>
    <row r="303" spans="1:32" x14ac:dyDescent="0.35">
      <c r="A303" s="1">
        <v>2035</v>
      </c>
      <c r="B303" s="1">
        <v>2</v>
      </c>
      <c r="C303" s="17"/>
      <c r="D303" s="18">
        <f t="shared" si="31"/>
        <v>0.79518060039729577</v>
      </c>
      <c r="E303" s="7">
        <f t="shared" si="32"/>
        <v>0.20481939960270423</v>
      </c>
      <c r="F303" s="2"/>
      <c r="G303" s="2"/>
      <c r="H303" s="32">
        <v>3717.8100417446281</v>
      </c>
      <c r="I303" s="33">
        <f t="shared" si="30"/>
        <v>924</v>
      </c>
      <c r="J303">
        <v>230</v>
      </c>
      <c r="AF303" s="3"/>
    </row>
    <row r="304" spans="1:32" x14ac:dyDescent="0.35">
      <c r="A304" s="1">
        <v>2035</v>
      </c>
      <c r="B304" s="1">
        <v>3</v>
      </c>
      <c r="C304" s="17"/>
      <c r="D304" s="18">
        <f t="shared" si="31"/>
        <v>0.79493330039729582</v>
      </c>
      <c r="E304" s="7">
        <f t="shared" si="32"/>
        <v>0.20506669960270418</v>
      </c>
      <c r="F304" s="2"/>
      <c r="G304" s="2"/>
      <c r="H304" s="32">
        <v>3716.5178746822107</v>
      </c>
      <c r="I304" s="33">
        <f t="shared" si="30"/>
        <v>925</v>
      </c>
      <c r="J304">
        <v>231</v>
      </c>
      <c r="AF304" s="3"/>
    </row>
    <row r="305" spans="1:32" x14ac:dyDescent="0.35">
      <c r="A305" s="1">
        <v>2035</v>
      </c>
      <c r="B305" s="1">
        <v>4</v>
      </c>
      <c r="C305" s="17"/>
      <c r="D305" s="18">
        <f t="shared" si="31"/>
        <v>0.79468600039729587</v>
      </c>
      <c r="E305" s="7">
        <f t="shared" si="32"/>
        <v>0.20531399960270413</v>
      </c>
      <c r="F305" s="2"/>
      <c r="G305" s="2"/>
      <c r="H305" s="32">
        <v>3715.2280173171935</v>
      </c>
      <c r="I305" s="33">
        <f t="shared" si="30"/>
        <v>926</v>
      </c>
      <c r="J305">
        <v>232</v>
      </c>
      <c r="AF305" s="3"/>
    </row>
    <row r="306" spans="1:32" x14ac:dyDescent="0.35">
      <c r="A306" s="1">
        <v>2035</v>
      </c>
      <c r="B306" s="1">
        <v>5</v>
      </c>
      <c r="C306" s="17"/>
      <c r="D306" s="18">
        <f t="shared" si="31"/>
        <v>0.79443870039729592</v>
      </c>
      <c r="E306" s="7">
        <f t="shared" si="32"/>
        <v>0.20556129960270408</v>
      </c>
      <c r="F306" s="2"/>
      <c r="G306" s="2"/>
      <c r="H306" s="32">
        <v>3713.9404675722581</v>
      </c>
      <c r="I306" s="33">
        <f t="shared" si="30"/>
        <v>927</v>
      </c>
      <c r="J306">
        <v>233</v>
      </c>
      <c r="AF306" s="3"/>
    </row>
    <row r="307" spans="1:32" x14ac:dyDescent="0.35">
      <c r="A307" s="1">
        <v>2035</v>
      </c>
      <c r="B307" s="1">
        <v>6</v>
      </c>
      <c r="C307" s="17"/>
      <c r="D307" s="18">
        <f t="shared" si="31"/>
        <v>0.79419140039729597</v>
      </c>
      <c r="E307" s="7">
        <f t="shared" si="32"/>
        <v>0.20580859960270403</v>
      </c>
      <c r="F307" s="2"/>
      <c r="G307" s="2"/>
      <c r="H307" s="32">
        <v>3712.6538732447034</v>
      </c>
      <c r="I307" s="33">
        <f t="shared" si="30"/>
        <v>928</v>
      </c>
      <c r="J307">
        <v>234</v>
      </c>
      <c r="AF307" s="3"/>
    </row>
    <row r="308" spans="1:32" x14ac:dyDescent="0.35">
      <c r="A308" s="1">
        <v>2035</v>
      </c>
      <c r="B308" s="1">
        <v>7</v>
      </c>
      <c r="C308" s="17"/>
      <c r="D308" s="18">
        <f t="shared" si="31"/>
        <v>0.79394410039729602</v>
      </c>
      <c r="E308" s="7">
        <f t="shared" si="32"/>
        <v>0.20605589960270398</v>
      </c>
      <c r="F308" s="2"/>
      <c r="G308" s="2"/>
      <c r="H308" s="32">
        <v>3711.3702183786904</v>
      </c>
      <c r="I308" s="33">
        <f t="shared" si="30"/>
        <v>929</v>
      </c>
      <c r="J308">
        <v>235</v>
      </c>
      <c r="AF308" s="3"/>
    </row>
    <row r="309" spans="1:32" x14ac:dyDescent="0.35">
      <c r="A309" s="1">
        <v>2035</v>
      </c>
      <c r="B309" s="1">
        <v>8</v>
      </c>
      <c r="C309" s="17"/>
      <c r="D309" s="18">
        <f t="shared" si="31"/>
        <v>0.79369680039729607</v>
      </c>
      <c r="E309" s="7">
        <f t="shared" si="32"/>
        <v>0.20630319960270393</v>
      </c>
      <c r="F309" s="2"/>
      <c r="G309" s="2"/>
      <c r="H309" s="32">
        <v>3710.087436691696</v>
      </c>
      <c r="I309" s="33">
        <f t="shared" si="30"/>
        <v>930</v>
      </c>
      <c r="J309">
        <v>236</v>
      </c>
      <c r="AF309" s="3"/>
    </row>
    <row r="310" spans="1:32" x14ac:dyDescent="0.35">
      <c r="A310" s="1">
        <v>2035</v>
      </c>
      <c r="B310" s="1">
        <v>9</v>
      </c>
      <c r="C310" s="17"/>
      <c r="D310" s="18">
        <f t="shared" si="31"/>
        <v>0.79344950039729611</v>
      </c>
      <c r="E310" s="7">
        <f t="shared" si="32"/>
        <v>0.20655049960270389</v>
      </c>
      <c r="F310" s="2"/>
      <c r="G310" s="2"/>
      <c r="H310" s="32">
        <v>3708.8068763059737</v>
      </c>
      <c r="I310" s="33">
        <f t="shared" si="30"/>
        <v>931</v>
      </c>
      <c r="J310">
        <v>237</v>
      </c>
      <c r="AF310" s="3"/>
    </row>
    <row r="311" spans="1:32" x14ac:dyDescent="0.35">
      <c r="A311" s="1">
        <v>2035</v>
      </c>
      <c r="B311" s="1">
        <v>10</v>
      </c>
      <c r="C311" s="17"/>
      <c r="D311" s="18">
        <f t="shared" si="31"/>
        <v>0.79320220039729616</v>
      </c>
      <c r="E311" s="7">
        <f t="shared" si="32"/>
        <v>0.20679779960270384</v>
      </c>
      <c r="F311" s="2"/>
      <c r="G311" s="2"/>
      <c r="H311" s="32">
        <v>3707.5285352183932</v>
      </c>
      <c r="I311" s="33">
        <f t="shared" si="30"/>
        <v>932</v>
      </c>
      <c r="J311">
        <v>238</v>
      </c>
      <c r="AF311" s="3"/>
    </row>
    <row r="312" spans="1:32" x14ac:dyDescent="0.35">
      <c r="A312" s="1">
        <v>2035</v>
      </c>
      <c r="B312" s="1">
        <v>11</v>
      </c>
      <c r="C312" s="17"/>
      <c r="D312" s="18">
        <f t="shared" si="31"/>
        <v>0.79295490039729621</v>
      </c>
      <c r="E312" s="7">
        <f t="shared" si="32"/>
        <v>0.20704509960270379</v>
      </c>
      <c r="F312" s="2"/>
      <c r="G312" s="2"/>
      <c r="H312" s="32">
        <v>3706.2516977664131</v>
      </c>
      <c r="I312" s="33">
        <f t="shared" si="30"/>
        <v>933</v>
      </c>
      <c r="J312">
        <v>239</v>
      </c>
      <c r="AF312" s="3"/>
    </row>
    <row r="313" spans="1:32" x14ac:dyDescent="0.35">
      <c r="A313" s="1">
        <v>2035</v>
      </c>
      <c r="B313" s="1">
        <v>12</v>
      </c>
      <c r="C313" s="17"/>
      <c r="D313" s="18">
        <f t="shared" si="31"/>
        <v>0.79270760039729626</v>
      </c>
      <c r="E313" s="7">
        <f t="shared" si="32"/>
        <v>0.20729239960270374</v>
      </c>
      <c r="F313" s="2"/>
      <c r="G313" s="2"/>
      <c r="H313" s="32">
        <v>3704.9762833438535</v>
      </c>
      <c r="I313" s="33">
        <f t="shared" si="30"/>
        <v>934</v>
      </c>
      <c r="J313">
        <v>240</v>
      </c>
      <c r="AF313" s="3"/>
    </row>
    <row r="314" spans="1:32" x14ac:dyDescent="0.35">
      <c r="A314" s="1">
        <v>2036</v>
      </c>
      <c r="B314" s="1">
        <v>1</v>
      </c>
      <c r="C314" s="17"/>
      <c r="D314" s="18">
        <f t="shared" si="31"/>
        <v>0.79246045039729629</v>
      </c>
      <c r="E314" s="7">
        <f t="shared" si="32"/>
        <v>0.20753954960270371</v>
      </c>
      <c r="F314" s="2"/>
      <c r="G314" s="2"/>
      <c r="H314" s="32">
        <v>3703.7030709868536</v>
      </c>
      <c r="I314" s="33">
        <f t="shared" si="30"/>
        <v>935</v>
      </c>
      <c r="J314">
        <v>241</v>
      </c>
      <c r="AF314" s="3"/>
    </row>
    <row r="315" spans="1:32" x14ac:dyDescent="0.35">
      <c r="A315" s="1">
        <v>2036</v>
      </c>
      <c r="B315" s="1">
        <v>2</v>
      </c>
      <c r="C315" s="17"/>
      <c r="D315" s="18">
        <f t="shared" si="31"/>
        <v>0.79221330039729632</v>
      </c>
      <c r="E315" s="7">
        <f t="shared" si="32"/>
        <v>0.20778669960270368</v>
      </c>
      <c r="F315" s="2"/>
      <c r="G315" s="2"/>
      <c r="H315" s="32">
        <v>3702.4320712564663</v>
      </c>
      <c r="I315" s="33">
        <f t="shared" si="30"/>
        <v>936</v>
      </c>
      <c r="J315">
        <v>242</v>
      </c>
      <c r="AF315" s="3"/>
    </row>
    <row r="316" spans="1:32" x14ac:dyDescent="0.35">
      <c r="A316" s="1">
        <v>2036</v>
      </c>
      <c r="B316" s="1">
        <v>3</v>
      </c>
      <c r="C316" s="17"/>
      <c r="D316" s="18">
        <f t="shared" si="31"/>
        <v>0.79196615039729634</v>
      </c>
      <c r="E316" s="7">
        <f t="shared" si="32"/>
        <v>0.20803384960270366</v>
      </c>
      <c r="F316" s="2"/>
      <c r="G316" s="2"/>
      <c r="H316" s="32">
        <v>3701.1624109880081</v>
      </c>
      <c r="I316" s="33">
        <f t="shared" si="30"/>
        <v>937</v>
      </c>
      <c r="J316">
        <v>243</v>
      </c>
      <c r="AF316" s="3"/>
    </row>
    <row r="317" spans="1:32" x14ac:dyDescent="0.35">
      <c r="A317" s="1">
        <v>2036</v>
      </c>
      <c r="B317" s="1">
        <v>4</v>
      </c>
      <c r="C317" s="17"/>
      <c r="D317" s="18">
        <f t="shared" si="31"/>
        <v>0.79171900039729637</v>
      </c>
      <c r="E317" s="7">
        <f t="shared" si="32"/>
        <v>0.20828099960270363</v>
      </c>
      <c r="F317" s="2"/>
      <c r="G317" s="2"/>
      <c r="H317" s="32">
        <v>3699.8941681670622</v>
      </c>
      <c r="I317" s="33">
        <f t="shared" si="30"/>
        <v>938</v>
      </c>
      <c r="J317">
        <v>244</v>
      </c>
      <c r="AF317" s="3"/>
    </row>
    <row r="318" spans="1:32" x14ac:dyDescent="0.35">
      <c r="A318" s="1">
        <v>2036</v>
      </c>
      <c r="B318" s="1">
        <v>5</v>
      </c>
      <c r="C318" s="17"/>
      <c r="D318" s="18">
        <f t="shared" si="31"/>
        <v>0.79147185039729639</v>
      </c>
      <c r="E318" s="7">
        <f t="shared" si="32"/>
        <v>0.20852814960270361</v>
      </c>
      <c r="F318" s="2"/>
      <c r="G318" s="2"/>
      <c r="H318" s="32">
        <v>3698.6280538578258</v>
      </c>
      <c r="I318" s="33">
        <f t="shared" si="30"/>
        <v>939</v>
      </c>
      <c r="J318">
        <v>245</v>
      </c>
      <c r="AF318" s="3"/>
    </row>
    <row r="319" spans="1:32" x14ac:dyDescent="0.35">
      <c r="A319" s="1">
        <v>2036</v>
      </c>
      <c r="B319" s="1">
        <v>6</v>
      </c>
      <c r="C319" s="17"/>
      <c r="D319" s="18">
        <f t="shared" si="31"/>
        <v>0.79122470039729642</v>
      </c>
      <c r="E319" s="7">
        <f t="shared" si="32"/>
        <v>0.20877529960270358</v>
      </c>
      <c r="F319" s="2"/>
      <c r="G319" s="2"/>
      <c r="H319" s="32">
        <v>3697.3632749078315</v>
      </c>
      <c r="I319" s="33">
        <f t="shared" si="30"/>
        <v>940</v>
      </c>
      <c r="J319">
        <v>246</v>
      </c>
      <c r="AF319" s="3"/>
    </row>
    <row r="320" spans="1:32" x14ac:dyDescent="0.35">
      <c r="A320" s="1">
        <v>2036</v>
      </c>
      <c r="B320" s="1">
        <v>7</v>
      </c>
      <c r="C320" s="17"/>
      <c r="D320" s="18">
        <f t="shared" si="31"/>
        <v>0.79097755039729645</v>
      </c>
      <c r="E320" s="7">
        <f t="shared" si="32"/>
        <v>0.20902244960270355</v>
      </c>
      <c r="F320" s="2"/>
      <c r="G320" s="2"/>
      <c r="H320" s="32">
        <v>3696.0999092285124</v>
      </c>
      <c r="I320" s="33">
        <f t="shared" si="30"/>
        <v>941</v>
      </c>
      <c r="J320">
        <v>247</v>
      </c>
      <c r="AF320" s="3"/>
    </row>
    <row r="321" spans="1:32" x14ac:dyDescent="0.35">
      <c r="A321" s="1">
        <v>2036</v>
      </c>
      <c r="B321" s="1">
        <v>8</v>
      </c>
      <c r="C321" s="17"/>
      <c r="D321" s="18">
        <f t="shared" si="31"/>
        <v>0.79073040039729647</v>
      </c>
      <c r="E321" s="7">
        <f t="shared" si="32"/>
        <v>0.20926959960270353</v>
      </c>
      <c r="F321" s="2"/>
      <c r="G321" s="2"/>
      <c r="H321" s="32">
        <v>3694.8377974133232</v>
      </c>
      <c r="I321" s="33">
        <f t="shared" si="30"/>
        <v>942</v>
      </c>
      <c r="J321">
        <v>248</v>
      </c>
      <c r="AF321" s="3"/>
    </row>
    <row r="322" spans="1:32" x14ac:dyDescent="0.35">
      <c r="A322" s="1">
        <v>2036</v>
      </c>
      <c r="B322" s="1">
        <v>9</v>
      </c>
      <c r="C322" s="17"/>
      <c r="D322" s="18">
        <f t="shared" si="31"/>
        <v>0.7904832503972965</v>
      </c>
      <c r="E322" s="7">
        <f t="shared" si="32"/>
        <v>0.2095167496027035</v>
      </c>
      <c r="F322" s="2"/>
      <c r="G322" s="2"/>
      <c r="H322" s="32">
        <v>3693.5777288333411</v>
      </c>
      <c r="I322" s="33">
        <f t="shared" si="30"/>
        <v>943</v>
      </c>
      <c r="J322">
        <v>249</v>
      </c>
      <c r="AF322" s="3"/>
    </row>
    <row r="323" spans="1:32" x14ac:dyDescent="0.35">
      <c r="A323" s="1">
        <v>2036</v>
      </c>
      <c r="B323" s="1">
        <v>10</v>
      </c>
      <c r="C323" s="17"/>
      <c r="D323" s="18">
        <f t="shared" si="31"/>
        <v>0.79023610039729653</v>
      </c>
      <c r="E323" s="7">
        <f t="shared" si="32"/>
        <v>0.20976389960270347</v>
      </c>
      <c r="F323" s="2"/>
      <c r="G323" s="2"/>
      <c r="H323" s="32">
        <v>3692.3189904224487</v>
      </c>
      <c r="I323" s="33">
        <f t="shared" si="30"/>
        <v>944</v>
      </c>
      <c r="J323">
        <v>250</v>
      </c>
      <c r="AF323" s="3"/>
    </row>
    <row r="324" spans="1:32" x14ac:dyDescent="0.35">
      <c r="A324" s="1">
        <v>2036</v>
      </c>
      <c r="B324" s="1">
        <v>11</v>
      </c>
      <c r="C324" s="17"/>
      <c r="D324" s="18">
        <f t="shared" si="31"/>
        <v>0.78998895039729655</v>
      </c>
      <c r="E324" s="7">
        <f t="shared" si="32"/>
        <v>0.21001104960270345</v>
      </c>
      <c r="F324" s="2"/>
      <c r="G324" s="2"/>
      <c r="H324" s="32">
        <v>3691.0615019954321</v>
      </c>
      <c r="I324" s="33">
        <f t="shared" si="30"/>
        <v>945</v>
      </c>
      <c r="J324">
        <v>251</v>
      </c>
      <c r="AF324" s="3"/>
    </row>
    <row r="325" spans="1:32" x14ac:dyDescent="0.35">
      <c r="A325" s="1">
        <v>2036</v>
      </c>
      <c r="B325" s="1">
        <v>12</v>
      </c>
      <c r="C325" s="17"/>
      <c r="D325" s="18">
        <f t="shared" si="31"/>
        <v>0.78974180039729658</v>
      </c>
      <c r="E325" s="7">
        <f t="shared" si="32"/>
        <v>0.21025819960270342</v>
      </c>
      <c r="F325" s="2"/>
      <c r="G325" s="2"/>
      <c r="H325" s="32">
        <v>3689.8053414142964</v>
      </c>
      <c r="I325" s="33">
        <f t="shared" si="30"/>
        <v>946</v>
      </c>
      <c r="J325">
        <v>252</v>
      </c>
      <c r="AF325" s="3"/>
    </row>
    <row r="326" spans="1:32" x14ac:dyDescent="0.35">
      <c r="A326" s="1">
        <v>2037</v>
      </c>
      <c r="B326" s="1">
        <v>1</v>
      </c>
      <c r="C326" s="17"/>
      <c r="D326" s="18">
        <f t="shared" si="31"/>
        <v>0.78949480039729658</v>
      </c>
      <c r="E326" s="7">
        <f t="shared" si="32"/>
        <v>0.21050519960270342</v>
      </c>
      <c r="F326" s="2"/>
      <c r="G326" s="2"/>
      <c r="H326" s="32">
        <v>3688.5511293492259</v>
      </c>
      <c r="I326" s="33">
        <f t="shared" si="30"/>
        <v>947</v>
      </c>
      <c r="J326">
        <v>253</v>
      </c>
      <c r="AF326" s="3"/>
    </row>
    <row r="327" spans="1:32" x14ac:dyDescent="0.35">
      <c r="A327" s="1">
        <v>2037</v>
      </c>
      <c r="B327" s="1">
        <v>2</v>
      </c>
      <c r="C327" s="17"/>
      <c r="D327" s="18">
        <f t="shared" si="31"/>
        <v>0.78924780039729658</v>
      </c>
      <c r="E327" s="7">
        <f t="shared" si="32"/>
        <v>0.21075219960270342</v>
      </c>
      <c r="F327" s="2"/>
      <c r="G327" s="2"/>
      <c r="H327" s="32">
        <v>3687.2987952426961</v>
      </c>
      <c r="I327" s="33">
        <f t="shared" si="30"/>
        <v>948</v>
      </c>
      <c r="J327">
        <v>254</v>
      </c>
      <c r="AF327" s="3"/>
    </row>
    <row r="328" spans="1:32" x14ac:dyDescent="0.35">
      <c r="A328" s="1">
        <v>2037</v>
      </c>
      <c r="B328" s="1">
        <v>3</v>
      </c>
      <c r="C328" s="17"/>
      <c r="D328" s="18">
        <f t="shared" si="31"/>
        <v>0.78900080039729659</v>
      </c>
      <c r="E328" s="7">
        <f t="shared" si="32"/>
        <v>0.21099919960270341</v>
      </c>
      <c r="F328" s="2"/>
      <c r="G328" s="2"/>
      <c r="H328" s="32">
        <v>3686.0477061897677</v>
      </c>
      <c r="I328" s="33">
        <f t="shared" si="30"/>
        <v>949</v>
      </c>
      <c r="J328">
        <v>255</v>
      </c>
      <c r="AF328" s="3"/>
    </row>
    <row r="329" spans="1:32" x14ac:dyDescent="0.35">
      <c r="A329" s="1">
        <v>2037</v>
      </c>
      <c r="B329" s="1">
        <v>4</v>
      </c>
      <c r="C329" s="17"/>
      <c r="D329" s="18">
        <f t="shared" si="31"/>
        <v>0.78875380039729659</v>
      </c>
      <c r="E329" s="7">
        <f t="shared" si="32"/>
        <v>0.21124619960270341</v>
      </c>
      <c r="F329" s="2"/>
      <c r="G329" s="2"/>
      <c r="H329" s="32">
        <v>3684.7978610789387</v>
      </c>
      <c r="I329" s="33">
        <f t="shared" si="30"/>
        <v>950</v>
      </c>
      <c r="J329">
        <v>256</v>
      </c>
      <c r="AF329" s="3"/>
    </row>
    <row r="330" spans="1:32" x14ac:dyDescent="0.35">
      <c r="A330" s="1">
        <v>2037</v>
      </c>
      <c r="B330" s="1">
        <v>5</v>
      </c>
      <c r="C330" s="17"/>
      <c r="D330" s="18">
        <f t="shared" si="31"/>
        <v>0.78850680039729659</v>
      </c>
      <c r="E330" s="7">
        <f t="shared" si="32"/>
        <v>0.21149319960270341</v>
      </c>
      <c r="F330" s="2"/>
      <c r="G330" s="2"/>
      <c r="H330" s="32">
        <v>3683.5491799480315</v>
      </c>
      <c r="I330" s="33">
        <f t="shared" si="30"/>
        <v>951</v>
      </c>
      <c r="J330">
        <v>257</v>
      </c>
      <c r="AF330" s="3"/>
    </row>
    <row r="331" spans="1:32" x14ac:dyDescent="0.35">
      <c r="A331" s="1">
        <v>2037</v>
      </c>
      <c r="B331" s="1">
        <v>6</v>
      </c>
      <c r="C331" s="17"/>
      <c r="D331" s="18">
        <f t="shared" si="31"/>
        <v>0.78825980039729659</v>
      </c>
      <c r="E331" s="7">
        <f t="shared" si="32"/>
        <v>0.21174019960270341</v>
      </c>
      <c r="F331" s="2"/>
      <c r="G331" s="2"/>
      <c r="H331" s="32">
        <v>3682.3016617596436</v>
      </c>
      <c r="I331" s="33">
        <f t="shared" si="30"/>
        <v>952</v>
      </c>
      <c r="J331">
        <v>258</v>
      </c>
      <c r="AF331" s="3"/>
    </row>
    <row r="332" spans="1:32" x14ac:dyDescent="0.35">
      <c r="A332" s="1">
        <v>2037</v>
      </c>
      <c r="B332" s="1">
        <v>7</v>
      </c>
      <c r="C332" s="17"/>
      <c r="D332" s="18">
        <f t="shared" si="31"/>
        <v>0.7880128003972966</v>
      </c>
      <c r="E332" s="7">
        <f t="shared" si="32"/>
        <v>0.2119871996027034</v>
      </c>
      <c r="F332" s="2"/>
      <c r="G332" s="2"/>
      <c r="H332" s="32">
        <v>3681.0560934891782</v>
      </c>
      <c r="I332" s="33">
        <f t="shared" si="30"/>
        <v>953</v>
      </c>
      <c r="J332">
        <v>259</v>
      </c>
      <c r="AF332" s="3"/>
    </row>
    <row r="333" spans="1:32" x14ac:dyDescent="0.35">
      <c r="A333" s="1">
        <v>2037</v>
      </c>
      <c r="B333" s="1">
        <v>8</v>
      </c>
      <c r="C333" s="17"/>
      <c r="D333" s="18">
        <f t="shared" si="31"/>
        <v>0.7877658003972966</v>
      </c>
      <c r="E333" s="7">
        <f t="shared" si="32"/>
        <v>0.2122341996027034</v>
      </c>
      <c r="F333" s="2"/>
      <c r="G333" s="2"/>
      <c r="H333" s="32">
        <v>3679.8108978266323</v>
      </c>
      <c r="I333" s="33">
        <f t="shared" si="30"/>
        <v>954</v>
      </c>
      <c r="J333">
        <v>260</v>
      </c>
      <c r="AF333" s="3"/>
    </row>
    <row r="334" spans="1:32" x14ac:dyDescent="0.35">
      <c r="A334" s="1">
        <v>2037</v>
      </c>
      <c r="B334" s="1">
        <v>9</v>
      </c>
      <c r="C334" s="17"/>
      <c r="D334" s="18">
        <f t="shared" si="31"/>
        <v>0.7875188003972966</v>
      </c>
      <c r="E334" s="7">
        <f t="shared" si="32"/>
        <v>0.2124811996027034</v>
      </c>
      <c r="F334" s="2"/>
      <c r="G334" s="2"/>
      <c r="H334" s="32">
        <v>3678.5675707613264</v>
      </c>
      <c r="I334" s="33">
        <f t="shared" si="30"/>
        <v>955</v>
      </c>
      <c r="J334">
        <v>261</v>
      </c>
      <c r="AF334" s="3"/>
    </row>
    <row r="335" spans="1:32" x14ac:dyDescent="0.35">
      <c r="A335" s="1">
        <v>2037</v>
      </c>
      <c r="B335" s="1">
        <v>10</v>
      </c>
      <c r="C335" s="17"/>
      <c r="D335" s="18">
        <f t="shared" si="31"/>
        <v>0.78727180039729661</v>
      </c>
      <c r="E335" s="7">
        <f t="shared" si="32"/>
        <v>0.21272819960270339</v>
      </c>
      <c r="F335" s="2"/>
      <c r="G335" s="2"/>
      <c r="H335" s="32">
        <v>3677.3253233171617</v>
      </c>
      <c r="I335" s="33">
        <f t="shared" si="30"/>
        <v>956</v>
      </c>
      <c r="J335">
        <v>262</v>
      </c>
      <c r="AF335" s="3"/>
    </row>
    <row r="336" spans="1:32" x14ac:dyDescent="0.35">
      <c r="A336" s="1">
        <v>2037</v>
      </c>
      <c r="B336" s="1">
        <v>11</v>
      </c>
      <c r="C336" s="17"/>
      <c r="D336" s="18">
        <f t="shared" si="31"/>
        <v>0.78702480039729661</v>
      </c>
      <c r="E336" s="7">
        <f t="shared" si="32"/>
        <v>0.21297519960270339</v>
      </c>
      <c r="F336" s="2"/>
      <c r="G336" s="2"/>
      <c r="H336" s="32">
        <v>3676.0841545308381</v>
      </c>
      <c r="I336" s="33">
        <f t="shared" si="30"/>
        <v>957</v>
      </c>
      <c r="J336">
        <v>263</v>
      </c>
      <c r="AF336" s="3"/>
    </row>
    <row r="337" spans="1:32" x14ac:dyDescent="0.35">
      <c r="A337" s="1">
        <v>2037</v>
      </c>
      <c r="B337" s="1">
        <v>12</v>
      </c>
      <c r="C337" s="17"/>
      <c r="D337" s="18">
        <f t="shared" si="31"/>
        <v>0.78677780039729661</v>
      </c>
      <c r="E337" s="7">
        <f t="shared" si="32"/>
        <v>0.21322219960270339</v>
      </c>
      <c r="F337" s="2"/>
      <c r="G337" s="2"/>
      <c r="H337" s="32">
        <v>3674.8441421168345</v>
      </c>
      <c r="I337" s="33">
        <f t="shared" si="30"/>
        <v>958</v>
      </c>
      <c r="J337">
        <v>264</v>
      </c>
      <c r="AF337" s="3"/>
    </row>
    <row r="338" spans="1:32" x14ac:dyDescent="0.35">
      <c r="A338" s="1">
        <v>2038</v>
      </c>
      <c r="B338" s="1">
        <v>1</v>
      </c>
      <c r="C338" s="17"/>
      <c r="D338" s="18">
        <f t="shared" si="31"/>
        <v>0.78653095039729659</v>
      </c>
      <c r="E338" s="7">
        <f t="shared" si="32"/>
        <v>0.21346904960270341</v>
      </c>
      <c r="F338" s="2"/>
      <c r="G338" s="2"/>
      <c r="H338" s="32">
        <v>3673.6059069812409</v>
      </c>
      <c r="I338" s="33">
        <f t="shared" si="30"/>
        <v>959</v>
      </c>
      <c r="J338">
        <v>265</v>
      </c>
      <c r="AF338" s="3"/>
    </row>
    <row r="339" spans="1:32" x14ac:dyDescent="0.35">
      <c r="A339" s="1">
        <v>2038</v>
      </c>
      <c r="B339" s="1">
        <v>2</v>
      </c>
      <c r="C339" s="17"/>
      <c r="D339" s="18">
        <f t="shared" si="31"/>
        <v>0.78628410039729657</v>
      </c>
      <c r="E339" s="7">
        <f t="shared" si="32"/>
        <v>0.21371589960270343</v>
      </c>
      <c r="F339" s="2"/>
      <c r="G339" s="2"/>
      <c r="H339" s="32">
        <v>3672.3694551877488</v>
      </c>
      <c r="I339" s="33">
        <f t="shared" si="30"/>
        <v>960</v>
      </c>
      <c r="J339">
        <v>266</v>
      </c>
      <c r="AF339" s="3"/>
    </row>
    <row r="340" spans="1:32" x14ac:dyDescent="0.35">
      <c r="A340" s="1">
        <v>2038</v>
      </c>
      <c r="B340" s="1">
        <v>3</v>
      </c>
      <c r="C340" s="17"/>
      <c r="D340" s="18">
        <f t="shared" si="31"/>
        <v>0.78603725039729655</v>
      </c>
      <c r="E340" s="7">
        <f t="shared" si="32"/>
        <v>0.21396274960270345</v>
      </c>
      <c r="F340" s="2"/>
      <c r="G340" s="2"/>
      <c r="H340" s="32">
        <v>3671.1332916363713</v>
      </c>
      <c r="I340" s="33">
        <f t="shared" si="30"/>
        <v>961</v>
      </c>
      <c r="J340">
        <v>267</v>
      </c>
      <c r="AF340" s="3"/>
    </row>
    <row r="341" spans="1:32" x14ac:dyDescent="0.35">
      <c r="A341" s="1">
        <v>2038</v>
      </c>
      <c r="B341" s="1">
        <v>4</v>
      </c>
      <c r="C341" s="17"/>
      <c r="D341" s="18">
        <f t="shared" si="31"/>
        <v>0.78579040039729653</v>
      </c>
      <c r="E341" s="7">
        <f t="shared" si="32"/>
        <v>0.21420959960270347</v>
      </c>
      <c r="F341" s="2"/>
      <c r="G341" s="2"/>
      <c r="H341" s="32">
        <v>3669.8989091067056</v>
      </c>
      <c r="I341" s="33">
        <f t="shared" si="30"/>
        <v>962</v>
      </c>
      <c r="J341">
        <v>268</v>
      </c>
      <c r="AF341" s="3"/>
    </row>
    <row r="342" spans="1:32" x14ac:dyDescent="0.35">
      <c r="A342" s="1">
        <v>2038</v>
      </c>
      <c r="B342" s="1">
        <v>5</v>
      </c>
      <c r="C342" s="17"/>
      <c r="D342" s="18">
        <f t="shared" si="31"/>
        <v>0.78554355039729651</v>
      </c>
      <c r="E342" s="7">
        <f t="shared" si="32"/>
        <v>0.21445644960270349</v>
      </c>
      <c r="F342" s="2"/>
      <c r="G342" s="2"/>
      <c r="H342" s="32">
        <v>3668.6648134367942</v>
      </c>
      <c r="I342" s="33">
        <f t="shared" si="30"/>
        <v>963</v>
      </c>
      <c r="J342">
        <v>269</v>
      </c>
      <c r="AF342" s="3"/>
    </row>
    <row r="343" spans="1:32" x14ac:dyDescent="0.35">
      <c r="A343" s="1">
        <v>2038</v>
      </c>
      <c r="B343" s="1">
        <v>6</v>
      </c>
      <c r="C343" s="17"/>
      <c r="D343" s="18">
        <f t="shared" si="31"/>
        <v>0.78529670039729649</v>
      </c>
      <c r="E343" s="7">
        <f t="shared" si="32"/>
        <v>0.21470329960270351</v>
      </c>
      <c r="F343" s="2"/>
      <c r="G343" s="2"/>
      <c r="H343" s="32">
        <v>3667.4324179385339</v>
      </c>
      <c r="I343" s="33">
        <f t="shared" si="30"/>
        <v>964</v>
      </c>
      <c r="J343">
        <v>270</v>
      </c>
      <c r="AF343" s="3"/>
    </row>
    <row r="344" spans="1:32" x14ac:dyDescent="0.35">
      <c r="A344" s="1">
        <v>2038</v>
      </c>
      <c r="B344" s="1">
        <v>7</v>
      </c>
      <c r="C344" s="17"/>
      <c r="D344" s="18">
        <f t="shared" si="31"/>
        <v>0.78504985039729647</v>
      </c>
      <c r="E344" s="7">
        <f t="shared" si="32"/>
        <v>0.21495014960270353</v>
      </c>
      <c r="F344" s="2"/>
      <c r="G344" s="2"/>
      <c r="H344" s="32">
        <v>3666.2010930168894</v>
      </c>
      <c r="I344" s="33">
        <f t="shared" ref="I344:I407" si="33">I343+1</f>
        <v>965</v>
      </c>
      <c r="J344">
        <v>271</v>
      </c>
      <c r="AF344" s="3"/>
    </row>
    <row r="345" spans="1:32" x14ac:dyDescent="0.35">
      <c r="A345" s="1">
        <v>2038</v>
      </c>
      <c r="B345" s="1">
        <v>8</v>
      </c>
      <c r="C345" s="17"/>
      <c r="D345" s="18">
        <f t="shared" si="31"/>
        <v>0.78480300039729645</v>
      </c>
      <c r="E345" s="7">
        <f t="shared" si="32"/>
        <v>0.21519699960270355</v>
      </c>
      <c r="F345" s="2"/>
      <c r="G345" s="2"/>
      <c r="H345" s="32">
        <v>3664.9707592288446</v>
      </c>
      <c r="I345" s="33">
        <f t="shared" si="33"/>
        <v>966</v>
      </c>
      <c r="J345">
        <v>272</v>
      </c>
      <c r="AF345" s="3"/>
    </row>
    <row r="346" spans="1:32" x14ac:dyDescent="0.35">
      <c r="A346" s="1">
        <v>2038</v>
      </c>
      <c r="B346" s="1">
        <v>9</v>
      </c>
      <c r="C346" s="17"/>
      <c r="D346" s="18">
        <f t="shared" ref="D346:D409" si="34">D345-(0.00025-0.00000015*(A346-2017))</f>
        <v>0.78455615039729643</v>
      </c>
      <c r="E346" s="7">
        <f t="shared" ref="E346:E409" si="35">1-D346</f>
        <v>0.21544384960270357</v>
      </c>
      <c r="F346" s="2"/>
      <c r="G346" s="2"/>
      <c r="H346" s="32">
        <v>3663.7413372301253</v>
      </c>
      <c r="I346" s="33">
        <f t="shared" si="33"/>
        <v>967</v>
      </c>
      <c r="J346">
        <v>273</v>
      </c>
      <c r="AF346" s="3"/>
    </row>
    <row r="347" spans="1:32" x14ac:dyDescent="0.35">
      <c r="A347" s="1">
        <v>2038</v>
      </c>
      <c r="B347" s="1">
        <v>10</v>
      </c>
      <c r="C347" s="17"/>
      <c r="D347" s="18">
        <f t="shared" si="34"/>
        <v>0.78430930039729641</v>
      </c>
      <c r="E347" s="7">
        <f t="shared" si="35"/>
        <v>0.21569069960270359</v>
      </c>
      <c r="F347" s="2"/>
      <c r="G347" s="2"/>
      <c r="H347" s="32">
        <v>3662.5129046370571</v>
      </c>
      <c r="I347" s="33">
        <f t="shared" si="33"/>
        <v>968</v>
      </c>
      <c r="J347">
        <v>274</v>
      </c>
      <c r="AF347" s="3"/>
    </row>
    <row r="348" spans="1:32" x14ac:dyDescent="0.35">
      <c r="A348" s="1">
        <v>2038</v>
      </c>
      <c r="B348" s="1">
        <v>11</v>
      </c>
      <c r="C348" s="17"/>
      <c r="D348" s="18">
        <f t="shared" si="34"/>
        <v>0.78406245039729638</v>
      </c>
      <c r="E348" s="7">
        <f t="shared" si="35"/>
        <v>0.21593754960270362</v>
      </c>
      <c r="F348" s="2"/>
      <c r="G348" s="2"/>
      <c r="H348" s="32">
        <v>3661.2853821547333</v>
      </c>
      <c r="I348" s="33">
        <f t="shared" si="33"/>
        <v>969</v>
      </c>
      <c r="J348">
        <v>275</v>
      </c>
      <c r="AF348" s="3"/>
    </row>
    <row r="349" spans="1:32" x14ac:dyDescent="0.35">
      <c r="A349" s="1">
        <v>2038</v>
      </c>
      <c r="B349" s="1">
        <v>12</v>
      </c>
      <c r="C349" s="17"/>
      <c r="D349" s="18">
        <f t="shared" si="34"/>
        <v>0.78381560039729636</v>
      </c>
      <c r="E349" s="7">
        <f t="shared" si="35"/>
        <v>0.21618439960270364</v>
      </c>
      <c r="F349" s="2"/>
      <c r="G349" s="2"/>
      <c r="H349" s="32">
        <v>3660.0595527841524</v>
      </c>
      <c r="I349" s="33">
        <f t="shared" si="33"/>
        <v>970</v>
      </c>
      <c r="J349">
        <v>276</v>
      </c>
      <c r="AF349" s="3"/>
    </row>
    <row r="350" spans="1:32" x14ac:dyDescent="0.35">
      <c r="A350" s="1">
        <v>2039</v>
      </c>
      <c r="B350" s="1">
        <v>1</v>
      </c>
      <c r="C350" s="17"/>
      <c r="D350" s="18">
        <f t="shared" si="34"/>
        <v>0.78356890039729632</v>
      </c>
      <c r="E350" s="7">
        <f t="shared" si="35"/>
        <v>0.21643109960270368</v>
      </c>
      <c r="F350" s="2"/>
      <c r="G350" s="2"/>
      <c r="H350" s="32">
        <v>3658.8346266068052</v>
      </c>
      <c r="I350" s="33">
        <f t="shared" si="33"/>
        <v>971</v>
      </c>
      <c r="J350">
        <v>277</v>
      </c>
      <c r="AF350" s="3"/>
    </row>
    <row r="351" spans="1:32" x14ac:dyDescent="0.35">
      <c r="A351" s="1">
        <v>2039</v>
      </c>
      <c r="B351" s="1">
        <v>2</v>
      </c>
      <c r="C351" s="17"/>
      <c r="D351" s="18">
        <f t="shared" si="34"/>
        <v>0.78332220039729628</v>
      </c>
      <c r="E351" s="7">
        <f t="shared" si="35"/>
        <v>0.21667779960270372</v>
      </c>
      <c r="F351" s="2"/>
      <c r="G351" s="2"/>
      <c r="H351" s="32">
        <v>3657.6106080194177</v>
      </c>
      <c r="I351" s="33">
        <f t="shared" si="33"/>
        <v>972</v>
      </c>
      <c r="J351">
        <v>278</v>
      </c>
      <c r="AF351" s="3"/>
    </row>
    <row r="352" spans="1:32" x14ac:dyDescent="0.35">
      <c r="A352" s="1">
        <v>2039</v>
      </c>
      <c r="B352" s="1">
        <v>3</v>
      </c>
      <c r="C352" s="17"/>
      <c r="D352" s="18">
        <f t="shared" si="34"/>
        <v>0.78307550039729623</v>
      </c>
      <c r="E352" s="7">
        <f t="shared" si="35"/>
        <v>0.21692449960270377</v>
      </c>
      <c r="F352" s="2"/>
      <c r="G352" s="2"/>
      <c r="H352" s="32">
        <v>3656.3882009758327</v>
      </c>
      <c r="I352" s="33">
        <f t="shared" si="33"/>
        <v>973</v>
      </c>
      <c r="J352">
        <v>279</v>
      </c>
      <c r="AF352" s="3"/>
    </row>
    <row r="353" spans="1:32" x14ac:dyDescent="0.35">
      <c r="A353" s="1">
        <v>2039</v>
      </c>
      <c r="B353" s="1">
        <v>4</v>
      </c>
      <c r="C353" s="17"/>
      <c r="D353" s="18">
        <f t="shared" si="34"/>
        <v>0.78282880039729619</v>
      </c>
      <c r="E353" s="7">
        <f t="shared" si="35"/>
        <v>0.21717119960270381</v>
      </c>
      <c r="F353" s="2"/>
      <c r="G353" s="2"/>
      <c r="H353" s="32">
        <v>3655.1659949040063</v>
      </c>
      <c r="I353" s="33">
        <f t="shared" si="33"/>
        <v>974</v>
      </c>
      <c r="J353">
        <v>280</v>
      </c>
      <c r="AF353" s="3"/>
    </row>
    <row r="354" spans="1:32" x14ac:dyDescent="0.35">
      <c r="A354" s="1">
        <v>2039</v>
      </c>
      <c r="B354" s="1">
        <v>5</v>
      </c>
      <c r="C354" s="17"/>
      <c r="D354" s="18">
        <f t="shared" si="34"/>
        <v>0.78258210039729614</v>
      </c>
      <c r="E354" s="7">
        <f t="shared" si="35"/>
        <v>0.21741789960270386</v>
      </c>
      <c r="F354" s="2"/>
      <c r="G354" s="2"/>
      <c r="H354" s="32">
        <v>3653.9453983037006</v>
      </c>
      <c r="I354" s="33">
        <f t="shared" si="33"/>
        <v>975</v>
      </c>
      <c r="J354">
        <v>281</v>
      </c>
      <c r="AF354" s="3"/>
    </row>
    <row r="355" spans="1:32" x14ac:dyDescent="0.35">
      <c r="A355" s="1">
        <v>2039</v>
      </c>
      <c r="B355" s="1">
        <v>6</v>
      </c>
      <c r="C355" s="17"/>
      <c r="D355" s="18">
        <f t="shared" si="34"/>
        <v>0.7823354003972961</v>
      </c>
      <c r="E355" s="7">
        <f t="shared" si="35"/>
        <v>0.2176645996027039</v>
      </c>
      <c r="F355" s="2"/>
      <c r="G355" s="2"/>
      <c r="H355" s="32">
        <v>3652.7256273593166</v>
      </c>
      <c r="I355" s="33">
        <f t="shared" si="33"/>
        <v>976</v>
      </c>
      <c r="J355">
        <v>282</v>
      </c>
      <c r="AF355" s="3"/>
    </row>
    <row r="356" spans="1:32" x14ac:dyDescent="0.35">
      <c r="A356" s="1">
        <v>2039</v>
      </c>
      <c r="B356" s="1">
        <v>7</v>
      </c>
      <c r="C356" s="17"/>
      <c r="D356" s="18">
        <f t="shared" si="34"/>
        <v>0.78208870039729605</v>
      </c>
      <c r="E356" s="7">
        <f t="shared" si="35"/>
        <v>0.21791129960270395</v>
      </c>
      <c r="F356" s="2"/>
      <c r="G356" s="2"/>
      <c r="H356" s="32">
        <v>3651.5060556597919</v>
      </c>
      <c r="I356" s="33">
        <f t="shared" si="33"/>
        <v>977</v>
      </c>
      <c r="J356">
        <v>283</v>
      </c>
      <c r="AF356" s="3"/>
    </row>
    <row r="357" spans="1:32" x14ac:dyDescent="0.35">
      <c r="A357" s="1">
        <v>2039</v>
      </c>
      <c r="B357" s="1">
        <v>8</v>
      </c>
      <c r="C357" s="17"/>
      <c r="D357" s="18">
        <f t="shared" si="34"/>
        <v>0.78184200039729601</v>
      </c>
      <c r="E357" s="7">
        <f t="shared" si="35"/>
        <v>0.21815799960270399</v>
      </c>
      <c r="F357" s="2"/>
      <c r="G357" s="2"/>
      <c r="H357" s="32">
        <v>3650.2880121885082</v>
      </c>
      <c r="I357" s="33">
        <f t="shared" si="33"/>
        <v>978</v>
      </c>
      <c r="J357">
        <v>284</v>
      </c>
      <c r="AF357" s="3"/>
    </row>
    <row r="358" spans="1:32" x14ac:dyDescent="0.35">
      <c r="A358" s="1">
        <v>2039</v>
      </c>
      <c r="B358" s="1">
        <v>9</v>
      </c>
      <c r="C358" s="17"/>
      <c r="D358" s="18">
        <f t="shared" si="34"/>
        <v>0.78159530039729597</v>
      </c>
      <c r="E358" s="7">
        <f t="shared" si="35"/>
        <v>0.21840469960270403</v>
      </c>
      <c r="F358" s="2"/>
      <c r="G358" s="2"/>
      <c r="H358" s="32">
        <v>3649.0707921035041</v>
      </c>
      <c r="I358" s="33">
        <f t="shared" si="33"/>
        <v>979</v>
      </c>
      <c r="J358">
        <v>285</v>
      </c>
      <c r="AF358" s="3"/>
    </row>
    <row r="359" spans="1:32" x14ac:dyDescent="0.35">
      <c r="A359" s="1">
        <v>2039</v>
      </c>
      <c r="B359" s="1">
        <v>10</v>
      </c>
      <c r="C359" s="17"/>
      <c r="D359" s="18">
        <f t="shared" si="34"/>
        <v>0.78134860039729592</v>
      </c>
      <c r="E359" s="7">
        <f t="shared" si="35"/>
        <v>0.21865139960270408</v>
      </c>
      <c r="F359" s="2"/>
      <c r="G359" s="2"/>
      <c r="H359" s="32">
        <v>3647.8543946646819</v>
      </c>
      <c r="I359" s="33">
        <f t="shared" si="33"/>
        <v>980</v>
      </c>
      <c r="J359">
        <v>286</v>
      </c>
      <c r="AF359" s="3"/>
    </row>
    <row r="360" spans="1:32" x14ac:dyDescent="0.35">
      <c r="A360" s="1">
        <v>2039</v>
      </c>
      <c r="B360" s="1">
        <v>11</v>
      </c>
      <c r="C360" s="17"/>
      <c r="D360" s="18">
        <f t="shared" si="34"/>
        <v>0.78110190039729588</v>
      </c>
      <c r="E360" s="7">
        <f t="shared" si="35"/>
        <v>0.21889809960270412</v>
      </c>
      <c r="F360" s="2"/>
      <c r="G360" s="2"/>
      <c r="H360" s="32">
        <v>3646.6388972421287</v>
      </c>
      <c r="I360" s="33">
        <f t="shared" si="33"/>
        <v>981</v>
      </c>
      <c r="J360">
        <v>287</v>
      </c>
      <c r="AF360" s="3"/>
    </row>
    <row r="361" spans="1:32" x14ac:dyDescent="0.35">
      <c r="A361" s="1">
        <v>2039</v>
      </c>
      <c r="B361" s="1">
        <v>12</v>
      </c>
      <c r="C361" s="17"/>
      <c r="D361" s="18">
        <f t="shared" si="34"/>
        <v>0.78085520039729583</v>
      </c>
      <c r="E361" s="7">
        <f t="shared" si="35"/>
        <v>0.21914479960270417</v>
      </c>
      <c r="F361" s="2"/>
      <c r="G361" s="2"/>
      <c r="H361" s="32">
        <v>3645.4241428506971</v>
      </c>
      <c r="I361" s="33">
        <f t="shared" si="33"/>
        <v>982</v>
      </c>
      <c r="J361">
        <v>288</v>
      </c>
      <c r="AF361" s="3"/>
    </row>
    <row r="362" spans="1:32" x14ac:dyDescent="0.35">
      <c r="A362" s="1">
        <v>2040</v>
      </c>
      <c r="B362" s="1">
        <v>1</v>
      </c>
      <c r="C362" s="17"/>
      <c r="D362" s="18">
        <f t="shared" si="34"/>
        <v>0.78060865039729588</v>
      </c>
      <c r="E362" s="7">
        <f t="shared" si="35"/>
        <v>0.21939134960270412</v>
      </c>
      <c r="F362" s="2"/>
      <c r="G362" s="2"/>
      <c r="H362" s="32">
        <v>3644.2108310876392</v>
      </c>
      <c r="I362" s="33">
        <f t="shared" si="33"/>
        <v>983</v>
      </c>
      <c r="J362">
        <v>289</v>
      </c>
      <c r="AF362" s="3"/>
    </row>
    <row r="363" spans="1:32" x14ac:dyDescent="0.35">
      <c r="A363" s="1">
        <v>2040</v>
      </c>
      <c r="B363" s="1">
        <v>2</v>
      </c>
      <c r="C363" s="17"/>
      <c r="D363" s="18">
        <f t="shared" si="34"/>
        <v>0.78036210039729592</v>
      </c>
      <c r="E363" s="7">
        <f t="shared" si="35"/>
        <v>0.21963789960270408</v>
      </c>
      <c r="F363" s="2"/>
      <c r="G363" s="2"/>
      <c r="H363" s="32">
        <v>3642.9984170722742</v>
      </c>
      <c r="I363" s="33">
        <f t="shared" si="33"/>
        <v>984</v>
      </c>
      <c r="J363">
        <v>290</v>
      </c>
      <c r="AF363" s="3"/>
    </row>
    <row r="364" spans="1:32" x14ac:dyDescent="0.35">
      <c r="A364" s="1">
        <v>2040</v>
      </c>
      <c r="B364" s="1">
        <v>3</v>
      </c>
      <c r="C364" s="17"/>
      <c r="D364" s="18">
        <f t="shared" si="34"/>
        <v>0.78011555039729596</v>
      </c>
      <c r="E364" s="7">
        <f t="shared" si="35"/>
        <v>0.21988444960270404</v>
      </c>
      <c r="F364" s="2"/>
      <c r="G364" s="2"/>
      <c r="H364" s="32">
        <v>3641.7866659563178</v>
      </c>
      <c r="I364" s="33">
        <f t="shared" si="33"/>
        <v>985</v>
      </c>
      <c r="J364">
        <v>291</v>
      </c>
      <c r="AF364" s="3"/>
    </row>
    <row r="365" spans="1:32" x14ac:dyDescent="0.35">
      <c r="A365" s="1">
        <v>2040</v>
      </c>
      <c r="B365" s="1">
        <v>4</v>
      </c>
      <c r="C365" s="17"/>
      <c r="D365" s="18">
        <f t="shared" si="34"/>
        <v>0.77986900039729601</v>
      </c>
      <c r="E365" s="7">
        <f t="shared" si="35"/>
        <v>0.22013099960270399</v>
      </c>
      <c r="F365" s="2"/>
      <c r="G365" s="2"/>
      <c r="H365" s="32">
        <v>3640.5757331218529</v>
      </c>
      <c r="I365" s="33">
        <f t="shared" si="33"/>
        <v>986</v>
      </c>
      <c r="J365">
        <v>292</v>
      </c>
      <c r="AF365" s="3"/>
    </row>
    <row r="366" spans="1:32" x14ac:dyDescent="0.35">
      <c r="A366" s="1">
        <v>2040</v>
      </c>
      <c r="B366" s="1">
        <v>5</v>
      </c>
      <c r="C366" s="17"/>
      <c r="D366" s="18">
        <f t="shared" si="34"/>
        <v>0.77962245039729605</v>
      </c>
      <c r="E366" s="7">
        <f t="shared" si="35"/>
        <v>0.22037754960270395</v>
      </c>
      <c r="F366" s="2"/>
      <c r="G366" s="2"/>
      <c r="H366" s="32">
        <v>3639.3656178292281</v>
      </c>
      <c r="I366" s="33">
        <f t="shared" si="33"/>
        <v>987</v>
      </c>
      <c r="J366">
        <v>293</v>
      </c>
      <c r="AF366" s="3"/>
    </row>
    <row r="367" spans="1:32" x14ac:dyDescent="0.35">
      <c r="A367" s="1">
        <v>2040</v>
      </c>
      <c r="B367" s="1">
        <v>6</v>
      </c>
      <c r="C367" s="17"/>
      <c r="D367" s="18">
        <f t="shared" si="34"/>
        <v>0.7793759003972961</v>
      </c>
      <c r="E367" s="7">
        <f t="shared" si="35"/>
        <v>0.2206240996027039</v>
      </c>
      <c r="F367" s="2"/>
      <c r="G367" s="2"/>
      <c r="H367" s="32">
        <v>3638.1561634636128</v>
      </c>
      <c r="I367" s="33">
        <f t="shared" si="33"/>
        <v>988</v>
      </c>
      <c r="J367">
        <v>294</v>
      </c>
      <c r="AF367" s="3"/>
    </row>
    <row r="368" spans="1:32" x14ac:dyDescent="0.35">
      <c r="A368" s="1">
        <v>2040</v>
      </c>
      <c r="B368" s="1">
        <v>7</v>
      </c>
      <c r="C368" s="17"/>
      <c r="D368" s="18">
        <f t="shared" si="34"/>
        <v>0.77912935039729614</v>
      </c>
      <c r="E368" s="7">
        <f t="shared" si="35"/>
        <v>0.22087064960270386</v>
      </c>
      <c r="F368" s="2"/>
      <c r="G368" s="2"/>
      <c r="H368" s="32">
        <v>3636.9475252591592</v>
      </c>
      <c r="I368" s="33">
        <f t="shared" si="33"/>
        <v>989</v>
      </c>
      <c r="J368">
        <v>295</v>
      </c>
      <c r="AF368" s="3"/>
    </row>
    <row r="369" spans="1:32" x14ac:dyDescent="0.35">
      <c r="A369" s="1">
        <v>2040</v>
      </c>
      <c r="B369" s="1">
        <v>8</v>
      </c>
      <c r="C369" s="17"/>
      <c r="D369" s="18">
        <f t="shared" si="34"/>
        <v>0.77888280039729618</v>
      </c>
      <c r="E369" s="7">
        <f t="shared" si="35"/>
        <v>0.22111719960270382</v>
      </c>
      <c r="F369" s="2"/>
      <c r="G369" s="2"/>
      <c r="H369" s="32">
        <v>3635.7402476941757</v>
      </c>
      <c r="I369" s="33">
        <f t="shared" si="33"/>
        <v>990</v>
      </c>
      <c r="J369">
        <v>296</v>
      </c>
      <c r="AF369" s="3"/>
    </row>
    <row r="370" spans="1:32" x14ac:dyDescent="0.35">
      <c r="A370" s="1">
        <v>2040</v>
      </c>
      <c r="B370" s="1">
        <v>9</v>
      </c>
      <c r="C370" s="17"/>
      <c r="D370" s="18">
        <f t="shared" si="34"/>
        <v>0.77863625039729623</v>
      </c>
      <c r="E370" s="7">
        <f t="shared" si="35"/>
        <v>0.22136374960270377</v>
      </c>
      <c r="F370" s="2"/>
      <c r="G370" s="2"/>
      <c r="H370" s="32">
        <v>3634.5330058296322</v>
      </c>
      <c r="I370" s="33">
        <f t="shared" si="33"/>
        <v>991</v>
      </c>
      <c r="J370">
        <v>297</v>
      </c>
      <c r="AF370" s="3"/>
    </row>
    <row r="371" spans="1:32" x14ac:dyDescent="0.35">
      <c r="A371" s="1">
        <v>2040</v>
      </c>
      <c r="B371" s="1">
        <v>10</v>
      </c>
      <c r="C371" s="17"/>
      <c r="D371" s="18">
        <f t="shared" si="34"/>
        <v>0.77838970039729627</v>
      </c>
      <c r="E371" s="7">
        <f t="shared" si="35"/>
        <v>0.22161029960270373</v>
      </c>
      <c r="F371" s="2"/>
      <c r="G371" s="2"/>
      <c r="H371" s="32">
        <v>3633.3265002162589</v>
      </c>
      <c r="I371" s="33">
        <f t="shared" si="33"/>
        <v>992</v>
      </c>
      <c r="J371">
        <v>298</v>
      </c>
      <c r="AF371" s="3"/>
    </row>
    <row r="372" spans="1:32" x14ac:dyDescent="0.35">
      <c r="A372" s="1">
        <v>2040</v>
      </c>
      <c r="B372" s="1">
        <v>11</v>
      </c>
      <c r="C372" s="17"/>
      <c r="D372" s="18">
        <f t="shared" si="34"/>
        <v>0.77814315039729631</v>
      </c>
      <c r="E372" s="7">
        <f t="shared" si="35"/>
        <v>0.22185684960270369</v>
      </c>
      <c r="F372" s="2"/>
      <c r="G372" s="2"/>
      <c r="H372" s="32">
        <v>3632.1213527028913</v>
      </c>
      <c r="I372" s="33">
        <f t="shared" si="33"/>
        <v>993</v>
      </c>
      <c r="J372">
        <v>299</v>
      </c>
      <c r="AF372" s="3"/>
    </row>
    <row r="373" spans="1:32" x14ac:dyDescent="0.35">
      <c r="A373" s="1">
        <v>2040</v>
      </c>
      <c r="B373" s="1">
        <v>12</v>
      </c>
      <c r="C373" s="17"/>
      <c r="D373" s="18">
        <f t="shared" si="34"/>
        <v>0.77789660039729636</v>
      </c>
      <c r="E373" s="7">
        <f t="shared" si="35"/>
        <v>0.22210339960270364</v>
      </c>
      <c r="F373" s="2"/>
      <c r="G373" s="2"/>
      <c r="H373" s="32">
        <v>3630.9162396079032</v>
      </c>
      <c r="I373" s="33">
        <f t="shared" si="33"/>
        <v>994</v>
      </c>
      <c r="J373">
        <v>300</v>
      </c>
      <c r="AF373" s="3"/>
    </row>
    <row r="374" spans="1:32" x14ac:dyDescent="0.35">
      <c r="A374" s="1">
        <v>2041</v>
      </c>
      <c r="B374" s="1">
        <v>1</v>
      </c>
      <c r="C374" s="17"/>
      <c r="D374" s="18">
        <f t="shared" si="34"/>
        <v>0.77765020039729638</v>
      </c>
      <c r="E374" s="7">
        <f t="shared" si="35"/>
        <v>0.22234979960270362</v>
      </c>
      <c r="F374" s="2"/>
      <c r="G374" s="2"/>
      <c r="H374" s="32">
        <v>3629.7125609471768</v>
      </c>
      <c r="I374" s="33">
        <f t="shared" si="33"/>
        <v>995</v>
      </c>
      <c r="J374">
        <v>301</v>
      </c>
      <c r="AF374" s="3"/>
    </row>
    <row r="375" spans="1:32" x14ac:dyDescent="0.35">
      <c r="A375" s="1">
        <v>2041</v>
      </c>
      <c r="B375" s="1">
        <v>2</v>
      </c>
      <c r="C375" s="17"/>
      <c r="D375" s="18">
        <f t="shared" si="34"/>
        <v>0.7774038003972964</v>
      </c>
      <c r="E375" s="7">
        <f t="shared" si="35"/>
        <v>0.2225961996027036</v>
      </c>
      <c r="F375" s="2"/>
      <c r="G375" s="2"/>
      <c r="H375" s="32">
        <v>3628.51016008645</v>
      </c>
      <c r="I375" s="33">
        <f t="shared" si="33"/>
        <v>996</v>
      </c>
      <c r="J375">
        <v>302</v>
      </c>
      <c r="AF375" s="3"/>
    </row>
    <row r="376" spans="1:32" x14ac:dyDescent="0.35">
      <c r="A376" s="1">
        <v>2041</v>
      </c>
      <c r="B376" s="1">
        <v>3</v>
      </c>
      <c r="C376" s="17"/>
      <c r="D376" s="18">
        <f t="shared" si="34"/>
        <v>0.77715740039729642</v>
      </c>
      <c r="E376" s="7">
        <f t="shared" si="35"/>
        <v>0.22284259960270358</v>
      </c>
      <c r="F376" s="2"/>
      <c r="G376" s="2"/>
      <c r="H376" s="32">
        <v>3627.3077923911633</v>
      </c>
      <c r="I376" s="33">
        <f t="shared" si="33"/>
        <v>997</v>
      </c>
      <c r="J376">
        <v>303</v>
      </c>
      <c r="AF376" s="3"/>
    </row>
    <row r="377" spans="1:32" x14ac:dyDescent="0.35">
      <c r="A377" s="1">
        <v>2041</v>
      </c>
      <c r="B377" s="1">
        <v>4</v>
      </c>
      <c r="C377" s="17"/>
      <c r="D377" s="18">
        <f t="shared" si="34"/>
        <v>0.77691100039729644</v>
      </c>
      <c r="E377" s="7">
        <f t="shared" si="35"/>
        <v>0.22308899960270356</v>
      </c>
      <c r="F377" s="2"/>
      <c r="G377" s="2"/>
      <c r="H377" s="32">
        <v>3626.106778610017</v>
      </c>
      <c r="I377" s="33">
        <f t="shared" si="33"/>
        <v>998</v>
      </c>
      <c r="J377">
        <v>304</v>
      </c>
      <c r="AF377" s="3"/>
    </row>
    <row r="378" spans="1:32" x14ac:dyDescent="0.35">
      <c r="A378" s="1">
        <v>2041</v>
      </c>
      <c r="B378" s="1">
        <v>5</v>
      </c>
      <c r="C378" s="17"/>
      <c r="D378" s="18">
        <f t="shared" si="34"/>
        <v>0.77666460039729646</v>
      </c>
      <c r="E378" s="7">
        <f t="shared" si="35"/>
        <v>0.22333539960270354</v>
      </c>
      <c r="F378" s="2"/>
      <c r="G378" s="2"/>
      <c r="H378" s="32">
        <v>3624.9057194900911</v>
      </c>
      <c r="I378" s="33">
        <f t="shared" si="33"/>
        <v>999</v>
      </c>
      <c r="J378">
        <v>305</v>
      </c>
      <c r="AF378" s="3"/>
    </row>
    <row r="379" spans="1:32" x14ac:dyDescent="0.35">
      <c r="A379" s="1">
        <v>2041</v>
      </c>
      <c r="B379" s="1">
        <v>6</v>
      </c>
      <c r="C379" s="17"/>
      <c r="D379" s="18">
        <f t="shared" si="34"/>
        <v>0.77641820039729648</v>
      </c>
      <c r="E379" s="7">
        <f t="shared" si="35"/>
        <v>0.22358179960270352</v>
      </c>
      <c r="F379" s="2"/>
      <c r="G379" s="2"/>
      <c r="H379" s="32">
        <v>3623.7059350162463</v>
      </c>
      <c r="I379" s="33">
        <f t="shared" si="33"/>
        <v>1000</v>
      </c>
      <c r="J379">
        <v>306</v>
      </c>
      <c r="AF379" s="3"/>
    </row>
    <row r="380" spans="1:32" x14ac:dyDescent="0.35">
      <c r="A380" s="1">
        <v>2041</v>
      </c>
      <c r="B380" s="1">
        <v>7</v>
      </c>
      <c r="C380" s="17"/>
      <c r="D380" s="18">
        <f t="shared" si="34"/>
        <v>0.7761718003972965</v>
      </c>
      <c r="E380" s="7">
        <f t="shared" si="35"/>
        <v>0.2238281996027035</v>
      </c>
      <c r="F380" s="2"/>
      <c r="G380" s="2"/>
      <c r="H380" s="32">
        <v>3622.5061821308805</v>
      </c>
      <c r="I380" s="33">
        <f t="shared" si="33"/>
        <v>1001</v>
      </c>
      <c r="J380">
        <v>307</v>
      </c>
      <c r="AF380" s="3"/>
    </row>
    <row r="381" spans="1:32" x14ac:dyDescent="0.35">
      <c r="A381" s="1">
        <v>2041</v>
      </c>
      <c r="B381" s="1">
        <v>8</v>
      </c>
      <c r="C381" s="17"/>
      <c r="D381" s="18">
        <f t="shared" si="34"/>
        <v>0.77592540039729652</v>
      </c>
      <c r="E381" s="7">
        <f t="shared" si="35"/>
        <v>0.22407459960270348</v>
      </c>
      <c r="F381" s="2"/>
      <c r="G381" s="2"/>
      <c r="H381" s="32">
        <v>3621.3077023146357</v>
      </c>
      <c r="I381" s="33">
        <f t="shared" si="33"/>
        <v>1002</v>
      </c>
      <c r="J381">
        <v>308</v>
      </c>
      <c r="AF381" s="3"/>
    </row>
    <row r="382" spans="1:32" x14ac:dyDescent="0.35">
      <c r="A382" s="1">
        <v>2041</v>
      </c>
      <c r="B382" s="1">
        <v>9</v>
      </c>
      <c r="C382" s="17"/>
      <c r="D382" s="18">
        <f t="shared" si="34"/>
        <v>0.77567900039729654</v>
      </c>
      <c r="E382" s="7">
        <f t="shared" si="35"/>
        <v>0.22432099960270346</v>
      </c>
      <c r="F382" s="2"/>
      <c r="G382" s="2"/>
      <c r="H382" s="32">
        <v>3620.1091757304912</v>
      </c>
      <c r="I382" s="33">
        <f t="shared" si="33"/>
        <v>1003</v>
      </c>
      <c r="J382">
        <v>309</v>
      </c>
      <c r="AF382" s="3"/>
    </row>
    <row r="383" spans="1:32" x14ac:dyDescent="0.35">
      <c r="A383" s="1">
        <v>2041</v>
      </c>
      <c r="B383" s="1">
        <v>10</v>
      </c>
      <c r="C383" s="17"/>
      <c r="D383" s="18">
        <f t="shared" si="34"/>
        <v>0.77543260039729656</v>
      </c>
      <c r="E383" s="7">
        <f t="shared" si="35"/>
        <v>0.22456739960270344</v>
      </c>
      <c r="F383" s="2"/>
      <c r="G383" s="2"/>
      <c r="H383" s="32">
        <v>3618.9119206877867</v>
      </c>
      <c r="I383" s="33">
        <f t="shared" si="33"/>
        <v>1004</v>
      </c>
      <c r="J383">
        <v>310</v>
      </c>
      <c r="AF383" s="3"/>
    </row>
    <row r="384" spans="1:32" x14ac:dyDescent="0.35">
      <c r="A384" s="1">
        <v>2041</v>
      </c>
      <c r="B384" s="1">
        <v>11</v>
      </c>
      <c r="C384" s="17"/>
      <c r="D384" s="18">
        <f t="shared" si="34"/>
        <v>0.77518620039729658</v>
      </c>
      <c r="E384" s="7">
        <f t="shared" si="35"/>
        <v>0.22481379960270342</v>
      </c>
      <c r="F384" s="2"/>
      <c r="G384" s="2"/>
      <c r="H384" s="32">
        <v>3617.7153158548431</v>
      </c>
      <c r="I384" s="33">
        <f t="shared" si="33"/>
        <v>1005</v>
      </c>
      <c r="J384">
        <v>311</v>
      </c>
      <c r="AF384" s="3"/>
    </row>
    <row r="385" spans="1:32" x14ac:dyDescent="0.35">
      <c r="A385" s="1">
        <v>2041</v>
      </c>
      <c r="B385" s="1">
        <v>12</v>
      </c>
      <c r="C385" s="17"/>
      <c r="D385" s="18">
        <f t="shared" si="34"/>
        <v>0.7749398003972966</v>
      </c>
      <c r="E385" s="7">
        <f t="shared" si="35"/>
        <v>0.2250601996027034</v>
      </c>
      <c r="F385" s="2"/>
      <c r="G385" s="2"/>
      <c r="H385" s="32">
        <v>3616.5185082065195</v>
      </c>
      <c r="I385" s="33">
        <f t="shared" si="33"/>
        <v>1006</v>
      </c>
      <c r="J385">
        <v>312</v>
      </c>
      <c r="AF385" s="3"/>
    </row>
    <row r="386" spans="1:32" x14ac:dyDescent="0.35">
      <c r="A386" s="1">
        <v>2042</v>
      </c>
      <c r="B386" s="1">
        <v>1</v>
      </c>
      <c r="C386" s="17"/>
      <c r="D386" s="18">
        <f t="shared" si="34"/>
        <v>0.77469355039729659</v>
      </c>
      <c r="E386" s="7">
        <f t="shared" si="35"/>
        <v>0.22530644960270341</v>
      </c>
      <c r="F386" s="2"/>
      <c r="G386" s="2"/>
      <c r="H386" s="32">
        <v>3615.3238248376106</v>
      </c>
      <c r="I386" s="33">
        <f t="shared" si="33"/>
        <v>1007</v>
      </c>
      <c r="J386">
        <v>313</v>
      </c>
      <c r="AF386" s="3"/>
    </row>
    <row r="387" spans="1:32" x14ac:dyDescent="0.35">
      <c r="A387" s="1">
        <v>2042</v>
      </c>
      <c r="B387" s="1">
        <v>2</v>
      </c>
      <c r="C387" s="17"/>
      <c r="D387" s="18">
        <f t="shared" si="34"/>
        <v>0.77444730039729659</v>
      </c>
      <c r="E387" s="7">
        <f t="shared" si="35"/>
        <v>0.22555269960270341</v>
      </c>
      <c r="F387" s="2"/>
      <c r="G387" s="2"/>
      <c r="H387" s="32">
        <v>3614.1289380442622</v>
      </c>
      <c r="I387" s="33">
        <f t="shared" si="33"/>
        <v>1008</v>
      </c>
      <c r="J387">
        <v>314</v>
      </c>
      <c r="AF387" s="3"/>
    </row>
    <row r="388" spans="1:32" x14ac:dyDescent="0.35">
      <c r="A388" s="1">
        <v>2042</v>
      </c>
      <c r="B388" s="1">
        <v>3</v>
      </c>
      <c r="C388" s="17"/>
      <c r="D388" s="18">
        <f t="shared" si="34"/>
        <v>0.77420105039729659</v>
      </c>
      <c r="E388" s="7">
        <f t="shared" si="35"/>
        <v>0.22579894960270341</v>
      </c>
      <c r="F388" s="2"/>
      <c r="G388" s="2"/>
      <c r="H388" s="32">
        <v>3612.9353190300944</v>
      </c>
      <c r="I388" s="33">
        <f t="shared" si="33"/>
        <v>1009</v>
      </c>
      <c r="J388">
        <v>315</v>
      </c>
      <c r="AF388" s="3"/>
    </row>
    <row r="389" spans="1:32" x14ac:dyDescent="0.35">
      <c r="A389" s="1">
        <v>2042</v>
      </c>
      <c r="B389" s="1">
        <v>4</v>
      </c>
      <c r="C389" s="17"/>
      <c r="D389" s="18">
        <f t="shared" si="34"/>
        <v>0.77395480039729658</v>
      </c>
      <c r="E389" s="7">
        <f t="shared" si="35"/>
        <v>0.22604519960270342</v>
      </c>
      <c r="F389" s="2"/>
      <c r="G389" s="2"/>
      <c r="H389" s="32">
        <v>3611.7423474492671</v>
      </c>
      <c r="I389" s="33">
        <f t="shared" si="33"/>
        <v>1010</v>
      </c>
      <c r="J389">
        <v>316</v>
      </c>
      <c r="AF389" s="3"/>
    </row>
    <row r="390" spans="1:32" x14ac:dyDescent="0.35">
      <c r="A390" s="1">
        <v>2042</v>
      </c>
      <c r="B390" s="1">
        <v>5</v>
      </c>
      <c r="C390" s="17"/>
      <c r="D390" s="18">
        <f t="shared" si="34"/>
        <v>0.77370855039729658</v>
      </c>
      <c r="E390" s="7">
        <f t="shared" si="35"/>
        <v>0.22629144960270342</v>
      </c>
      <c r="F390" s="2"/>
      <c r="G390" s="2"/>
      <c r="H390" s="32">
        <v>3610.5491716313741</v>
      </c>
      <c r="I390" s="33">
        <f t="shared" si="33"/>
        <v>1011</v>
      </c>
      <c r="J390">
        <v>317</v>
      </c>
      <c r="AF390" s="3"/>
    </row>
    <row r="391" spans="1:32" x14ac:dyDescent="0.35">
      <c r="A391" s="1">
        <v>2042</v>
      </c>
      <c r="B391" s="1">
        <v>6</v>
      </c>
      <c r="C391" s="17"/>
      <c r="D391" s="18">
        <f t="shared" si="34"/>
        <v>0.77346230039729658</v>
      </c>
      <c r="E391" s="7">
        <f t="shared" si="35"/>
        <v>0.22653769960270342</v>
      </c>
      <c r="F391" s="2"/>
      <c r="G391" s="2"/>
      <c r="H391" s="32">
        <v>3609.3572613764122</v>
      </c>
      <c r="I391" s="33">
        <f t="shared" si="33"/>
        <v>1012</v>
      </c>
      <c r="J391">
        <v>318</v>
      </c>
      <c r="AF391" s="3"/>
    </row>
    <row r="392" spans="1:32" x14ac:dyDescent="0.35">
      <c r="A392" s="1">
        <v>2042</v>
      </c>
      <c r="B392" s="1">
        <v>7</v>
      </c>
      <c r="C392" s="17"/>
      <c r="D392" s="18">
        <f t="shared" si="34"/>
        <v>0.77321605039729657</v>
      </c>
      <c r="E392" s="7">
        <f t="shared" si="35"/>
        <v>0.22678394960270343</v>
      </c>
      <c r="F392" s="2"/>
      <c r="G392" s="2"/>
      <c r="H392" s="32">
        <v>3608.1659196079358</v>
      </c>
      <c r="I392" s="33">
        <f t="shared" si="33"/>
        <v>1013</v>
      </c>
      <c r="J392">
        <v>319</v>
      </c>
      <c r="AF392" s="3"/>
    </row>
    <row r="393" spans="1:32" x14ac:dyDescent="0.35">
      <c r="A393" s="1">
        <v>2042</v>
      </c>
      <c r="B393" s="1">
        <v>8</v>
      </c>
      <c r="C393" s="17"/>
      <c r="D393" s="18">
        <f t="shared" si="34"/>
        <v>0.77296980039729657</v>
      </c>
      <c r="E393" s="7">
        <f t="shared" si="35"/>
        <v>0.22703019960270343</v>
      </c>
      <c r="F393" s="2"/>
      <c r="G393" s="2"/>
      <c r="H393" s="32">
        <v>3606.9750685118393</v>
      </c>
      <c r="I393" s="33">
        <f t="shared" si="33"/>
        <v>1014</v>
      </c>
      <c r="J393">
        <v>320</v>
      </c>
      <c r="AF393" s="3"/>
    </row>
    <row r="394" spans="1:32" x14ac:dyDescent="0.35">
      <c r="A394" s="1">
        <v>2042</v>
      </c>
      <c r="B394" s="1">
        <v>9</v>
      </c>
      <c r="C394" s="17"/>
      <c r="D394" s="18">
        <f t="shared" si="34"/>
        <v>0.77272355039729657</v>
      </c>
      <c r="E394" s="7">
        <f t="shared" si="35"/>
        <v>0.22727644960270343</v>
      </c>
      <c r="F394" s="2"/>
      <c r="G394" s="2"/>
      <c r="H394" s="32">
        <v>3605.7840894660321</v>
      </c>
      <c r="I394" s="33">
        <f t="shared" si="33"/>
        <v>1015</v>
      </c>
      <c r="J394">
        <v>321</v>
      </c>
      <c r="AF394" s="3"/>
    </row>
    <row r="395" spans="1:32" x14ac:dyDescent="0.35">
      <c r="A395" s="1">
        <v>2042</v>
      </c>
      <c r="B395" s="1">
        <v>10</v>
      </c>
      <c r="C395" s="17"/>
      <c r="D395" s="18">
        <f t="shared" si="34"/>
        <v>0.77247730039729656</v>
      </c>
      <c r="E395" s="7">
        <f t="shared" si="35"/>
        <v>0.22752269960270344</v>
      </c>
      <c r="F395" s="2"/>
      <c r="G395" s="2"/>
      <c r="H395" s="32">
        <v>3604.5943730774056</v>
      </c>
      <c r="I395" s="33">
        <f t="shared" si="33"/>
        <v>1016</v>
      </c>
      <c r="J395">
        <v>322</v>
      </c>
      <c r="AF395" s="3"/>
    </row>
    <row r="396" spans="1:32" x14ac:dyDescent="0.35">
      <c r="A396" s="1">
        <v>2042</v>
      </c>
      <c r="B396" s="1">
        <v>11</v>
      </c>
      <c r="C396" s="17"/>
      <c r="D396" s="18">
        <f t="shared" si="34"/>
        <v>0.77223105039729656</v>
      </c>
      <c r="E396" s="7">
        <f t="shared" si="35"/>
        <v>0.22776894960270344</v>
      </c>
      <c r="F396" s="2"/>
      <c r="G396" s="2"/>
      <c r="H396" s="32">
        <v>3603.4051459329103</v>
      </c>
      <c r="I396" s="33">
        <f t="shared" si="33"/>
        <v>1017</v>
      </c>
      <c r="J396">
        <v>323</v>
      </c>
      <c r="AF396" s="3"/>
    </row>
    <row r="397" spans="1:32" x14ac:dyDescent="0.35">
      <c r="A397" s="1">
        <v>2042</v>
      </c>
      <c r="B397" s="1">
        <v>12</v>
      </c>
      <c r="C397" s="17"/>
      <c r="D397" s="18">
        <f t="shared" si="34"/>
        <v>0.77198480039729656</v>
      </c>
      <c r="E397" s="7">
        <f t="shared" si="35"/>
        <v>0.22801519960270344</v>
      </c>
      <c r="F397" s="2"/>
      <c r="G397" s="2"/>
      <c r="H397" s="32">
        <v>3602.2164075892947</v>
      </c>
      <c r="I397" s="33">
        <f t="shared" si="33"/>
        <v>1018</v>
      </c>
      <c r="J397">
        <v>324</v>
      </c>
      <c r="AF397" s="3"/>
    </row>
    <row r="398" spans="1:32" x14ac:dyDescent="0.35">
      <c r="A398" s="1">
        <v>2043</v>
      </c>
      <c r="B398" s="1">
        <v>1</v>
      </c>
      <c r="C398" s="17"/>
      <c r="D398" s="18">
        <f t="shared" si="34"/>
        <v>0.77173870039729653</v>
      </c>
      <c r="E398" s="7">
        <f t="shared" si="35"/>
        <v>0.22826129960270347</v>
      </c>
      <c r="F398" s="2"/>
      <c r="G398" s="2"/>
      <c r="H398" s="32">
        <v>3601.0281629571555</v>
      </c>
      <c r="I398" s="33">
        <f t="shared" si="33"/>
        <v>1019</v>
      </c>
      <c r="J398">
        <v>325</v>
      </c>
      <c r="AF398" s="3"/>
    </row>
    <row r="399" spans="1:32" x14ac:dyDescent="0.35">
      <c r="A399" s="1">
        <v>2043</v>
      </c>
      <c r="B399" s="1">
        <v>2</v>
      </c>
      <c r="C399" s="17"/>
      <c r="D399" s="18">
        <f t="shared" si="34"/>
        <v>0.7714926003972965</v>
      </c>
      <c r="E399" s="7">
        <f t="shared" si="35"/>
        <v>0.2285073996027035</v>
      </c>
      <c r="F399" s="2"/>
      <c r="G399" s="2"/>
      <c r="H399" s="32">
        <v>3599.8411781599152</v>
      </c>
      <c r="I399" s="33">
        <f t="shared" si="33"/>
        <v>1020</v>
      </c>
      <c r="J399">
        <v>326</v>
      </c>
      <c r="AF399" s="3"/>
    </row>
    <row r="400" spans="1:32" x14ac:dyDescent="0.35">
      <c r="A400" s="1">
        <v>2043</v>
      </c>
      <c r="B400" s="1">
        <v>3</v>
      </c>
      <c r="C400" s="17"/>
      <c r="D400" s="18">
        <f t="shared" si="34"/>
        <v>0.77124650039729647</v>
      </c>
      <c r="E400" s="7">
        <f t="shared" si="35"/>
        <v>0.22875349960270353</v>
      </c>
      <c r="F400" s="2"/>
      <c r="G400" s="2"/>
      <c r="H400" s="32">
        <v>3598.654680769795</v>
      </c>
      <c r="I400" s="33">
        <f t="shared" si="33"/>
        <v>1021</v>
      </c>
      <c r="J400">
        <v>327</v>
      </c>
      <c r="AF400" s="3"/>
    </row>
    <row r="401" spans="1:32" x14ac:dyDescent="0.35">
      <c r="A401" s="1">
        <v>2043</v>
      </c>
      <c r="B401" s="1">
        <v>4</v>
      </c>
      <c r="C401" s="17"/>
      <c r="D401" s="18">
        <f t="shared" si="34"/>
        <v>0.77100040039729645</v>
      </c>
      <c r="E401" s="7">
        <f t="shared" si="35"/>
        <v>0.22899959960270355</v>
      </c>
      <c r="F401" s="2"/>
      <c r="G401" s="2"/>
      <c r="H401" s="32">
        <v>3597.4686703438156</v>
      </c>
      <c r="I401" s="33">
        <f t="shared" si="33"/>
        <v>1022</v>
      </c>
      <c r="J401">
        <v>328</v>
      </c>
      <c r="AF401" s="3"/>
    </row>
    <row r="402" spans="1:32" x14ac:dyDescent="0.35">
      <c r="A402" s="1">
        <v>2043</v>
      </c>
      <c r="B402" s="1">
        <v>5</v>
      </c>
      <c r="C402" s="17"/>
      <c r="D402" s="18">
        <f t="shared" si="34"/>
        <v>0.77075430039729642</v>
      </c>
      <c r="E402" s="7">
        <f t="shared" si="35"/>
        <v>0.22924569960270358</v>
      </c>
      <c r="F402" s="2"/>
      <c r="G402" s="2"/>
      <c r="H402" s="32">
        <v>3596.283069363566</v>
      </c>
      <c r="I402" s="33">
        <f t="shared" si="33"/>
        <v>1023</v>
      </c>
      <c r="J402">
        <v>329</v>
      </c>
      <c r="AF402" s="3"/>
    </row>
    <row r="403" spans="1:32" x14ac:dyDescent="0.35">
      <c r="A403" s="1">
        <v>2043</v>
      </c>
      <c r="B403" s="1">
        <v>6</v>
      </c>
      <c r="C403" s="17"/>
      <c r="D403" s="18">
        <f t="shared" si="34"/>
        <v>0.77050820039729639</v>
      </c>
      <c r="E403" s="7">
        <f t="shared" si="35"/>
        <v>0.22949179960270361</v>
      </c>
      <c r="F403" s="2"/>
      <c r="G403" s="2"/>
      <c r="H403" s="32">
        <v>3595.0973381041563</v>
      </c>
      <c r="I403" s="33">
        <f t="shared" si="33"/>
        <v>1024</v>
      </c>
      <c r="J403">
        <v>330</v>
      </c>
      <c r="AF403" s="3"/>
    </row>
    <row r="404" spans="1:32" x14ac:dyDescent="0.35">
      <c r="A404" s="1">
        <v>2043</v>
      </c>
      <c r="B404" s="1">
        <v>7</v>
      </c>
      <c r="C404" s="17"/>
      <c r="D404" s="18">
        <f t="shared" si="34"/>
        <v>0.77026210039729637</v>
      </c>
      <c r="E404" s="7">
        <f t="shared" si="35"/>
        <v>0.22973789960270363</v>
      </c>
      <c r="F404" s="2"/>
      <c r="G404" s="2"/>
      <c r="H404" s="32">
        <v>3593.9127091326077</v>
      </c>
      <c r="I404" s="33">
        <f t="shared" si="33"/>
        <v>1025</v>
      </c>
      <c r="J404">
        <v>331</v>
      </c>
      <c r="AF404" s="3"/>
    </row>
    <row r="405" spans="1:32" x14ac:dyDescent="0.35">
      <c r="A405" s="1">
        <v>2043</v>
      </c>
      <c r="B405" s="1">
        <v>8</v>
      </c>
      <c r="C405" s="17"/>
      <c r="D405" s="18">
        <f t="shared" si="34"/>
        <v>0.77001600039729634</v>
      </c>
      <c r="E405" s="7">
        <f t="shared" si="35"/>
        <v>0.22998399960270366</v>
      </c>
      <c r="F405" s="2"/>
      <c r="G405" s="2"/>
      <c r="H405" s="32">
        <v>3592.728565402499</v>
      </c>
      <c r="I405" s="33">
        <f t="shared" si="33"/>
        <v>1026</v>
      </c>
      <c r="J405">
        <v>332</v>
      </c>
      <c r="AF405" s="3"/>
    </row>
    <row r="406" spans="1:32" x14ac:dyDescent="0.35">
      <c r="A406" s="1">
        <v>2043</v>
      </c>
      <c r="B406" s="1">
        <v>9</v>
      </c>
      <c r="C406" s="17"/>
      <c r="D406" s="18">
        <f t="shared" si="34"/>
        <v>0.76976990039729631</v>
      </c>
      <c r="E406" s="7">
        <f t="shared" si="35"/>
        <v>0.23023009960270369</v>
      </c>
      <c r="F406" s="2"/>
      <c r="G406" s="2"/>
      <c r="H406" s="32">
        <v>3591.5449064708505</v>
      </c>
      <c r="I406" s="33">
        <f t="shared" si="33"/>
        <v>1027</v>
      </c>
      <c r="J406">
        <v>333</v>
      </c>
      <c r="AF406" s="3"/>
    </row>
    <row r="407" spans="1:32" x14ac:dyDescent="0.35">
      <c r="A407" s="1">
        <v>2043</v>
      </c>
      <c r="B407" s="1">
        <v>10</v>
      </c>
      <c r="C407" s="17"/>
      <c r="D407" s="18">
        <f t="shared" si="34"/>
        <v>0.76952380039729629</v>
      </c>
      <c r="E407" s="7">
        <f t="shared" si="35"/>
        <v>0.23047619960270371</v>
      </c>
      <c r="F407" s="2"/>
      <c r="G407" s="2"/>
      <c r="H407" s="32">
        <v>3590.3616549423032</v>
      </c>
      <c r="I407" s="33">
        <f t="shared" si="33"/>
        <v>1028</v>
      </c>
      <c r="J407">
        <v>334</v>
      </c>
      <c r="AF407" s="3"/>
    </row>
    <row r="408" spans="1:32" x14ac:dyDescent="0.35">
      <c r="A408" s="1">
        <v>2043</v>
      </c>
      <c r="B408" s="1">
        <v>11</v>
      </c>
      <c r="C408" s="17"/>
      <c r="D408" s="18">
        <f t="shared" si="34"/>
        <v>0.76927770039729626</v>
      </c>
      <c r="E408" s="7">
        <f t="shared" si="35"/>
        <v>0.23072229960270374</v>
      </c>
      <c r="F408" s="2"/>
      <c r="G408" s="2"/>
      <c r="H408" s="32">
        <v>3589.1788873754745</v>
      </c>
      <c r="I408" s="33">
        <f t="shared" ref="I408:I471" si="36">I407+1</f>
        <v>1029</v>
      </c>
      <c r="J408">
        <v>335</v>
      </c>
      <c r="AF408" s="3"/>
    </row>
    <row r="409" spans="1:32" x14ac:dyDescent="0.35">
      <c r="A409" s="1">
        <v>2043</v>
      </c>
      <c r="B409" s="1">
        <v>12</v>
      </c>
      <c r="C409" s="17"/>
      <c r="D409" s="18">
        <f t="shared" si="34"/>
        <v>0.76903160039729623</v>
      </c>
      <c r="E409" s="7">
        <f t="shared" si="35"/>
        <v>0.23096839960270377</v>
      </c>
      <c r="F409" s="2"/>
      <c r="G409" s="2"/>
      <c r="H409" s="32">
        <v>3587.9966033273872</v>
      </c>
      <c r="I409" s="33">
        <f t="shared" si="36"/>
        <v>1030</v>
      </c>
      <c r="J409">
        <v>336</v>
      </c>
      <c r="AF409" s="3"/>
    </row>
    <row r="410" spans="1:32" x14ac:dyDescent="0.35">
      <c r="A410" s="1">
        <v>2044</v>
      </c>
      <c r="B410" s="1">
        <v>1</v>
      </c>
      <c r="C410" s="17"/>
      <c r="D410" s="18">
        <f t="shared" ref="D410:D473" si="37">D409-(0.00025-0.00000015*(A410-2017))</f>
        <v>0.76878565039729618</v>
      </c>
      <c r="E410" s="7">
        <f t="shared" ref="E410:E473" si="38">1-D410</f>
        <v>0.23121434960270382</v>
      </c>
      <c r="F410" s="2"/>
      <c r="G410" s="2"/>
      <c r="H410" s="32">
        <v>3586.8146565248294</v>
      </c>
      <c r="I410" s="33">
        <f t="shared" si="36"/>
        <v>1031</v>
      </c>
      <c r="J410">
        <v>337</v>
      </c>
      <c r="AF410" s="3"/>
    </row>
    <row r="411" spans="1:32" x14ac:dyDescent="0.35">
      <c r="A411" s="1">
        <v>2044</v>
      </c>
      <c r="B411" s="1">
        <v>2</v>
      </c>
      <c r="C411" s="17"/>
      <c r="D411" s="18">
        <f t="shared" si="37"/>
        <v>0.76853970039729613</v>
      </c>
      <c r="E411" s="7">
        <f t="shared" si="38"/>
        <v>0.23146029960270387</v>
      </c>
      <c r="F411" s="2"/>
      <c r="G411" s="2"/>
      <c r="H411" s="32">
        <v>3585.6338845689415</v>
      </c>
      <c r="I411" s="33">
        <f t="shared" si="36"/>
        <v>1032</v>
      </c>
      <c r="J411">
        <v>338</v>
      </c>
      <c r="AF411" s="3"/>
    </row>
    <row r="412" spans="1:32" x14ac:dyDescent="0.35">
      <c r="A412" s="1">
        <v>2044</v>
      </c>
      <c r="B412" s="1">
        <v>3</v>
      </c>
      <c r="C412" s="17"/>
      <c r="D412" s="18">
        <f t="shared" si="37"/>
        <v>0.76829375039729608</v>
      </c>
      <c r="E412" s="7">
        <f t="shared" si="38"/>
        <v>0.23170624960270392</v>
      </c>
      <c r="F412" s="2"/>
      <c r="G412" s="2"/>
      <c r="H412" s="32">
        <v>3584.4535948885746</v>
      </c>
      <c r="I412" s="33">
        <f t="shared" si="36"/>
        <v>1033</v>
      </c>
      <c r="J412">
        <v>339</v>
      </c>
      <c r="AF412" s="3"/>
    </row>
    <row r="413" spans="1:32" x14ac:dyDescent="0.35">
      <c r="A413" s="1">
        <v>2044</v>
      </c>
      <c r="B413" s="1">
        <v>4</v>
      </c>
      <c r="C413" s="17"/>
      <c r="D413" s="18">
        <f t="shared" si="37"/>
        <v>0.76804780039729603</v>
      </c>
      <c r="E413" s="7">
        <f t="shared" si="38"/>
        <v>0.23195219960270397</v>
      </c>
      <c r="F413" s="2"/>
      <c r="G413" s="2"/>
      <c r="H413" s="32">
        <v>3583.2736334314573</v>
      </c>
      <c r="I413" s="33">
        <f t="shared" si="36"/>
        <v>1034</v>
      </c>
      <c r="J413">
        <v>340</v>
      </c>
      <c r="AF413" s="3"/>
    </row>
    <row r="414" spans="1:32" x14ac:dyDescent="0.35">
      <c r="A414" s="1">
        <v>2044</v>
      </c>
      <c r="B414" s="1">
        <v>5</v>
      </c>
      <c r="C414" s="17"/>
      <c r="D414" s="18">
        <f t="shared" si="37"/>
        <v>0.76780185039729598</v>
      </c>
      <c r="E414" s="7">
        <f t="shared" si="38"/>
        <v>0.23219814960270402</v>
      </c>
      <c r="F414" s="2"/>
      <c r="G414" s="2"/>
      <c r="H414" s="32">
        <v>3582.0941534628205</v>
      </c>
      <c r="I414" s="33">
        <f t="shared" si="36"/>
        <v>1035</v>
      </c>
      <c r="J414">
        <v>341</v>
      </c>
      <c r="AF414" s="3"/>
    </row>
    <row r="415" spans="1:32" x14ac:dyDescent="0.35">
      <c r="A415" s="1">
        <v>2044</v>
      </c>
      <c r="B415" s="1">
        <v>6</v>
      </c>
      <c r="C415" s="17"/>
      <c r="D415" s="18">
        <f t="shared" si="37"/>
        <v>0.76755590039729593</v>
      </c>
      <c r="E415" s="7">
        <f t="shared" si="38"/>
        <v>0.23244409960270407</v>
      </c>
      <c r="F415" s="2"/>
      <c r="G415" s="2"/>
      <c r="H415" s="32">
        <v>3580.9150777843638</v>
      </c>
      <c r="I415" s="33">
        <f t="shared" si="36"/>
        <v>1036</v>
      </c>
      <c r="J415">
        <v>342</v>
      </c>
      <c r="AF415" s="3"/>
    </row>
    <row r="416" spans="1:32" x14ac:dyDescent="0.35">
      <c r="A416" s="1">
        <v>2044</v>
      </c>
      <c r="B416" s="1">
        <v>7</v>
      </c>
      <c r="C416" s="17"/>
      <c r="D416" s="18">
        <f t="shared" si="37"/>
        <v>0.76730995039729588</v>
      </c>
      <c r="E416" s="7">
        <f t="shared" si="38"/>
        <v>0.23269004960270412</v>
      </c>
      <c r="F416" s="2"/>
      <c r="G416" s="2"/>
      <c r="H416" s="32">
        <v>3579.7363292961672</v>
      </c>
      <c r="I416" s="33">
        <f t="shared" si="36"/>
        <v>1037</v>
      </c>
      <c r="J416">
        <v>343</v>
      </c>
      <c r="AF416" s="3"/>
    </row>
    <row r="417" spans="1:32" x14ac:dyDescent="0.35">
      <c r="A417" s="1">
        <v>2044</v>
      </c>
      <c r="B417" s="1">
        <v>8</v>
      </c>
      <c r="C417" s="17"/>
      <c r="D417" s="18">
        <f t="shared" si="37"/>
        <v>0.76706400039729583</v>
      </c>
      <c r="E417" s="7">
        <f t="shared" si="38"/>
        <v>0.23293599960270417</v>
      </c>
      <c r="F417" s="2"/>
      <c r="G417" s="2"/>
      <c r="H417" s="32">
        <v>3578.5580611158907</v>
      </c>
      <c r="I417" s="33">
        <f t="shared" si="36"/>
        <v>1038</v>
      </c>
      <c r="J417">
        <v>344</v>
      </c>
      <c r="AF417" s="3"/>
    </row>
    <row r="418" spans="1:32" x14ac:dyDescent="0.35">
      <c r="A418" s="1">
        <v>2044</v>
      </c>
      <c r="B418" s="1">
        <v>9</v>
      </c>
      <c r="C418" s="17"/>
      <c r="D418" s="18">
        <f t="shared" si="37"/>
        <v>0.76681805039729578</v>
      </c>
      <c r="E418" s="7">
        <f t="shared" si="38"/>
        <v>0.23318194960270422</v>
      </c>
      <c r="F418" s="2"/>
      <c r="G418" s="2"/>
      <c r="H418" s="32">
        <v>3577.3801961190202</v>
      </c>
      <c r="I418" s="33">
        <f t="shared" si="36"/>
        <v>1039</v>
      </c>
      <c r="J418">
        <v>345</v>
      </c>
      <c r="AF418" s="3"/>
    </row>
    <row r="419" spans="1:32" x14ac:dyDescent="0.35">
      <c r="A419" s="1">
        <v>2044</v>
      </c>
      <c r="B419" s="1">
        <v>10</v>
      </c>
      <c r="C419" s="17"/>
      <c r="D419" s="18">
        <f t="shared" si="37"/>
        <v>0.76657210039729573</v>
      </c>
      <c r="E419" s="7">
        <f t="shared" si="38"/>
        <v>0.23342789960270427</v>
      </c>
      <c r="F419" s="2"/>
      <c r="G419" s="2"/>
      <c r="H419" s="32">
        <v>3576.2019673645291</v>
      </c>
      <c r="I419" s="33">
        <f t="shared" si="36"/>
        <v>1040</v>
      </c>
      <c r="J419">
        <v>346</v>
      </c>
      <c r="AF419" s="3"/>
    </row>
    <row r="420" spans="1:32" x14ac:dyDescent="0.35">
      <c r="A420" s="1">
        <v>2044</v>
      </c>
      <c r="B420" s="1">
        <v>11</v>
      </c>
      <c r="C420" s="17"/>
      <c r="D420" s="18">
        <f t="shared" si="37"/>
        <v>0.76632615039729568</v>
      </c>
      <c r="E420" s="7">
        <f t="shared" si="38"/>
        <v>0.23367384960270432</v>
      </c>
      <c r="F420" s="2"/>
      <c r="G420" s="2"/>
      <c r="H420" s="32">
        <v>3575.0248312410281</v>
      </c>
      <c r="I420" s="33">
        <f t="shared" si="36"/>
        <v>1041</v>
      </c>
      <c r="J420">
        <v>347</v>
      </c>
      <c r="AF420" s="3"/>
    </row>
    <row r="421" spans="1:32" x14ac:dyDescent="0.35">
      <c r="A421" s="1">
        <v>2044</v>
      </c>
      <c r="B421" s="1">
        <v>12</v>
      </c>
      <c r="C421" s="17"/>
      <c r="D421" s="18">
        <f t="shared" si="37"/>
        <v>0.76608020039729563</v>
      </c>
      <c r="E421" s="7">
        <f t="shared" si="38"/>
        <v>0.23391979960270437</v>
      </c>
      <c r="F421" s="2"/>
      <c r="G421" s="2"/>
      <c r="H421" s="32">
        <v>3573.8480972433481</v>
      </c>
      <c r="I421" s="33">
        <f t="shared" si="36"/>
        <v>1042</v>
      </c>
      <c r="J421">
        <v>348</v>
      </c>
      <c r="AF421" s="3"/>
    </row>
    <row r="422" spans="1:32" x14ac:dyDescent="0.35">
      <c r="A422" s="1">
        <v>2045</v>
      </c>
      <c r="B422" s="1">
        <v>1</v>
      </c>
      <c r="C422" s="17"/>
      <c r="D422" s="18">
        <f t="shared" si="37"/>
        <v>0.76583440039729567</v>
      </c>
      <c r="E422" s="7">
        <f t="shared" si="38"/>
        <v>0.23416559960270433</v>
      </c>
      <c r="F422" s="2"/>
      <c r="G422" s="2"/>
      <c r="H422" s="32">
        <v>3572.6724647633332</v>
      </c>
      <c r="I422" s="33">
        <f t="shared" si="36"/>
        <v>1043</v>
      </c>
      <c r="J422">
        <v>349</v>
      </c>
      <c r="AF422" s="3"/>
    </row>
    <row r="423" spans="1:32" x14ac:dyDescent="0.35">
      <c r="A423" s="1">
        <v>2045</v>
      </c>
      <c r="B423" s="1">
        <v>2</v>
      </c>
      <c r="C423" s="17"/>
      <c r="D423" s="18">
        <f t="shared" si="37"/>
        <v>0.7655886003972957</v>
      </c>
      <c r="E423" s="7">
        <f t="shared" si="38"/>
        <v>0.2344113996027043</v>
      </c>
      <c r="F423" s="2"/>
      <c r="G423" s="2"/>
      <c r="H423" s="32">
        <v>3571.4971571012384</v>
      </c>
      <c r="I423" s="33">
        <f t="shared" si="36"/>
        <v>1044</v>
      </c>
      <c r="J423">
        <v>350</v>
      </c>
      <c r="AF423" s="3"/>
    </row>
    <row r="424" spans="1:32" x14ac:dyDescent="0.35">
      <c r="A424" s="1">
        <v>2045</v>
      </c>
      <c r="B424" s="1">
        <v>3</v>
      </c>
      <c r="C424" s="17"/>
      <c r="D424" s="18">
        <f t="shared" si="37"/>
        <v>0.76534280039729574</v>
      </c>
      <c r="E424" s="7">
        <f t="shared" si="38"/>
        <v>0.23465719960270426</v>
      </c>
      <c r="F424" s="2"/>
      <c r="G424" s="2"/>
      <c r="H424" s="32">
        <v>3570.3221739621035</v>
      </c>
      <c r="I424" s="33">
        <f t="shared" si="36"/>
        <v>1045</v>
      </c>
      <c r="J424">
        <v>351</v>
      </c>
      <c r="AF424" s="3"/>
    </row>
    <row r="425" spans="1:32" x14ac:dyDescent="0.35">
      <c r="A425" s="1">
        <v>2045</v>
      </c>
      <c r="B425" s="1">
        <v>4</v>
      </c>
      <c r="C425" s="17"/>
      <c r="D425" s="18">
        <f t="shared" si="37"/>
        <v>0.76509700039729578</v>
      </c>
      <c r="E425" s="7">
        <f t="shared" si="38"/>
        <v>0.23490299960270422</v>
      </c>
      <c r="F425" s="2"/>
      <c r="G425" s="2"/>
      <c r="H425" s="32">
        <v>3569.1476680703695</v>
      </c>
      <c r="I425" s="33">
        <f t="shared" si="36"/>
        <v>1046</v>
      </c>
      <c r="J425">
        <v>352</v>
      </c>
      <c r="AF425" s="3"/>
    </row>
    <row r="426" spans="1:32" x14ac:dyDescent="0.35">
      <c r="A426" s="1">
        <v>2045</v>
      </c>
      <c r="B426" s="1">
        <v>5</v>
      </c>
      <c r="C426" s="17"/>
      <c r="D426" s="18">
        <f t="shared" si="37"/>
        <v>0.76485120039729582</v>
      </c>
      <c r="E426" s="7">
        <f t="shared" si="38"/>
        <v>0.23514879960270418</v>
      </c>
      <c r="F426" s="2"/>
      <c r="G426" s="2"/>
      <c r="H426" s="32">
        <v>3567.9734095282352</v>
      </c>
      <c r="I426" s="33">
        <f t="shared" si="36"/>
        <v>1047</v>
      </c>
      <c r="J426">
        <v>353</v>
      </c>
      <c r="AF426" s="3"/>
    </row>
    <row r="427" spans="1:32" x14ac:dyDescent="0.35">
      <c r="A427" s="1">
        <v>2045</v>
      </c>
      <c r="B427" s="1">
        <v>6</v>
      </c>
      <c r="C427" s="17"/>
      <c r="D427" s="18">
        <f t="shared" si="37"/>
        <v>0.76460540039729585</v>
      </c>
      <c r="E427" s="7">
        <f t="shared" si="38"/>
        <v>0.23539459960270415</v>
      </c>
      <c r="F427" s="2"/>
      <c r="G427" s="2"/>
      <c r="H427" s="32">
        <v>3566.7995510355618</v>
      </c>
      <c r="I427" s="33">
        <f t="shared" si="36"/>
        <v>1048</v>
      </c>
      <c r="J427">
        <v>354</v>
      </c>
      <c r="AF427" s="3"/>
    </row>
    <row r="428" spans="1:32" x14ac:dyDescent="0.35">
      <c r="A428" s="1">
        <v>2045</v>
      </c>
      <c r="B428" s="1">
        <v>7</v>
      </c>
      <c r="C428" s="17"/>
      <c r="D428" s="18">
        <f t="shared" si="37"/>
        <v>0.76435960039729589</v>
      </c>
      <c r="E428" s="7">
        <f t="shared" si="38"/>
        <v>0.23564039960270411</v>
      </c>
      <c r="F428" s="2"/>
      <c r="G428" s="2"/>
      <c r="H428" s="32">
        <v>3565.6260922236479</v>
      </c>
      <c r="I428" s="33">
        <f t="shared" si="36"/>
        <v>1049</v>
      </c>
      <c r="J428">
        <v>355</v>
      </c>
      <c r="AF428" s="3"/>
    </row>
    <row r="429" spans="1:32" x14ac:dyDescent="0.35">
      <c r="A429" s="1">
        <v>2045</v>
      </c>
      <c r="B429" s="1">
        <v>8</v>
      </c>
      <c r="C429" s="17"/>
      <c r="D429" s="18">
        <f t="shared" si="37"/>
        <v>0.76411380039729593</v>
      </c>
      <c r="E429" s="7">
        <f t="shared" si="38"/>
        <v>0.23588619960270407</v>
      </c>
      <c r="F429" s="2"/>
      <c r="G429" s="2"/>
      <c r="H429" s="32">
        <v>3564.4528799010341</v>
      </c>
      <c r="I429" s="33">
        <f t="shared" si="36"/>
        <v>1050</v>
      </c>
      <c r="J429">
        <v>356</v>
      </c>
      <c r="AF429" s="3"/>
    </row>
    <row r="430" spans="1:32" x14ac:dyDescent="0.35">
      <c r="A430" s="1">
        <v>2045</v>
      </c>
      <c r="B430" s="1">
        <v>9</v>
      </c>
      <c r="C430" s="17"/>
      <c r="D430" s="18">
        <f t="shared" si="37"/>
        <v>0.76386800039729597</v>
      </c>
      <c r="E430" s="7">
        <f t="shared" si="38"/>
        <v>0.23613199960270403</v>
      </c>
      <c r="F430" s="2"/>
      <c r="G430" s="2"/>
      <c r="H430" s="32">
        <v>3563.2800666201006</v>
      </c>
      <c r="I430" s="33">
        <f t="shared" si="36"/>
        <v>1051</v>
      </c>
      <c r="J430">
        <v>357</v>
      </c>
      <c r="AF430" s="3"/>
    </row>
    <row r="431" spans="1:32" x14ac:dyDescent="0.35">
      <c r="A431" s="1">
        <v>2045</v>
      </c>
      <c r="B431" s="1">
        <v>10</v>
      </c>
      <c r="C431" s="17"/>
      <c r="D431" s="18">
        <f t="shared" si="37"/>
        <v>0.763622200397296</v>
      </c>
      <c r="E431" s="7">
        <f t="shared" si="38"/>
        <v>0.236377799602704</v>
      </c>
      <c r="F431" s="2"/>
      <c r="G431" s="2"/>
      <c r="H431" s="32">
        <v>3562.1075756499276</v>
      </c>
      <c r="I431" s="33">
        <f t="shared" si="36"/>
        <v>1052</v>
      </c>
      <c r="J431">
        <v>358</v>
      </c>
      <c r="AF431" s="3"/>
    </row>
    <row r="432" spans="1:32" x14ac:dyDescent="0.35">
      <c r="A432" s="1">
        <v>2045</v>
      </c>
      <c r="B432" s="1">
        <v>11</v>
      </c>
      <c r="C432" s="17"/>
      <c r="D432" s="18">
        <f t="shared" si="37"/>
        <v>0.76337640039729604</v>
      </c>
      <c r="E432" s="7">
        <f t="shared" si="38"/>
        <v>0.23662359960270396</v>
      </c>
      <c r="F432" s="2"/>
      <c r="G432" s="2"/>
      <c r="H432" s="32">
        <v>3560.9354066955539</v>
      </c>
      <c r="I432" s="33">
        <f t="shared" si="36"/>
        <v>1053</v>
      </c>
      <c r="J432">
        <v>359</v>
      </c>
      <c r="AF432" s="3"/>
    </row>
    <row r="433" spans="1:32" x14ac:dyDescent="0.35">
      <c r="A433" s="1">
        <v>2045</v>
      </c>
      <c r="B433" s="1">
        <v>12</v>
      </c>
      <c r="C433" s="17"/>
      <c r="D433" s="18">
        <f t="shared" si="37"/>
        <v>0.76313060039729608</v>
      </c>
      <c r="E433" s="7">
        <f t="shared" si="38"/>
        <v>0.23686939960270392</v>
      </c>
      <c r="F433" s="2"/>
      <c r="G433" s="2"/>
      <c r="H433" s="32">
        <v>3559.7635594620215</v>
      </c>
      <c r="I433" s="33">
        <f t="shared" si="36"/>
        <v>1054</v>
      </c>
      <c r="J433">
        <v>360</v>
      </c>
      <c r="AF433" s="3"/>
    </row>
    <row r="434" spans="1:32" x14ac:dyDescent="0.35">
      <c r="A434" s="1">
        <v>2046</v>
      </c>
      <c r="B434" s="1">
        <v>1</v>
      </c>
      <c r="C434" s="17"/>
      <c r="D434" s="18">
        <f t="shared" si="37"/>
        <v>0.76288495039729609</v>
      </c>
      <c r="E434" s="7">
        <f t="shared" si="38"/>
        <v>0.23711504960270391</v>
      </c>
      <c r="F434" s="2"/>
      <c r="G434" s="2"/>
      <c r="H434" s="32">
        <v>3558.5921230441927</v>
      </c>
      <c r="I434" s="33">
        <f t="shared" si="36"/>
        <v>1055</v>
      </c>
      <c r="J434">
        <v>361</v>
      </c>
      <c r="AF434" s="3"/>
    </row>
    <row r="435" spans="1:32" x14ac:dyDescent="0.35">
      <c r="A435" s="1">
        <v>2046</v>
      </c>
      <c r="B435" s="1">
        <v>2</v>
      </c>
      <c r="C435" s="17"/>
      <c r="D435" s="18">
        <f t="shared" si="37"/>
        <v>0.7626393003972961</v>
      </c>
      <c r="E435" s="7">
        <f t="shared" si="38"/>
        <v>0.2373606996027039</v>
      </c>
      <c r="F435" s="2"/>
      <c r="G435" s="2"/>
      <c r="H435" s="32">
        <v>3557.4216182520749</v>
      </c>
      <c r="I435" s="33">
        <f t="shared" si="36"/>
        <v>1056</v>
      </c>
      <c r="J435">
        <v>362</v>
      </c>
      <c r="AF435" s="3"/>
    </row>
    <row r="436" spans="1:32" x14ac:dyDescent="0.35">
      <c r="A436" s="1">
        <v>2046</v>
      </c>
      <c r="B436" s="1">
        <v>3</v>
      </c>
      <c r="C436" s="17"/>
      <c r="D436" s="18">
        <f t="shared" si="37"/>
        <v>0.76239365039729612</v>
      </c>
      <c r="E436" s="7">
        <f t="shared" si="38"/>
        <v>0.23760634960270388</v>
      </c>
      <c r="F436" s="2"/>
      <c r="G436" s="2"/>
      <c r="H436" s="32">
        <v>3556.2514342864074</v>
      </c>
      <c r="I436" s="33">
        <f t="shared" si="36"/>
        <v>1057</v>
      </c>
      <c r="J436">
        <v>363</v>
      </c>
      <c r="AF436" s="3"/>
    </row>
    <row r="437" spans="1:32" x14ac:dyDescent="0.35">
      <c r="A437" s="1">
        <v>2046</v>
      </c>
      <c r="B437" s="1">
        <v>4</v>
      </c>
      <c r="C437" s="17"/>
      <c r="D437" s="18">
        <f t="shared" si="37"/>
        <v>0.76214800039729613</v>
      </c>
      <c r="E437" s="7">
        <f t="shared" si="38"/>
        <v>0.23785199960270387</v>
      </c>
      <c r="F437" s="2"/>
      <c r="G437" s="2"/>
      <c r="H437" s="32">
        <v>3555.0815708524101</v>
      </c>
      <c r="I437" s="33">
        <f t="shared" si="36"/>
        <v>1058</v>
      </c>
      <c r="J437">
        <v>364</v>
      </c>
      <c r="AF437" s="3"/>
    </row>
    <row r="438" spans="1:32" x14ac:dyDescent="0.35">
      <c r="A438" s="1">
        <v>2046</v>
      </c>
      <c r="B438" s="1">
        <v>5</v>
      </c>
      <c r="C438" s="17"/>
      <c r="D438" s="18">
        <f t="shared" si="37"/>
        <v>0.76190235039729615</v>
      </c>
      <c r="E438" s="7">
        <f t="shared" si="38"/>
        <v>0.23809764960270385</v>
      </c>
      <c r="F438" s="2"/>
      <c r="G438" s="2"/>
      <c r="H438" s="32">
        <v>3553.9120276553026</v>
      </c>
      <c r="I438" s="33">
        <f t="shared" si="36"/>
        <v>1059</v>
      </c>
      <c r="J438">
        <v>365</v>
      </c>
      <c r="AF438" s="3"/>
    </row>
    <row r="439" spans="1:32" x14ac:dyDescent="0.35">
      <c r="A439" s="1">
        <v>2046</v>
      </c>
      <c r="B439" s="1">
        <v>6</v>
      </c>
      <c r="C439" s="17"/>
      <c r="D439" s="18">
        <f t="shared" si="37"/>
        <v>0.76165670039729616</v>
      </c>
      <c r="E439" s="7">
        <f t="shared" si="38"/>
        <v>0.23834329960270384</v>
      </c>
      <c r="F439" s="2"/>
      <c r="G439" s="2"/>
      <c r="H439" s="32">
        <v>3552.7427282346357</v>
      </c>
      <c r="I439" s="33">
        <f t="shared" si="36"/>
        <v>1060</v>
      </c>
      <c r="J439">
        <v>366</v>
      </c>
      <c r="AF439" s="3"/>
    </row>
    <row r="440" spans="1:32" x14ac:dyDescent="0.35">
      <c r="A440" s="1">
        <v>2046</v>
      </c>
      <c r="B440" s="1">
        <v>7</v>
      </c>
      <c r="C440" s="17"/>
      <c r="D440" s="18">
        <f t="shared" si="37"/>
        <v>0.76141105039729617</v>
      </c>
      <c r="E440" s="7">
        <f t="shared" si="38"/>
        <v>0.23858894960270383</v>
      </c>
      <c r="F440" s="2"/>
      <c r="G440" s="2"/>
      <c r="H440" s="32">
        <v>3551.5738246515334</v>
      </c>
      <c r="I440" s="33">
        <f t="shared" si="36"/>
        <v>1061</v>
      </c>
      <c r="J440">
        <v>367</v>
      </c>
      <c r="AF440" s="3"/>
    </row>
    <row r="441" spans="1:32" x14ac:dyDescent="0.35">
      <c r="A441" s="1">
        <v>2046</v>
      </c>
      <c r="B441" s="1">
        <v>8</v>
      </c>
      <c r="C441" s="17"/>
      <c r="D441" s="18">
        <f t="shared" si="37"/>
        <v>0.76116540039729619</v>
      </c>
      <c r="E441" s="7">
        <f t="shared" si="38"/>
        <v>0.23883459960270381</v>
      </c>
      <c r="F441" s="2"/>
      <c r="G441" s="2"/>
      <c r="H441" s="32">
        <v>3550.4051643044418</v>
      </c>
      <c r="I441" s="33">
        <f t="shared" si="36"/>
        <v>1062</v>
      </c>
      <c r="J441">
        <v>368</v>
      </c>
      <c r="AF441" s="3"/>
    </row>
    <row r="442" spans="1:32" x14ac:dyDescent="0.35">
      <c r="A442" s="1">
        <v>2046</v>
      </c>
      <c r="B442" s="1">
        <v>9</v>
      </c>
      <c r="C442" s="17"/>
      <c r="D442" s="18">
        <f t="shared" si="37"/>
        <v>0.7609197503972962</v>
      </c>
      <c r="E442" s="7">
        <f t="shared" si="38"/>
        <v>0.2390802496027038</v>
      </c>
      <c r="F442" s="2"/>
      <c r="G442" s="2"/>
      <c r="H442" s="32">
        <v>3549.2367469722749</v>
      </c>
      <c r="I442" s="33">
        <f t="shared" si="36"/>
        <v>1063</v>
      </c>
      <c r="J442">
        <v>369</v>
      </c>
      <c r="AF442" s="3"/>
    </row>
    <row r="443" spans="1:32" x14ac:dyDescent="0.35">
      <c r="A443" s="1">
        <v>2046</v>
      </c>
      <c r="B443" s="1">
        <v>10</v>
      </c>
      <c r="C443" s="17"/>
      <c r="D443" s="18">
        <f t="shared" si="37"/>
        <v>0.76067410039729622</v>
      </c>
      <c r="E443" s="7">
        <f t="shared" si="38"/>
        <v>0.23932589960270378</v>
      </c>
      <c r="F443" s="2"/>
      <c r="G443" s="2"/>
      <c r="H443" s="32">
        <v>3548.0686485013584</v>
      </c>
      <c r="I443" s="33">
        <f t="shared" si="36"/>
        <v>1064</v>
      </c>
      <c r="J443">
        <v>370</v>
      </c>
      <c r="AF443" s="3"/>
    </row>
    <row r="444" spans="1:32" x14ac:dyDescent="0.35">
      <c r="A444" s="1">
        <v>2046</v>
      </c>
      <c r="B444" s="1">
        <v>11</v>
      </c>
      <c r="C444" s="17"/>
      <c r="D444" s="18">
        <f t="shared" si="37"/>
        <v>0.76042845039729623</v>
      </c>
      <c r="E444" s="7">
        <f t="shared" si="38"/>
        <v>0.23957154960270377</v>
      </c>
      <c r="F444" s="2"/>
      <c r="G444" s="2"/>
      <c r="H444" s="32">
        <v>3546.9008685969116</v>
      </c>
      <c r="I444" s="33">
        <f t="shared" si="36"/>
        <v>1065</v>
      </c>
      <c r="J444">
        <v>371</v>
      </c>
      <c r="AF444" s="3"/>
    </row>
    <row r="445" spans="1:32" x14ac:dyDescent="0.35">
      <c r="A445" s="1">
        <v>2046</v>
      </c>
      <c r="B445" s="1">
        <v>12</v>
      </c>
      <c r="C445" s="17"/>
      <c r="D445" s="18">
        <f t="shared" si="37"/>
        <v>0.76018280039729624</v>
      </c>
      <c r="E445" s="7">
        <f t="shared" si="38"/>
        <v>0.23981719960270376</v>
      </c>
      <c r="F445" s="2"/>
      <c r="G445" s="2"/>
      <c r="H445" s="32">
        <v>3545.7334069641561</v>
      </c>
      <c r="I445" s="33">
        <f t="shared" si="36"/>
        <v>1066</v>
      </c>
      <c r="J445">
        <v>372</v>
      </c>
      <c r="AF445" s="3"/>
    </row>
    <row r="446" spans="1:32" x14ac:dyDescent="0.35">
      <c r="A446" s="1">
        <v>2047</v>
      </c>
      <c r="B446" s="1">
        <v>1</v>
      </c>
      <c r="C446" s="17"/>
      <c r="D446" s="18">
        <f t="shared" si="37"/>
        <v>0.75993730039729623</v>
      </c>
      <c r="E446" s="7">
        <f t="shared" si="38"/>
        <v>0.24006269960270377</v>
      </c>
      <c r="F446" s="2"/>
      <c r="G446" s="2"/>
      <c r="H446" s="32">
        <v>3544.5668109641547</v>
      </c>
      <c r="I446" s="33">
        <f t="shared" si="36"/>
        <v>1067</v>
      </c>
      <c r="J446">
        <v>373</v>
      </c>
      <c r="AF446" s="3"/>
    </row>
    <row r="447" spans="1:32" x14ac:dyDescent="0.35">
      <c r="A447" s="1">
        <v>2047</v>
      </c>
      <c r="B447" s="1">
        <v>2</v>
      </c>
      <c r="C447" s="17"/>
      <c r="D447" s="18">
        <f t="shared" si="37"/>
        <v>0.75969180039729622</v>
      </c>
      <c r="E447" s="7">
        <f t="shared" si="38"/>
        <v>0.24030819960270378</v>
      </c>
      <c r="F447" s="2"/>
      <c r="G447" s="2"/>
      <c r="H447" s="32">
        <v>3543.4006087053535</v>
      </c>
      <c r="I447" s="33">
        <f t="shared" si="36"/>
        <v>1068</v>
      </c>
      <c r="J447">
        <v>374</v>
      </c>
      <c r="AF447" s="3"/>
    </row>
    <row r="448" spans="1:32" x14ac:dyDescent="0.35">
      <c r="A448" s="1">
        <v>2047</v>
      </c>
      <c r="B448" s="1">
        <v>3</v>
      </c>
      <c r="C448" s="17"/>
      <c r="D448" s="18">
        <f t="shared" si="37"/>
        <v>0.75944630039729621</v>
      </c>
      <c r="E448" s="7">
        <f t="shared" si="38"/>
        <v>0.24055369960270379</v>
      </c>
      <c r="F448" s="2"/>
      <c r="G448" s="2"/>
      <c r="H448" s="32">
        <v>3542.2345719856125</v>
      </c>
      <c r="I448" s="33">
        <f t="shared" si="36"/>
        <v>1069</v>
      </c>
      <c r="J448">
        <v>375</v>
      </c>
      <c r="AF448" s="3"/>
    </row>
    <row r="449" spans="1:32" x14ac:dyDescent="0.35">
      <c r="A449" s="1">
        <v>2047</v>
      </c>
      <c r="B449" s="1">
        <v>4</v>
      </c>
      <c r="C449" s="17"/>
      <c r="D449" s="18">
        <f t="shared" si="37"/>
        <v>0.7592008003972962</v>
      </c>
      <c r="E449" s="7">
        <f t="shared" si="38"/>
        <v>0.2407991996027038</v>
      </c>
      <c r="F449" s="2"/>
      <c r="G449" s="2"/>
      <c r="H449" s="32">
        <v>3541.0688524977913</v>
      </c>
      <c r="I449" s="33">
        <f t="shared" si="36"/>
        <v>1070</v>
      </c>
      <c r="J449">
        <v>376</v>
      </c>
      <c r="AF449" s="3"/>
    </row>
    <row r="450" spans="1:32" x14ac:dyDescent="0.35">
      <c r="A450" s="1">
        <v>2047</v>
      </c>
      <c r="B450" s="1">
        <v>5</v>
      </c>
      <c r="C450" s="17"/>
      <c r="D450" s="18">
        <f t="shared" si="37"/>
        <v>0.7589553003972962</v>
      </c>
      <c r="E450" s="7">
        <f t="shared" si="38"/>
        <v>0.2410446996027038</v>
      </c>
      <c r="F450" s="2"/>
      <c r="G450" s="2"/>
      <c r="H450" s="32">
        <v>3539.9034499472909</v>
      </c>
      <c r="I450" s="33">
        <f t="shared" si="36"/>
        <v>1071</v>
      </c>
      <c r="J450">
        <v>377</v>
      </c>
      <c r="AF450" s="3"/>
    </row>
    <row r="451" spans="1:32" x14ac:dyDescent="0.35">
      <c r="A451" s="1">
        <v>2047</v>
      </c>
      <c r="B451" s="1">
        <v>6</v>
      </c>
      <c r="C451" s="17"/>
      <c r="D451" s="18">
        <f t="shared" si="37"/>
        <v>0.75870980039729619</v>
      </c>
      <c r="E451" s="7">
        <f t="shared" si="38"/>
        <v>0.24129019960270381</v>
      </c>
      <c r="F451" s="2"/>
      <c r="G451" s="2"/>
      <c r="H451" s="32">
        <v>3538.73821229755</v>
      </c>
      <c r="I451" s="33">
        <f t="shared" si="36"/>
        <v>1072</v>
      </c>
      <c r="J451">
        <v>378</v>
      </c>
      <c r="AF451" s="3"/>
    </row>
    <row r="452" spans="1:32" x14ac:dyDescent="0.35">
      <c r="A452" s="1">
        <v>2047</v>
      </c>
      <c r="B452" s="1">
        <v>7</v>
      </c>
      <c r="C452" s="17"/>
      <c r="D452" s="18">
        <f t="shared" si="37"/>
        <v>0.75846430039729618</v>
      </c>
      <c r="E452" s="7">
        <f t="shared" si="38"/>
        <v>0.24153569960270382</v>
      </c>
      <c r="F452" s="2"/>
      <c r="G452" s="2"/>
      <c r="H452" s="32">
        <v>3537.5732910941297</v>
      </c>
      <c r="I452" s="33">
        <f t="shared" si="36"/>
        <v>1073</v>
      </c>
      <c r="J452">
        <v>379</v>
      </c>
      <c r="AF452" s="3"/>
    </row>
    <row r="453" spans="1:32" x14ac:dyDescent="0.35">
      <c r="A453" s="1">
        <v>2047</v>
      </c>
      <c r="B453" s="1">
        <v>8</v>
      </c>
      <c r="C453" s="17"/>
      <c r="D453" s="18">
        <f t="shared" si="37"/>
        <v>0.75821880039729617</v>
      </c>
      <c r="E453" s="7">
        <f t="shared" si="38"/>
        <v>0.24178119960270383</v>
      </c>
      <c r="F453" s="2"/>
      <c r="G453" s="2"/>
      <c r="H453" s="32">
        <v>3536.4086102205492</v>
      </c>
      <c r="I453" s="33">
        <f t="shared" si="36"/>
        <v>1074</v>
      </c>
      <c r="J453">
        <v>380</v>
      </c>
      <c r="AF453" s="3"/>
    </row>
    <row r="454" spans="1:32" x14ac:dyDescent="0.35">
      <c r="A454" s="1">
        <v>2047</v>
      </c>
      <c r="B454" s="1">
        <v>9</v>
      </c>
      <c r="C454" s="17"/>
      <c r="D454" s="18">
        <f t="shared" si="37"/>
        <v>0.75797330039729616</v>
      </c>
      <c r="E454" s="7">
        <f t="shared" si="38"/>
        <v>0.24202669960270384</v>
      </c>
      <c r="F454" s="2"/>
      <c r="G454" s="2"/>
      <c r="H454" s="32">
        <v>3535.2441694558593</v>
      </c>
      <c r="I454" s="33">
        <f t="shared" si="36"/>
        <v>1075</v>
      </c>
      <c r="J454">
        <v>381</v>
      </c>
      <c r="AF454" s="3"/>
    </row>
    <row r="455" spans="1:32" x14ac:dyDescent="0.35">
      <c r="A455" s="1">
        <v>2047</v>
      </c>
      <c r="B455" s="1">
        <v>10</v>
      </c>
      <c r="C455" s="17"/>
      <c r="D455" s="18">
        <f t="shared" si="37"/>
        <v>0.75772780039729615</v>
      </c>
      <c r="E455" s="7">
        <f t="shared" si="38"/>
        <v>0.24227219960270385</v>
      </c>
      <c r="F455" s="2"/>
      <c r="G455" s="2"/>
      <c r="H455" s="32">
        <v>3534.0799685791089</v>
      </c>
      <c r="I455" s="33">
        <f t="shared" si="36"/>
        <v>1076</v>
      </c>
      <c r="J455">
        <v>382</v>
      </c>
      <c r="AF455" s="3"/>
    </row>
    <row r="456" spans="1:32" x14ac:dyDescent="0.35">
      <c r="A456" s="1">
        <v>2047</v>
      </c>
      <c r="B456" s="1">
        <v>11</v>
      </c>
      <c r="C456" s="17"/>
      <c r="D456" s="18">
        <f t="shared" si="37"/>
        <v>0.75748230039729614</v>
      </c>
      <c r="E456" s="7">
        <f t="shared" si="38"/>
        <v>0.24251769960270386</v>
      </c>
      <c r="F456" s="2"/>
      <c r="G456" s="2"/>
      <c r="H456" s="32">
        <v>3532.9160831175795</v>
      </c>
      <c r="I456" s="33">
        <f t="shared" si="36"/>
        <v>1077</v>
      </c>
      <c r="J456">
        <v>383</v>
      </c>
      <c r="AF456" s="3"/>
    </row>
    <row r="457" spans="1:32" x14ac:dyDescent="0.35">
      <c r="A457" s="1">
        <v>2047</v>
      </c>
      <c r="B457" s="1">
        <v>12</v>
      </c>
      <c r="C457" s="17"/>
      <c r="D457" s="18">
        <f t="shared" si="37"/>
        <v>0.75723680039729613</v>
      </c>
      <c r="E457" s="7">
        <f t="shared" si="38"/>
        <v>0.24276319960270387</v>
      </c>
      <c r="F457" s="2"/>
      <c r="G457" s="2"/>
      <c r="H457" s="32">
        <v>3531.7523613293097</v>
      </c>
      <c r="I457" s="33">
        <f t="shared" si="36"/>
        <v>1078</v>
      </c>
      <c r="J457">
        <v>384</v>
      </c>
      <c r="AF457" s="3"/>
    </row>
    <row r="458" spans="1:32" x14ac:dyDescent="0.35">
      <c r="A458">
        <f>A457+1</f>
        <v>2048</v>
      </c>
      <c r="B458">
        <v>1</v>
      </c>
      <c r="C458" s="17"/>
      <c r="D458" s="18">
        <f t="shared" si="37"/>
        <v>0.7569914503972961</v>
      </c>
      <c r="E458" s="7">
        <f t="shared" si="38"/>
        <v>0.2430085496027039</v>
      </c>
      <c r="F458" s="2"/>
      <c r="G458" s="2"/>
      <c r="H458" s="32">
        <v>3530.5895783624546</v>
      </c>
      <c r="I458" s="33">
        <f t="shared" si="36"/>
        <v>1079</v>
      </c>
      <c r="J458">
        <v>385</v>
      </c>
      <c r="AF458" s="3"/>
    </row>
    <row r="459" spans="1:32" x14ac:dyDescent="0.35">
      <c r="A459">
        <v>2048</v>
      </c>
      <c r="B459">
        <v>2</v>
      </c>
      <c r="C459" s="17"/>
      <c r="D459" s="18">
        <f t="shared" si="37"/>
        <v>0.75674610039729606</v>
      </c>
      <c r="E459" s="7">
        <f t="shared" si="38"/>
        <v>0.24325389960270394</v>
      </c>
      <c r="F459" s="2"/>
      <c r="G459" s="2"/>
      <c r="H459" s="32">
        <v>3529.4271100671199</v>
      </c>
      <c r="I459" s="33">
        <f t="shared" si="36"/>
        <v>1080</v>
      </c>
      <c r="J459">
        <v>386</v>
      </c>
      <c r="AF459" s="3"/>
    </row>
    <row r="460" spans="1:32" x14ac:dyDescent="0.35">
      <c r="A460">
        <v>2048</v>
      </c>
      <c r="B460">
        <v>3</v>
      </c>
      <c r="C460" s="17"/>
      <c r="D460" s="18">
        <f t="shared" si="37"/>
        <v>0.75650075039729603</v>
      </c>
      <c r="E460" s="7">
        <f t="shared" si="38"/>
        <v>0.24349924960270397</v>
      </c>
      <c r="F460" s="2"/>
      <c r="G460" s="2"/>
      <c r="H460" s="32">
        <v>3528.2648048487349</v>
      </c>
      <c r="I460" s="33">
        <f t="shared" si="36"/>
        <v>1081</v>
      </c>
      <c r="J460">
        <v>387</v>
      </c>
      <c r="AF460" s="3"/>
    </row>
    <row r="461" spans="1:32" x14ac:dyDescent="0.35">
      <c r="A461">
        <v>2048</v>
      </c>
      <c r="B461">
        <v>4</v>
      </c>
      <c r="C461" s="17"/>
      <c r="D461" s="18">
        <f t="shared" si="37"/>
        <v>0.756255400397296</v>
      </c>
      <c r="E461" s="7">
        <f t="shared" si="38"/>
        <v>0.243744599602704</v>
      </c>
      <c r="F461" s="2"/>
      <c r="G461" s="2"/>
      <c r="H461" s="32">
        <v>3527.1027381856306</v>
      </c>
      <c r="I461" s="33">
        <f t="shared" si="36"/>
        <v>1082</v>
      </c>
      <c r="J461">
        <v>388</v>
      </c>
      <c r="AF461" s="3"/>
    </row>
    <row r="462" spans="1:32" x14ac:dyDescent="0.35">
      <c r="A462">
        <v>2048</v>
      </c>
      <c r="B462">
        <v>5</v>
      </c>
      <c r="C462" s="17"/>
      <c r="D462" s="18">
        <f t="shared" si="37"/>
        <v>0.75601005039729596</v>
      </c>
      <c r="E462" s="7">
        <f t="shared" si="38"/>
        <v>0.24398994960270404</v>
      </c>
      <c r="F462" s="2"/>
      <c r="G462" s="2"/>
      <c r="H462" s="32">
        <v>3525.9409098569913</v>
      </c>
      <c r="I462" s="33">
        <f t="shared" si="36"/>
        <v>1083</v>
      </c>
      <c r="J462">
        <v>389</v>
      </c>
      <c r="AF462" s="3"/>
    </row>
    <row r="463" spans="1:32" x14ac:dyDescent="0.35">
      <c r="A463">
        <v>2048</v>
      </c>
      <c r="B463">
        <v>6</v>
      </c>
      <c r="C463" s="17"/>
      <c r="D463" s="18">
        <f t="shared" si="37"/>
        <v>0.75576470039729593</v>
      </c>
      <c r="E463" s="7">
        <f t="shared" si="38"/>
        <v>0.24423529960270407</v>
      </c>
      <c r="F463" s="2"/>
      <c r="G463" s="2"/>
      <c r="H463" s="32">
        <v>3524.7793196420021</v>
      </c>
      <c r="I463" s="33">
        <f t="shared" si="36"/>
        <v>1084</v>
      </c>
      <c r="J463">
        <v>390</v>
      </c>
      <c r="AF463" s="3"/>
    </row>
    <row r="464" spans="1:32" x14ac:dyDescent="0.35">
      <c r="A464">
        <v>2048</v>
      </c>
      <c r="B464">
        <v>7</v>
      </c>
      <c r="C464" s="17"/>
      <c r="D464" s="18">
        <f t="shared" si="37"/>
        <v>0.7555193503972959</v>
      </c>
      <c r="E464" s="7">
        <f t="shared" si="38"/>
        <v>0.2444806496027041</v>
      </c>
      <c r="F464" s="2"/>
      <c r="G464" s="2"/>
      <c r="H464" s="32">
        <v>3523.6178917679126</v>
      </c>
      <c r="I464" s="33">
        <f t="shared" si="36"/>
        <v>1085</v>
      </c>
      <c r="J464">
        <v>391</v>
      </c>
      <c r="AF464" s="3"/>
    </row>
    <row r="465" spans="1:32" x14ac:dyDescent="0.35">
      <c r="A465">
        <v>2048</v>
      </c>
      <c r="B465">
        <v>8</v>
      </c>
      <c r="C465" s="17"/>
      <c r="D465" s="18">
        <f t="shared" si="37"/>
        <v>0.75527400039729586</v>
      </c>
      <c r="E465" s="7">
        <f t="shared" si="38"/>
        <v>0.24472599960270414</v>
      </c>
      <c r="F465" s="2"/>
      <c r="G465" s="2"/>
      <c r="H465" s="32">
        <v>3522.456777142314</v>
      </c>
      <c r="I465" s="33">
        <f t="shared" si="36"/>
        <v>1086</v>
      </c>
      <c r="J465">
        <v>392</v>
      </c>
      <c r="AF465" s="3"/>
    </row>
    <row r="466" spans="1:32" x14ac:dyDescent="0.35">
      <c r="A466">
        <v>2048</v>
      </c>
      <c r="B466">
        <v>9</v>
      </c>
      <c r="C466" s="17"/>
      <c r="D466" s="18">
        <f t="shared" si="37"/>
        <v>0.75502865039729583</v>
      </c>
      <c r="E466" s="7">
        <f t="shared" si="38"/>
        <v>0.24497134960270417</v>
      </c>
      <c r="F466" s="2"/>
      <c r="G466" s="2"/>
      <c r="H466" s="32">
        <v>3521.2958244650549</v>
      </c>
      <c r="I466" s="33">
        <f t="shared" si="36"/>
        <v>1087</v>
      </c>
      <c r="J466">
        <v>393</v>
      </c>
      <c r="AF466" s="3"/>
    </row>
    <row r="467" spans="1:32" x14ac:dyDescent="0.35">
      <c r="A467">
        <v>2048</v>
      </c>
      <c r="B467">
        <v>10</v>
      </c>
      <c r="C467" s="17"/>
      <c r="D467" s="18">
        <f t="shared" si="37"/>
        <v>0.7547833003972958</v>
      </c>
      <c r="E467" s="7">
        <f t="shared" si="38"/>
        <v>0.2452166996027042</v>
      </c>
      <c r="F467" s="2"/>
      <c r="G467" s="2"/>
      <c r="H467" s="32">
        <v>3520.135033588926</v>
      </c>
      <c r="I467" s="33">
        <f t="shared" si="36"/>
        <v>1088</v>
      </c>
      <c r="J467">
        <v>394</v>
      </c>
      <c r="AF467" s="3"/>
    </row>
    <row r="468" spans="1:32" x14ac:dyDescent="0.35">
      <c r="A468">
        <v>2048</v>
      </c>
      <c r="B468">
        <v>11</v>
      </c>
      <c r="C468" s="17"/>
      <c r="D468" s="18">
        <f t="shared" si="37"/>
        <v>0.75453795039729576</v>
      </c>
      <c r="E468" s="7">
        <f t="shared" si="38"/>
        <v>0.24546204960270424</v>
      </c>
      <c r="F468" s="2"/>
      <c r="G468" s="2"/>
      <c r="H468" s="32">
        <v>3518.9745552743075</v>
      </c>
      <c r="I468" s="33">
        <f t="shared" si="36"/>
        <v>1089</v>
      </c>
      <c r="J468">
        <v>395</v>
      </c>
      <c r="AF468" s="3"/>
    </row>
    <row r="469" spans="1:32" x14ac:dyDescent="0.35">
      <c r="A469">
        <v>2048</v>
      </c>
      <c r="B469">
        <v>12</v>
      </c>
      <c r="C469" s="17"/>
      <c r="D469" s="18">
        <f t="shared" si="37"/>
        <v>0.75429260039729573</v>
      </c>
      <c r="E469" s="7">
        <f t="shared" si="38"/>
        <v>0.24570739960270427</v>
      </c>
      <c r="F469" s="2"/>
      <c r="G469" s="2"/>
      <c r="H469" s="32">
        <v>3517.8142383682589</v>
      </c>
      <c r="I469" s="33">
        <f t="shared" si="36"/>
        <v>1090</v>
      </c>
      <c r="J469">
        <v>396</v>
      </c>
      <c r="AF469" s="3"/>
    </row>
    <row r="470" spans="1:32" x14ac:dyDescent="0.35">
      <c r="A470">
        <v>2049</v>
      </c>
      <c r="B470">
        <v>1</v>
      </c>
      <c r="C470" s="17"/>
      <c r="D470" s="18">
        <f t="shared" si="37"/>
        <v>0.75404740039729579</v>
      </c>
      <c r="E470" s="7">
        <f t="shared" si="38"/>
        <v>0.24595259960270421</v>
      </c>
      <c r="F470" s="2"/>
      <c r="G470" s="2"/>
      <c r="H470" s="32">
        <v>3516.6547822793505</v>
      </c>
      <c r="I470" s="33">
        <f t="shared" si="36"/>
        <v>1091</v>
      </c>
      <c r="J470">
        <v>397</v>
      </c>
      <c r="AF470" s="3"/>
    </row>
    <row r="471" spans="1:32" x14ac:dyDescent="0.35">
      <c r="A471">
        <v>2049</v>
      </c>
      <c r="B471">
        <v>2</v>
      </c>
      <c r="C471" s="17"/>
      <c r="D471" s="18">
        <f t="shared" si="37"/>
        <v>0.75380220039729584</v>
      </c>
      <c r="E471" s="7">
        <f t="shared" si="38"/>
        <v>0.24619779960270416</v>
      </c>
      <c r="F471" s="2"/>
      <c r="G471" s="2"/>
      <c r="H471" s="32">
        <v>3515.4956380587628</v>
      </c>
      <c r="I471" s="33">
        <f t="shared" si="36"/>
        <v>1092</v>
      </c>
      <c r="J471">
        <v>398</v>
      </c>
      <c r="AF471" s="3"/>
    </row>
    <row r="472" spans="1:32" x14ac:dyDescent="0.35">
      <c r="A472">
        <v>2049</v>
      </c>
      <c r="B472">
        <v>3</v>
      </c>
      <c r="C472" s="17"/>
      <c r="D472" s="18">
        <f t="shared" si="37"/>
        <v>0.7535570003972959</v>
      </c>
      <c r="E472" s="7">
        <f t="shared" si="38"/>
        <v>0.2464429996027041</v>
      </c>
      <c r="F472" s="2"/>
      <c r="G472" s="2"/>
      <c r="H472" s="32">
        <v>3514.3365793451549</v>
      </c>
      <c r="I472" s="33">
        <f t="shared" ref="I472:I517" si="39">I471+1</f>
        <v>1093</v>
      </c>
      <c r="J472">
        <v>399</v>
      </c>
      <c r="AF472" s="3"/>
    </row>
    <row r="473" spans="1:32" x14ac:dyDescent="0.35">
      <c r="A473">
        <v>2049</v>
      </c>
      <c r="B473">
        <v>4</v>
      </c>
      <c r="C473" s="17"/>
      <c r="D473" s="18">
        <f t="shared" si="37"/>
        <v>0.75331180039729595</v>
      </c>
      <c r="E473" s="7">
        <f t="shared" si="38"/>
        <v>0.24668819960270405</v>
      </c>
      <c r="F473" s="2"/>
      <c r="G473" s="2"/>
      <c r="H473" s="32">
        <v>3513.1777567273271</v>
      </c>
      <c r="I473" s="33">
        <f t="shared" si="39"/>
        <v>1094</v>
      </c>
      <c r="J473">
        <v>400</v>
      </c>
      <c r="AF473" s="3"/>
    </row>
    <row r="474" spans="1:32" x14ac:dyDescent="0.35">
      <c r="A474">
        <v>2049</v>
      </c>
      <c r="B474">
        <v>5</v>
      </c>
      <c r="C474" s="17"/>
      <c r="D474" s="18">
        <f t="shared" ref="D474:D505" si="40">D473-(0.00025-0.00000015*(A474-2017))</f>
        <v>0.753066600397296</v>
      </c>
      <c r="E474" s="7">
        <f t="shared" ref="E474:E505" si="41">1-D474</f>
        <v>0.246933399602704</v>
      </c>
      <c r="F474" s="2"/>
      <c r="G474" s="2"/>
      <c r="H474" s="32">
        <v>3512.0191699845996</v>
      </c>
      <c r="I474" s="33">
        <f t="shared" si="39"/>
        <v>1095</v>
      </c>
      <c r="J474">
        <v>401</v>
      </c>
      <c r="AF474" s="3"/>
    </row>
    <row r="475" spans="1:32" x14ac:dyDescent="0.35">
      <c r="A475">
        <v>2049</v>
      </c>
      <c r="B475">
        <v>6</v>
      </c>
      <c r="C475" s="17"/>
      <c r="D475" s="18">
        <f t="shared" si="40"/>
        <v>0.75282140039729606</v>
      </c>
      <c r="E475" s="7">
        <f t="shared" si="41"/>
        <v>0.24717859960270394</v>
      </c>
      <c r="F475" s="2"/>
      <c r="G475" s="2"/>
      <c r="H475" s="32">
        <v>3510.8607436141519</v>
      </c>
      <c r="I475" s="33">
        <f t="shared" si="39"/>
        <v>1096</v>
      </c>
      <c r="J475">
        <v>402</v>
      </c>
      <c r="AF475" s="3"/>
    </row>
    <row r="476" spans="1:32" x14ac:dyDescent="0.35">
      <c r="A476">
        <v>2049</v>
      </c>
      <c r="B476">
        <v>7</v>
      </c>
      <c r="C476" s="17"/>
      <c r="D476" s="18">
        <f t="shared" si="40"/>
        <v>0.75257620039729611</v>
      </c>
      <c r="E476" s="7">
        <f t="shared" si="41"/>
        <v>0.24742379960270389</v>
      </c>
      <c r="F476" s="2"/>
      <c r="G476" s="2"/>
      <c r="H476" s="32">
        <v>3509.7025527264841</v>
      </c>
      <c r="I476" s="33">
        <f t="shared" si="39"/>
        <v>1097</v>
      </c>
      <c r="J476">
        <v>403</v>
      </c>
      <c r="AF476" s="3"/>
    </row>
    <row r="477" spans="1:32" x14ac:dyDescent="0.35">
      <c r="A477">
        <v>2049</v>
      </c>
      <c r="B477">
        <v>8</v>
      </c>
      <c r="C477" s="17"/>
      <c r="D477" s="18">
        <f t="shared" si="40"/>
        <v>0.75233100039729617</v>
      </c>
      <c r="E477" s="7">
        <f t="shared" si="41"/>
        <v>0.24766899960270383</v>
      </c>
      <c r="F477" s="2"/>
      <c r="G477" s="2"/>
      <c r="H477" s="32">
        <v>3508.5444466347167</v>
      </c>
      <c r="I477" s="33">
        <f t="shared" si="39"/>
        <v>1098</v>
      </c>
      <c r="J477">
        <v>404</v>
      </c>
      <c r="AF477" s="3"/>
    </row>
    <row r="478" spans="1:32" x14ac:dyDescent="0.35">
      <c r="A478">
        <v>2049</v>
      </c>
      <c r="B478">
        <v>9</v>
      </c>
      <c r="C478" s="17"/>
      <c r="D478" s="18">
        <f t="shared" si="40"/>
        <v>0.75208580039729622</v>
      </c>
      <c r="E478" s="7">
        <f t="shared" si="41"/>
        <v>0.24791419960270378</v>
      </c>
      <c r="F478" s="2"/>
      <c r="G478" s="2"/>
      <c r="H478" s="32">
        <v>3507.3866508910291</v>
      </c>
      <c r="I478" s="33">
        <f t="shared" si="39"/>
        <v>1099</v>
      </c>
      <c r="J478">
        <v>405</v>
      </c>
      <c r="AF478" s="3"/>
    </row>
    <row r="479" spans="1:32" x14ac:dyDescent="0.35">
      <c r="A479">
        <v>2049</v>
      </c>
      <c r="B479">
        <v>10</v>
      </c>
      <c r="C479" s="17"/>
      <c r="D479" s="18">
        <f t="shared" si="40"/>
        <v>0.75184060039729628</v>
      </c>
      <c r="E479" s="7">
        <f t="shared" si="41"/>
        <v>0.24815939960270372</v>
      </c>
      <c r="F479" s="2"/>
      <c r="G479" s="2"/>
      <c r="H479" s="32">
        <v>3506.2289396490019</v>
      </c>
      <c r="I479" s="33">
        <f t="shared" si="39"/>
        <v>1100</v>
      </c>
      <c r="J479">
        <v>406</v>
      </c>
      <c r="AF479" s="3"/>
    </row>
    <row r="480" spans="1:32" x14ac:dyDescent="0.35">
      <c r="A480">
        <v>2049</v>
      </c>
      <c r="B480">
        <v>11</v>
      </c>
      <c r="C480" s="17"/>
      <c r="D480" s="18">
        <f t="shared" si="40"/>
        <v>0.75159540039729633</v>
      </c>
      <c r="E480" s="7">
        <f t="shared" si="41"/>
        <v>0.24840459960270367</v>
      </c>
      <c r="F480" s="2"/>
      <c r="G480" s="2"/>
      <c r="H480" s="32">
        <v>3505.071463154155</v>
      </c>
      <c r="I480" s="33">
        <f t="shared" si="39"/>
        <v>1101</v>
      </c>
      <c r="J480">
        <v>407</v>
      </c>
      <c r="AF480" s="3"/>
    </row>
    <row r="481" spans="1:32" x14ac:dyDescent="0.35">
      <c r="A481">
        <v>2049</v>
      </c>
      <c r="B481">
        <v>12</v>
      </c>
      <c r="C481" s="17"/>
      <c r="D481" s="18">
        <f t="shared" si="40"/>
        <v>0.75135020039729639</v>
      </c>
      <c r="E481" s="7">
        <f t="shared" si="41"/>
        <v>0.24864979960270361</v>
      </c>
      <c r="F481" s="2"/>
      <c r="G481" s="2"/>
      <c r="H481" s="32">
        <v>3503.9134698356079</v>
      </c>
      <c r="I481" s="33">
        <f t="shared" si="39"/>
        <v>1102</v>
      </c>
      <c r="J481">
        <v>408</v>
      </c>
      <c r="AF481" s="3"/>
    </row>
    <row r="482" spans="1:32" x14ac:dyDescent="0.35">
      <c r="A482">
        <v>2050</v>
      </c>
      <c r="B482">
        <v>1</v>
      </c>
      <c r="C482" s="17"/>
      <c r="D482" s="18">
        <f t="shared" si="40"/>
        <v>0.75110515039729642</v>
      </c>
      <c r="E482" s="7">
        <f t="shared" si="41"/>
        <v>0.24889484960270358</v>
      </c>
      <c r="F482" s="2"/>
      <c r="G482" s="2"/>
      <c r="H482" s="32">
        <v>3502.7570117179152</v>
      </c>
      <c r="I482" s="33">
        <f t="shared" si="39"/>
        <v>1103</v>
      </c>
      <c r="J482">
        <v>409</v>
      </c>
      <c r="AF482" s="3"/>
    </row>
    <row r="483" spans="1:32" x14ac:dyDescent="0.35">
      <c r="A483">
        <v>2050</v>
      </c>
      <c r="B483">
        <v>2</v>
      </c>
      <c r="C483" s="17"/>
      <c r="D483" s="18">
        <f t="shared" si="40"/>
        <v>0.75086010039729645</v>
      </c>
      <c r="E483" s="7">
        <f t="shared" si="41"/>
        <v>0.24913989960270355</v>
      </c>
      <c r="F483" s="2"/>
      <c r="G483" s="2"/>
      <c r="H483" s="32">
        <v>3501.6007877780735</v>
      </c>
      <c r="I483" s="33">
        <f t="shared" si="39"/>
        <v>1104</v>
      </c>
      <c r="J483">
        <v>410</v>
      </c>
      <c r="AF483" s="3"/>
    </row>
    <row r="484" spans="1:32" x14ac:dyDescent="0.35">
      <c r="A484">
        <v>2050</v>
      </c>
      <c r="B484">
        <v>3</v>
      </c>
      <c r="C484" s="17"/>
      <c r="D484" s="18">
        <f t="shared" si="40"/>
        <v>0.75061505039729648</v>
      </c>
      <c r="E484" s="7">
        <f t="shared" si="41"/>
        <v>0.24938494960270352</v>
      </c>
      <c r="F484" s="2"/>
      <c r="G484" s="2"/>
      <c r="H484" s="32">
        <v>3500.4447227340315</v>
      </c>
      <c r="I484" s="33">
        <f t="shared" si="39"/>
        <v>1105</v>
      </c>
      <c r="J484">
        <v>411</v>
      </c>
      <c r="AF484" s="3"/>
    </row>
    <row r="485" spans="1:32" x14ac:dyDescent="0.35">
      <c r="A485">
        <v>2050</v>
      </c>
      <c r="B485">
        <v>4</v>
      </c>
      <c r="C485" s="17"/>
      <c r="D485" s="18">
        <f t="shared" si="40"/>
        <v>0.75037000039729651</v>
      </c>
      <c r="E485" s="7">
        <f t="shared" si="41"/>
        <v>0.24962999960270349</v>
      </c>
      <c r="F485" s="2"/>
      <c r="G485" s="2"/>
      <c r="H485" s="32">
        <v>3499.2887414017596</v>
      </c>
      <c r="I485" s="33">
        <f t="shared" si="39"/>
        <v>1106</v>
      </c>
      <c r="J485">
        <v>412</v>
      </c>
      <c r="AF485" s="3"/>
    </row>
    <row r="486" spans="1:32" x14ac:dyDescent="0.35">
      <c r="A486">
        <v>2050</v>
      </c>
      <c r="B486">
        <v>5</v>
      </c>
      <c r="C486" s="17"/>
      <c r="D486" s="18">
        <f t="shared" si="40"/>
        <v>0.75012495039729654</v>
      </c>
      <c r="E486" s="7">
        <f t="shared" si="41"/>
        <v>0.24987504960270346</v>
      </c>
      <c r="F486" s="2"/>
      <c r="G486" s="2"/>
      <c r="H486" s="32">
        <v>3498.1329937327332</v>
      </c>
      <c r="I486" s="33">
        <f t="shared" si="39"/>
        <v>1107</v>
      </c>
      <c r="J486">
        <v>413</v>
      </c>
      <c r="AF486" s="3"/>
    </row>
    <row r="487" spans="1:32" x14ac:dyDescent="0.35">
      <c r="A487">
        <v>2050</v>
      </c>
      <c r="B487">
        <v>6</v>
      </c>
      <c r="C487" s="17"/>
      <c r="D487" s="18">
        <f t="shared" si="40"/>
        <v>0.74987990039729657</v>
      </c>
      <c r="E487" s="7">
        <f t="shared" si="41"/>
        <v>0.25012009960270343</v>
      </c>
      <c r="F487" s="2"/>
      <c r="G487" s="2"/>
      <c r="H487" s="32">
        <v>3496.9774795064068</v>
      </c>
      <c r="I487" s="33">
        <f t="shared" si="39"/>
        <v>1108</v>
      </c>
      <c r="J487">
        <v>414</v>
      </c>
      <c r="AF487" s="3"/>
    </row>
    <row r="488" spans="1:32" x14ac:dyDescent="0.35">
      <c r="A488">
        <v>2050</v>
      </c>
      <c r="B488">
        <v>7</v>
      </c>
      <c r="C488" s="17"/>
      <c r="D488" s="18">
        <f t="shared" si="40"/>
        <v>0.7496348503972966</v>
      </c>
      <c r="E488" s="7">
        <f t="shared" si="41"/>
        <v>0.2503651496027034</v>
      </c>
      <c r="F488" s="2"/>
      <c r="G488" s="2"/>
      <c r="H488" s="32">
        <v>3495.8220485752649</v>
      </c>
      <c r="I488" s="33">
        <f t="shared" si="39"/>
        <v>1109</v>
      </c>
      <c r="J488">
        <v>415</v>
      </c>
      <c r="AF488" s="3"/>
    </row>
    <row r="489" spans="1:32" x14ac:dyDescent="0.35">
      <c r="A489">
        <v>2050</v>
      </c>
      <c r="B489">
        <v>8</v>
      </c>
      <c r="C489" s="17"/>
      <c r="D489" s="18">
        <f t="shared" si="40"/>
        <v>0.74938980039729663</v>
      </c>
      <c r="E489" s="7">
        <f t="shared" si="41"/>
        <v>0.25061019960270337</v>
      </c>
      <c r="F489" s="2"/>
      <c r="G489" s="2"/>
      <c r="H489" s="32">
        <v>3494.6667758047734</v>
      </c>
      <c r="I489" s="33">
        <f t="shared" si="39"/>
        <v>1110</v>
      </c>
      <c r="J489">
        <v>416</v>
      </c>
      <c r="AF489" s="3"/>
    </row>
    <row r="490" spans="1:32" x14ac:dyDescent="0.35">
      <c r="A490">
        <v>2050</v>
      </c>
      <c r="B490">
        <v>9</v>
      </c>
      <c r="C490" s="17"/>
      <c r="D490" s="18">
        <f t="shared" si="40"/>
        <v>0.74914475039729667</v>
      </c>
      <c r="E490" s="7">
        <f t="shared" si="41"/>
        <v>0.25085524960270333</v>
      </c>
      <c r="F490" s="2"/>
      <c r="G490" s="2"/>
      <c r="H490" s="32">
        <v>3493.5116610479017</v>
      </c>
      <c r="I490" s="33">
        <f t="shared" si="39"/>
        <v>1111</v>
      </c>
      <c r="J490">
        <v>417</v>
      </c>
      <c r="AF490" s="3"/>
    </row>
    <row r="491" spans="1:32" x14ac:dyDescent="0.35">
      <c r="A491">
        <v>2050</v>
      </c>
      <c r="B491">
        <v>10</v>
      </c>
      <c r="C491" s="17"/>
      <c r="D491" s="18">
        <f t="shared" si="40"/>
        <v>0.7488997003972967</v>
      </c>
      <c r="E491" s="7">
        <f t="shared" si="41"/>
        <v>0.2511002996027033</v>
      </c>
      <c r="F491" s="2"/>
      <c r="G491" s="2"/>
      <c r="H491" s="32">
        <v>3492.3567041576202</v>
      </c>
      <c r="I491" s="33">
        <f t="shared" si="39"/>
        <v>1112</v>
      </c>
      <c r="J491">
        <v>418</v>
      </c>
      <c r="AF491" s="3"/>
    </row>
    <row r="492" spans="1:32" x14ac:dyDescent="0.35">
      <c r="A492">
        <v>2050</v>
      </c>
      <c r="B492">
        <v>11</v>
      </c>
      <c r="C492" s="17"/>
      <c r="D492" s="18">
        <f t="shared" si="40"/>
        <v>0.74865465039729673</v>
      </c>
      <c r="E492" s="7">
        <f t="shared" si="41"/>
        <v>0.25134534960270327</v>
      </c>
      <c r="F492" s="2"/>
      <c r="G492" s="2"/>
      <c r="H492" s="32">
        <v>3491.2019798523647</v>
      </c>
      <c r="I492" s="33">
        <f t="shared" si="39"/>
        <v>1113</v>
      </c>
      <c r="J492">
        <v>419</v>
      </c>
      <c r="AF492" s="3"/>
    </row>
    <row r="493" spans="1:32" x14ac:dyDescent="0.35">
      <c r="A493">
        <v>2050</v>
      </c>
      <c r="B493">
        <v>12</v>
      </c>
      <c r="C493" s="17"/>
      <c r="D493" s="18">
        <f t="shared" si="40"/>
        <v>0.74840960039729676</v>
      </c>
      <c r="E493" s="7">
        <f t="shared" si="41"/>
        <v>0.25159039960270324</v>
      </c>
      <c r="F493" s="2"/>
      <c r="G493" s="2"/>
      <c r="H493" s="32">
        <v>3490.0473382296682</v>
      </c>
      <c r="I493" s="33">
        <f t="shared" si="39"/>
        <v>1114</v>
      </c>
      <c r="J493">
        <v>420</v>
      </c>
      <c r="AF493" s="3"/>
    </row>
    <row r="494" spans="1:32" x14ac:dyDescent="0.35">
      <c r="A494">
        <f>A482+1</f>
        <v>2051</v>
      </c>
      <c r="B494">
        <f>B482</f>
        <v>1</v>
      </c>
      <c r="C494" s="17"/>
      <c r="D494" s="18">
        <f t="shared" si="40"/>
        <v>0.74816470039729677</v>
      </c>
      <c r="E494" s="7">
        <f t="shared" si="41"/>
        <v>0.25183529960270323</v>
      </c>
      <c r="F494" s="2"/>
      <c r="G494" s="2"/>
      <c r="H494" s="32">
        <v>3488.893553522882</v>
      </c>
      <c r="I494" s="33">
        <f t="shared" si="39"/>
        <v>1115</v>
      </c>
      <c r="AF494" s="3"/>
    </row>
    <row r="495" spans="1:32" x14ac:dyDescent="0.35">
      <c r="A495">
        <f t="shared" ref="A495:A517" si="42">A483+1</f>
        <v>2051</v>
      </c>
      <c r="B495">
        <f t="shared" ref="B495:B517" si="43">B483</f>
        <v>2</v>
      </c>
      <c r="C495" s="17"/>
      <c r="D495" s="18">
        <f t="shared" si="40"/>
        <v>0.74791980039729677</v>
      </c>
      <c r="E495" s="7">
        <f t="shared" si="41"/>
        <v>0.25208019960270323</v>
      </c>
      <c r="F495" s="2"/>
      <c r="G495" s="2"/>
      <c r="H495" s="32">
        <v>3487.739926089916</v>
      </c>
      <c r="I495" s="33">
        <f t="shared" si="39"/>
        <v>1116</v>
      </c>
    </row>
    <row r="496" spans="1:32" x14ac:dyDescent="0.35">
      <c r="A496">
        <f t="shared" si="42"/>
        <v>2051</v>
      </c>
      <c r="B496">
        <f t="shared" si="43"/>
        <v>3</v>
      </c>
      <c r="C496" s="17"/>
      <c r="D496" s="18">
        <f t="shared" si="40"/>
        <v>0.74767490039729678</v>
      </c>
      <c r="E496" s="7">
        <f t="shared" si="41"/>
        <v>0.25232509960270322</v>
      </c>
      <c r="F496" s="2"/>
      <c r="G496" s="2"/>
      <c r="H496" s="32">
        <v>3486.5864557838299</v>
      </c>
      <c r="I496" s="33">
        <f t="shared" si="39"/>
        <v>1117</v>
      </c>
    </row>
    <row r="497" spans="1:9" x14ac:dyDescent="0.35">
      <c r="A497">
        <f t="shared" si="42"/>
        <v>2051</v>
      </c>
      <c r="B497">
        <f t="shared" si="43"/>
        <v>4</v>
      </c>
      <c r="C497" s="17"/>
      <c r="D497" s="18">
        <f t="shared" si="40"/>
        <v>0.74743000039729679</v>
      </c>
      <c r="E497" s="7">
        <f t="shared" si="41"/>
        <v>0.25256999960270321</v>
      </c>
      <c r="F497" s="2"/>
      <c r="G497" s="2"/>
      <c r="H497" s="32">
        <v>3485.433142457684</v>
      </c>
      <c r="I497" s="33">
        <f t="shared" si="39"/>
        <v>1118</v>
      </c>
    </row>
    <row r="498" spans="1:9" x14ac:dyDescent="0.35">
      <c r="A498">
        <f t="shared" si="42"/>
        <v>2051</v>
      </c>
      <c r="B498">
        <f t="shared" si="43"/>
        <v>5</v>
      </c>
      <c r="C498" s="17"/>
      <c r="D498" s="18">
        <f t="shared" si="40"/>
        <v>0.7471851003972968</v>
      </c>
      <c r="E498" s="7">
        <f t="shared" si="41"/>
        <v>0.2528148996027032</v>
      </c>
      <c r="F498" s="2"/>
      <c r="G498" s="2"/>
      <c r="H498" s="32">
        <v>3484.2799112460284</v>
      </c>
      <c r="I498" s="33">
        <f t="shared" si="39"/>
        <v>1119</v>
      </c>
    </row>
    <row r="499" spans="1:9" x14ac:dyDescent="0.35">
      <c r="A499">
        <f t="shared" si="42"/>
        <v>2051</v>
      </c>
      <c r="B499">
        <f t="shared" si="43"/>
        <v>6</v>
      </c>
      <c r="C499" s="17"/>
      <c r="D499" s="18">
        <f t="shared" si="40"/>
        <v>0.74694020039729681</v>
      </c>
      <c r="E499" s="7">
        <f t="shared" si="41"/>
        <v>0.25305979960270319</v>
      </c>
      <c r="F499" s="2"/>
      <c r="G499" s="2"/>
      <c r="H499" s="32">
        <v>3483.126911463432</v>
      </c>
      <c r="I499" s="33">
        <f t="shared" si="39"/>
        <v>1120</v>
      </c>
    </row>
    <row r="500" spans="1:9" x14ac:dyDescent="0.35">
      <c r="A500">
        <f t="shared" si="42"/>
        <v>2051</v>
      </c>
      <c r="B500">
        <f t="shared" si="43"/>
        <v>7</v>
      </c>
      <c r="C500" s="17"/>
      <c r="D500" s="18">
        <f t="shared" si="40"/>
        <v>0.74669530039729681</v>
      </c>
      <c r="E500" s="7">
        <f t="shared" si="41"/>
        <v>0.25330469960270319</v>
      </c>
      <c r="F500" s="2"/>
      <c r="G500" s="2"/>
      <c r="H500" s="32">
        <v>3481.9739935504267</v>
      </c>
      <c r="I500" s="33">
        <f t="shared" si="39"/>
        <v>1121</v>
      </c>
    </row>
    <row r="501" spans="1:9" x14ac:dyDescent="0.35">
      <c r="A501">
        <f t="shared" si="42"/>
        <v>2051</v>
      </c>
      <c r="B501">
        <f t="shared" si="43"/>
        <v>8</v>
      </c>
      <c r="C501" s="17"/>
      <c r="D501" s="18">
        <f t="shared" si="40"/>
        <v>0.74645040039729682</v>
      </c>
      <c r="E501" s="7">
        <f t="shared" si="41"/>
        <v>0.25354959960270318</v>
      </c>
      <c r="F501" s="2"/>
      <c r="G501" s="2"/>
      <c r="H501" s="32">
        <v>3480.821232078581</v>
      </c>
      <c r="I501" s="33">
        <f t="shared" si="39"/>
        <v>1122</v>
      </c>
    </row>
    <row r="502" spans="1:9" x14ac:dyDescent="0.35">
      <c r="A502">
        <f t="shared" si="42"/>
        <v>2051</v>
      </c>
      <c r="B502">
        <f t="shared" si="43"/>
        <v>9</v>
      </c>
      <c r="C502" s="17"/>
      <c r="D502" s="18">
        <f t="shared" si="40"/>
        <v>0.74620550039729683</v>
      </c>
      <c r="E502" s="7">
        <f t="shared" si="41"/>
        <v>0.25379449960270317</v>
      </c>
      <c r="F502" s="2"/>
      <c r="G502" s="2"/>
      <c r="H502" s="32">
        <v>3479.6686269009547</v>
      </c>
      <c r="I502" s="33">
        <f t="shared" si="39"/>
        <v>1123</v>
      </c>
    </row>
    <row r="503" spans="1:9" x14ac:dyDescent="0.35">
      <c r="A503">
        <f t="shared" si="42"/>
        <v>2051</v>
      </c>
      <c r="B503">
        <f t="shared" si="43"/>
        <v>10</v>
      </c>
      <c r="C503" s="17"/>
      <c r="D503" s="18">
        <f t="shared" si="40"/>
        <v>0.74596060039729684</v>
      </c>
      <c r="E503" s="7">
        <f t="shared" si="41"/>
        <v>0.25403939960270316</v>
      </c>
      <c r="F503" s="2"/>
      <c r="G503" s="2"/>
      <c r="H503" s="32">
        <v>3478.5161032745496</v>
      </c>
      <c r="I503" s="33">
        <f t="shared" si="39"/>
        <v>1124</v>
      </c>
    </row>
    <row r="504" spans="1:9" x14ac:dyDescent="0.35">
      <c r="A504">
        <f t="shared" si="42"/>
        <v>2051</v>
      </c>
      <c r="B504">
        <f t="shared" si="43"/>
        <v>11</v>
      </c>
      <c r="C504" s="17"/>
      <c r="D504" s="18">
        <f t="shared" si="40"/>
        <v>0.74571570039729684</v>
      </c>
      <c r="E504" s="7">
        <f t="shared" si="41"/>
        <v>0.25428429960270316</v>
      </c>
      <c r="F504" s="2"/>
      <c r="G504" s="2"/>
      <c r="H504" s="32">
        <v>3477.3637356974646</v>
      </c>
      <c r="I504" s="33">
        <f t="shared" si="39"/>
        <v>1125</v>
      </c>
    </row>
    <row r="505" spans="1:9" x14ac:dyDescent="0.35">
      <c r="A505">
        <f t="shared" si="42"/>
        <v>2051</v>
      </c>
      <c r="B505">
        <f t="shared" si="43"/>
        <v>12</v>
      </c>
      <c r="C505" s="17"/>
      <c r="D505" s="18">
        <f t="shared" si="40"/>
        <v>0.74547080039729685</v>
      </c>
      <c r="E505" s="7">
        <f t="shared" si="41"/>
        <v>0.25452919960270315</v>
      </c>
      <c r="F505" s="2"/>
      <c r="G505" s="2"/>
      <c r="H505" s="32">
        <v>3476.2115240227586</v>
      </c>
      <c r="I505" s="33">
        <f t="shared" si="39"/>
        <v>1126</v>
      </c>
    </row>
    <row r="506" spans="1:9" x14ac:dyDescent="0.35">
      <c r="A506">
        <f t="shared" si="42"/>
        <v>2052</v>
      </c>
      <c r="B506">
        <f t="shared" si="43"/>
        <v>1</v>
      </c>
      <c r="C506" s="17"/>
      <c r="D506" s="18">
        <f t="shared" ref="D506:D517" si="44">D505-(0.00025-0.00000015*(A506-2017))</f>
        <v>0.74522605039729684</v>
      </c>
      <c r="E506" s="7">
        <f t="shared" ref="E506:E517" si="45">1-D506</f>
        <v>0.25477394960270316</v>
      </c>
      <c r="F506" s="2"/>
      <c r="G506" s="2"/>
      <c r="H506" s="32">
        <v>3475.0601675678031</v>
      </c>
      <c r="I506" s="33">
        <f t="shared" si="39"/>
        <v>1127</v>
      </c>
    </row>
    <row r="507" spans="1:9" x14ac:dyDescent="0.35">
      <c r="A507">
        <f t="shared" si="42"/>
        <v>2052</v>
      </c>
      <c r="B507">
        <f t="shared" si="43"/>
        <v>2</v>
      </c>
      <c r="C507" s="17"/>
      <c r="D507" s="18">
        <f t="shared" si="44"/>
        <v>0.74498130039729682</v>
      </c>
      <c r="E507" s="7">
        <f t="shared" si="45"/>
        <v>0.25501869960270318</v>
      </c>
      <c r="F507" s="2"/>
      <c r="G507" s="2"/>
      <c r="H507" s="32">
        <v>3473.9088922192277</v>
      </c>
      <c r="I507" s="33">
        <f t="shared" si="39"/>
        <v>1128</v>
      </c>
    </row>
    <row r="508" spans="1:9" x14ac:dyDescent="0.35">
      <c r="A508">
        <f t="shared" si="42"/>
        <v>2052</v>
      </c>
      <c r="B508">
        <f t="shared" si="43"/>
        <v>3</v>
      </c>
      <c r="C508" s="17"/>
      <c r="D508" s="18">
        <f t="shared" si="44"/>
        <v>0.7447365503972968</v>
      </c>
      <c r="E508" s="7">
        <f t="shared" si="45"/>
        <v>0.2552634496027032</v>
      </c>
      <c r="F508" s="2"/>
      <c r="G508" s="2"/>
      <c r="H508" s="32">
        <v>3472.7577723772624</v>
      </c>
      <c r="I508" s="33">
        <f t="shared" si="39"/>
        <v>1129</v>
      </c>
    </row>
    <row r="509" spans="1:9" x14ac:dyDescent="0.35">
      <c r="A509">
        <f t="shared" si="42"/>
        <v>2052</v>
      </c>
      <c r="B509">
        <f t="shared" si="43"/>
        <v>4</v>
      </c>
      <c r="C509" s="17"/>
      <c r="D509" s="18">
        <f t="shared" si="44"/>
        <v>0.74449180039729679</v>
      </c>
      <c r="E509" s="7">
        <f t="shared" si="45"/>
        <v>0.25550819960270321</v>
      </c>
      <c r="F509" s="2"/>
      <c r="G509" s="2"/>
      <c r="H509" s="32">
        <v>3471.6067334458776</v>
      </c>
      <c r="I509" s="33">
        <f t="shared" si="39"/>
        <v>1130</v>
      </c>
    </row>
    <row r="510" spans="1:9" x14ac:dyDescent="0.35">
      <c r="A510">
        <f t="shared" si="42"/>
        <v>2052</v>
      </c>
      <c r="B510">
        <f t="shared" si="43"/>
        <v>5</v>
      </c>
      <c r="C510" s="17"/>
      <c r="D510" s="18">
        <f t="shared" si="44"/>
        <v>0.74424705039729677</v>
      </c>
      <c r="E510" s="7">
        <f t="shared" si="45"/>
        <v>0.25575294960270323</v>
      </c>
      <c r="F510" s="2"/>
      <c r="G510" s="2"/>
      <c r="H510" s="32">
        <v>3470.4558497763519</v>
      </c>
      <c r="I510" s="33">
        <f t="shared" si="39"/>
        <v>1131</v>
      </c>
    </row>
    <row r="511" spans="1:9" x14ac:dyDescent="0.35">
      <c r="A511">
        <f t="shared" si="42"/>
        <v>2052</v>
      </c>
      <c r="B511">
        <f t="shared" si="43"/>
        <v>6</v>
      </c>
      <c r="C511" s="17"/>
      <c r="D511" s="18">
        <f t="shared" si="44"/>
        <v>0.74400230039729676</v>
      </c>
      <c r="E511" s="7">
        <f t="shared" si="45"/>
        <v>0.25599769960270324</v>
      </c>
      <c r="F511" s="2"/>
      <c r="G511" s="2"/>
      <c r="H511" s="32">
        <v>3469.3051212218365</v>
      </c>
      <c r="I511" s="33">
        <f t="shared" si="39"/>
        <v>1132</v>
      </c>
    </row>
    <row r="512" spans="1:9" x14ac:dyDescent="0.35">
      <c r="A512">
        <f t="shared" si="42"/>
        <v>2052</v>
      </c>
      <c r="B512">
        <f t="shared" si="43"/>
        <v>7</v>
      </c>
      <c r="C512" s="17"/>
      <c r="D512" s="18">
        <f t="shared" si="44"/>
        <v>0.74375755039729674</v>
      </c>
      <c r="E512" s="7">
        <f t="shared" si="45"/>
        <v>0.25624244960270326</v>
      </c>
      <c r="F512" s="2"/>
      <c r="G512" s="2"/>
      <c r="H512" s="32">
        <v>3468.1544732597267</v>
      </c>
      <c r="I512" s="33">
        <f t="shared" si="39"/>
        <v>1133</v>
      </c>
    </row>
    <row r="513" spans="1:9" x14ac:dyDescent="0.35">
      <c r="A513">
        <f t="shared" si="42"/>
        <v>2052</v>
      </c>
      <c r="B513">
        <f t="shared" si="43"/>
        <v>8</v>
      </c>
      <c r="C513" s="17"/>
      <c r="D513" s="18">
        <f t="shared" si="44"/>
        <v>0.74351280039729672</v>
      </c>
      <c r="E513" s="7">
        <f t="shared" si="45"/>
        <v>0.25648719960270328</v>
      </c>
      <c r="F513" s="2"/>
      <c r="G513" s="2"/>
      <c r="H513" s="32">
        <v>3467.0039058165967</v>
      </c>
      <c r="I513" s="33">
        <f t="shared" si="39"/>
        <v>1134</v>
      </c>
    </row>
    <row r="514" spans="1:9" x14ac:dyDescent="0.35">
      <c r="A514">
        <f t="shared" si="42"/>
        <v>2052</v>
      </c>
      <c r="B514">
        <f t="shared" si="43"/>
        <v>9</v>
      </c>
      <c r="C514" s="17"/>
      <c r="D514" s="18">
        <f t="shared" si="44"/>
        <v>0.74326805039729671</v>
      </c>
      <c r="E514" s="7">
        <f t="shared" si="45"/>
        <v>0.25673194960270329</v>
      </c>
      <c r="F514" s="2"/>
      <c r="G514" s="2"/>
      <c r="H514" s="32">
        <v>3465.8535674726318</v>
      </c>
      <c r="I514" s="33">
        <f t="shared" si="39"/>
        <v>1135</v>
      </c>
    </row>
    <row r="515" spans="1:9" x14ac:dyDescent="0.35">
      <c r="A515">
        <f t="shared" si="42"/>
        <v>2052</v>
      </c>
      <c r="B515">
        <f t="shared" si="43"/>
        <v>10</v>
      </c>
      <c r="C515" s="17"/>
      <c r="D515" s="18">
        <f t="shared" si="44"/>
        <v>0.74302330039729669</v>
      </c>
      <c r="E515" s="7">
        <f t="shared" si="45"/>
        <v>0.25697669960270331</v>
      </c>
      <c r="F515" s="2"/>
      <c r="G515" s="2"/>
      <c r="H515" s="32">
        <v>3464.7032351005673</v>
      </c>
      <c r="I515" s="33">
        <f t="shared" si="39"/>
        <v>1136</v>
      </c>
    </row>
    <row r="516" spans="1:9" x14ac:dyDescent="0.35">
      <c r="A516">
        <f t="shared" si="42"/>
        <v>2052</v>
      </c>
      <c r="B516">
        <f t="shared" si="43"/>
        <v>11</v>
      </c>
      <c r="C516" s="17"/>
      <c r="D516" s="18">
        <f t="shared" si="44"/>
        <v>0.74277855039729668</v>
      </c>
      <c r="E516" s="7">
        <f t="shared" si="45"/>
        <v>0.25722144960270332</v>
      </c>
      <c r="F516" s="2"/>
      <c r="G516" s="2"/>
      <c r="H516" s="32">
        <v>3463.553057256112</v>
      </c>
      <c r="I516" s="33">
        <f t="shared" si="39"/>
        <v>1137</v>
      </c>
    </row>
    <row r="517" spans="1:9" x14ac:dyDescent="0.35">
      <c r="A517">
        <f t="shared" si="42"/>
        <v>2052</v>
      </c>
      <c r="B517">
        <f t="shared" si="43"/>
        <v>12</v>
      </c>
      <c r="C517" s="17"/>
      <c r="D517" s="18">
        <f t="shared" si="44"/>
        <v>0.74253380039729666</v>
      </c>
      <c r="E517" s="7">
        <f t="shared" si="45"/>
        <v>0.25746619960270334</v>
      </c>
      <c r="F517" s="2"/>
      <c r="G517" s="2"/>
      <c r="H517" s="32">
        <v>3462.4030337924173</v>
      </c>
      <c r="I517" s="33">
        <f t="shared" si="39"/>
        <v>1138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4499-2A85-4FF9-8492-7DDE62AC8E00}">
  <dimension ref="A1:AJ517"/>
  <sheetViews>
    <sheetView zoomScaleNormal="100" workbookViewId="0">
      <pane xSplit="2" ySplit="1" topLeftCell="C32" activePane="bottomRight" state="frozen"/>
      <selection pane="topRight" activeCell="C1" sqref="C1"/>
      <selection pane="bottomLeft" activeCell="A2" sqref="A2"/>
      <selection pane="bottomRight" activeCell="F87" sqref="F87"/>
    </sheetView>
  </sheetViews>
  <sheetFormatPr defaultRowHeight="14.5" x14ac:dyDescent="0.35"/>
  <cols>
    <col min="1" max="1" width="5" bestFit="1" customWidth="1"/>
    <col min="2" max="2" width="3" bestFit="1" customWidth="1"/>
    <col min="3" max="3" width="20.453125" bestFit="1" customWidth="1"/>
    <col min="4" max="4" width="18" bestFit="1" customWidth="1"/>
    <col min="5" max="5" width="21.08984375" bestFit="1" customWidth="1"/>
    <col min="6" max="6" width="12.7265625" bestFit="1" customWidth="1"/>
    <col min="7" max="7" width="14.453125" bestFit="1" customWidth="1"/>
    <col min="10" max="10" width="12.7265625" bestFit="1" customWidth="1"/>
    <col min="11" max="11" width="13.453125" bestFit="1" customWidth="1"/>
    <col min="12" max="12" width="12.7265625" bestFit="1" customWidth="1"/>
    <col min="13" max="13" width="13.6328125" bestFit="1" customWidth="1"/>
    <col min="15" max="16" width="14.6328125" bestFit="1" customWidth="1"/>
    <col min="27" max="28" width="11.1796875" style="10" bestFit="1" customWidth="1"/>
    <col min="29" max="31" width="8.7265625" style="10"/>
    <col min="32" max="32" width="12" style="10" bestFit="1" customWidth="1"/>
    <col min="33" max="36" width="8.7265625" style="10"/>
  </cols>
  <sheetData>
    <row r="1" spans="1:33" x14ac:dyDescent="0.35">
      <c r="C1" t="s">
        <v>42</v>
      </c>
      <c r="D1" t="s">
        <v>43</v>
      </c>
      <c r="E1" t="s">
        <v>44</v>
      </c>
      <c r="F1" t="s">
        <v>26</v>
      </c>
      <c r="G1" t="s">
        <v>30</v>
      </c>
      <c r="J1" t="s">
        <v>25</v>
      </c>
      <c r="K1" t="s">
        <v>29</v>
      </c>
      <c r="L1" t="s">
        <v>45</v>
      </c>
      <c r="M1" t="s">
        <v>46</v>
      </c>
    </row>
    <row r="2" spans="1:33" x14ac:dyDescent="0.35">
      <c r="A2" s="4">
        <v>2010</v>
      </c>
      <c r="B2" s="4">
        <v>1</v>
      </c>
      <c r="C2" s="17"/>
      <c r="D2" s="14">
        <f>SEC_Sales!F2/SEC_Cust!F2</f>
        <v>34872.706476237378</v>
      </c>
      <c r="E2" s="14">
        <f>SEC_Sales!G2/SEC_Cust!G2</f>
        <v>293619.32394366199</v>
      </c>
      <c r="F2" s="6"/>
      <c r="G2" s="6"/>
      <c r="I2">
        <v>2010</v>
      </c>
      <c r="J2" s="3">
        <f t="shared" ref="J2:J13" si="0">SUMIF($A$2:$A$1000,$I2,D$2:D$1000)</f>
        <v>447596.7149511294</v>
      </c>
      <c r="K2" s="3">
        <f t="shared" ref="K2:K13" si="1">SUMIF($A$2:$A$1000,$I2,E$2:E$1000)</f>
        <v>3811169.0439395709</v>
      </c>
      <c r="L2" s="3"/>
      <c r="M2" s="3"/>
      <c r="AA2" s="34"/>
      <c r="AB2" s="34"/>
    </row>
    <row r="3" spans="1:33" x14ac:dyDescent="0.35">
      <c r="A3" s="4">
        <v>2010</v>
      </c>
      <c r="B3" s="4">
        <v>2</v>
      </c>
      <c r="C3" s="17"/>
      <c r="D3" s="14">
        <f>SEC_Sales!F3/SEC_Cust!F3</f>
        <v>32182.178429915799</v>
      </c>
      <c r="E3" s="14">
        <f>SEC_Sales!G3/SEC_Cust!G3</f>
        <v>276065.0684931507</v>
      </c>
      <c r="F3" s="6"/>
      <c r="G3" s="6"/>
      <c r="I3">
        <v>2011</v>
      </c>
      <c r="J3" s="3">
        <f t="shared" si="0"/>
        <v>525830.65900250361</v>
      </c>
      <c r="K3" s="3">
        <f t="shared" si="1"/>
        <v>3602346.8608819465</v>
      </c>
      <c r="L3" s="3"/>
      <c r="M3" s="3"/>
      <c r="N3" s="2">
        <f>(J3-J2)/J2</f>
        <v>0.17478668059464231</v>
      </c>
      <c r="O3" s="2">
        <f>(K3-K2)/K2</f>
        <v>-5.4792159741559716E-2</v>
      </c>
      <c r="AA3" s="34"/>
      <c r="AB3" s="34"/>
    </row>
    <row r="4" spans="1:33" x14ac:dyDescent="0.35">
      <c r="A4" s="4">
        <v>2010</v>
      </c>
      <c r="B4" s="4">
        <v>3</v>
      </c>
      <c r="C4" s="17"/>
      <c r="D4" s="14">
        <f>SEC_Sales!F4/SEC_Cust!F4</f>
        <v>32059.980728583861</v>
      </c>
      <c r="E4" s="14">
        <f>SEC_Sales!G4/SEC_Cust!G4</f>
        <v>287583.27777777775</v>
      </c>
      <c r="F4" s="6"/>
      <c r="G4" s="6"/>
      <c r="I4">
        <v>2012</v>
      </c>
      <c r="J4" s="3">
        <f t="shared" si="0"/>
        <v>524359.53991373419</v>
      </c>
      <c r="K4" s="3">
        <f t="shared" si="1"/>
        <v>3272890.1112131225</v>
      </c>
      <c r="L4" s="3"/>
      <c r="M4" s="3"/>
      <c r="N4" s="2">
        <f t="shared" ref="N4:O13" si="2">(J4-J3)/J3</f>
        <v>-2.7977050474008599E-3</v>
      </c>
      <c r="O4" s="2">
        <f t="shared" si="2"/>
        <v>-9.1456143006774362E-2</v>
      </c>
      <c r="AA4" s="34"/>
      <c r="AB4" s="34"/>
    </row>
    <row r="5" spans="1:33" x14ac:dyDescent="0.35">
      <c r="A5" s="4">
        <v>2010</v>
      </c>
      <c r="B5" s="4">
        <v>4</v>
      </c>
      <c r="C5" s="17"/>
      <c r="D5" s="14">
        <f>SEC_Sales!F5/SEC_Cust!F5</f>
        <v>32804.176924993772</v>
      </c>
      <c r="E5" s="14">
        <f>SEC_Sales!G5/SEC_Cust!G5</f>
        <v>311637.69444444444</v>
      </c>
      <c r="F5" s="6"/>
      <c r="G5" s="6"/>
      <c r="I5">
        <v>2013</v>
      </c>
      <c r="J5" s="3">
        <f t="shared" si="0"/>
        <v>481782.97038755339</v>
      </c>
      <c r="K5" s="3">
        <f t="shared" si="1"/>
        <v>3130752.9439822035</v>
      </c>
      <c r="L5" s="3"/>
      <c r="M5" s="3"/>
      <c r="N5" s="2">
        <f t="shared" si="2"/>
        <v>-8.1197282180057881E-2</v>
      </c>
      <c r="O5" s="2">
        <f t="shared" si="2"/>
        <v>-4.342864025405202E-2</v>
      </c>
      <c r="AA5" s="34"/>
      <c r="AB5" s="34"/>
    </row>
    <row r="6" spans="1:33" x14ac:dyDescent="0.35">
      <c r="A6" s="4">
        <v>2010</v>
      </c>
      <c r="B6" s="4">
        <v>5</v>
      </c>
      <c r="C6" s="17"/>
      <c r="D6" s="14">
        <f>SEC_Sales!F6/SEC_Cust!F6</f>
        <v>32357.355697151423</v>
      </c>
      <c r="E6" s="14">
        <f>SEC_Sales!G6/SEC_Cust!G6</f>
        <v>299995.0684931507</v>
      </c>
      <c r="F6" s="6"/>
      <c r="G6" s="6"/>
      <c r="I6">
        <v>2014</v>
      </c>
      <c r="J6" s="3">
        <f t="shared" si="0"/>
        <v>457626.04009886004</v>
      </c>
      <c r="K6" s="3">
        <f t="shared" si="1"/>
        <v>2852823.1109831422</v>
      </c>
      <c r="L6" s="3"/>
      <c r="M6" s="3"/>
      <c r="N6" s="2">
        <f t="shared" si="2"/>
        <v>-5.014068942549204E-2</v>
      </c>
      <c r="O6" s="2">
        <f t="shared" si="2"/>
        <v>-8.8774118549752035E-2</v>
      </c>
      <c r="AA6" s="34"/>
      <c r="AB6" s="34"/>
    </row>
    <row r="7" spans="1:33" x14ac:dyDescent="0.35">
      <c r="A7" s="4">
        <v>2010</v>
      </c>
      <c r="B7" s="4">
        <v>6</v>
      </c>
      <c r="C7" s="17"/>
      <c r="D7" s="14">
        <f>SEC_Sales!F7/SEC_Cust!F7</f>
        <v>38404.116276155873</v>
      </c>
      <c r="E7" s="14">
        <f>SEC_Sales!G7/SEC_Cust!G7</f>
        <v>347827.0263157895</v>
      </c>
      <c r="F7" s="6"/>
      <c r="G7" s="6"/>
      <c r="I7">
        <v>2015</v>
      </c>
      <c r="J7" s="3">
        <f t="shared" si="0"/>
        <v>432725.12175673398</v>
      </c>
      <c r="K7" s="3">
        <f t="shared" si="1"/>
        <v>2791921.7256350792</v>
      </c>
      <c r="L7" s="3"/>
      <c r="M7" s="3"/>
      <c r="N7" s="2">
        <f t="shared" si="2"/>
        <v>-5.4413246101001532E-2</v>
      </c>
      <c r="O7" s="2">
        <f t="shared" si="2"/>
        <v>-2.1347760789513191E-2</v>
      </c>
      <c r="AA7" s="34"/>
      <c r="AB7" s="34"/>
    </row>
    <row r="8" spans="1:33" x14ac:dyDescent="0.35">
      <c r="A8" s="4">
        <v>2010</v>
      </c>
      <c r="B8" s="4">
        <v>7</v>
      </c>
      <c r="C8" s="17"/>
      <c r="D8" s="14">
        <f>SEC_Sales!F8/SEC_Cust!F8</f>
        <v>39732.492143306095</v>
      </c>
      <c r="E8" s="14">
        <f>SEC_Sales!G8/SEC_Cust!G8</f>
        <v>349579.70114942529</v>
      </c>
      <c r="F8" s="6"/>
      <c r="G8" s="6"/>
      <c r="I8">
        <v>2016</v>
      </c>
      <c r="J8" s="3">
        <f t="shared" si="0"/>
        <v>430121.52190436388</v>
      </c>
      <c r="K8" s="3">
        <f t="shared" si="1"/>
        <v>2720747.4881192818</v>
      </c>
      <c r="L8" s="3"/>
      <c r="M8" s="3"/>
      <c r="N8" s="2">
        <f t="shared" si="2"/>
        <v>-6.0167522555664554E-3</v>
      </c>
      <c r="O8" s="2">
        <f t="shared" si="2"/>
        <v>-2.5492920113871512E-2</v>
      </c>
      <c r="AA8" s="34"/>
      <c r="AB8" s="34"/>
    </row>
    <row r="9" spans="1:33" x14ac:dyDescent="0.35">
      <c r="A9" s="4">
        <v>2010</v>
      </c>
      <c r="B9" s="4">
        <v>8</v>
      </c>
      <c r="C9" s="17"/>
      <c r="D9" s="14">
        <f>SEC_Sales!F9/SEC_Cust!F9</f>
        <v>42773.291271220427</v>
      </c>
      <c r="E9" s="14">
        <f>SEC_Sales!G9/SEC_Cust!G9</f>
        <v>386027.28421052633</v>
      </c>
      <c r="F9" s="6"/>
      <c r="G9" s="6"/>
      <c r="I9">
        <v>2017</v>
      </c>
      <c r="J9" s="3">
        <f t="shared" si="0"/>
        <v>408465.86531758204</v>
      </c>
      <c r="K9" s="3">
        <f t="shared" si="1"/>
        <v>2520496.8342900011</v>
      </c>
      <c r="L9" s="3"/>
      <c r="M9" s="3"/>
      <c r="N9" s="2">
        <f t="shared" si="2"/>
        <v>-5.0347763327213621E-2</v>
      </c>
      <c r="O9" s="2">
        <f t="shared" si="2"/>
        <v>-7.3601337391182936E-2</v>
      </c>
      <c r="AA9" s="34"/>
      <c r="AB9" s="34"/>
    </row>
    <row r="10" spans="1:33" x14ac:dyDescent="0.35">
      <c r="A10" s="4">
        <v>2010</v>
      </c>
      <c r="B10" s="4">
        <v>9</v>
      </c>
      <c r="C10" s="17"/>
      <c r="D10" s="14">
        <f>SEC_Sales!F10/SEC_Cust!F10</f>
        <v>45394.374649963152</v>
      </c>
      <c r="E10" s="14">
        <f>SEC_Sales!G10/SEC_Cust!G10</f>
        <v>357376.36734693876</v>
      </c>
      <c r="F10" s="6"/>
      <c r="G10" s="6"/>
      <c r="I10">
        <v>2018</v>
      </c>
      <c r="J10" s="3">
        <f t="shared" si="0"/>
        <v>414724.32815097738</v>
      </c>
      <c r="K10" s="3">
        <f t="shared" si="1"/>
        <v>2555489.2855057381</v>
      </c>
      <c r="L10" s="3"/>
      <c r="M10" s="3"/>
      <c r="N10" s="2">
        <f t="shared" si="2"/>
        <v>1.53218747630953E-2</v>
      </c>
      <c r="O10" s="2">
        <f t="shared" si="2"/>
        <v>1.3883156185591505E-2</v>
      </c>
      <c r="AA10" s="34"/>
      <c r="AB10" s="34"/>
    </row>
    <row r="11" spans="1:33" x14ac:dyDescent="0.35">
      <c r="A11" s="4">
        <v>2010</v>
      </c>
      <c r="B11" s="4">
        <v>10</v>
      </c>
      <c r="C11" s="17"/>
      <c r="D11" s="14">
        <f>SEC_Sales!F11/SEC_Cust!F11</f>
        <v>39181.998492386549</v>
      </c>
      <c r="E11" s="14">
        <f>SEC_Sales!G11/SEC_Cust!G11</f>
        <v>313715.82</v>
      </c>
      <c r="F11" s="6"/>
      <c r="G11" s="6"/>
      <c r="I11">
        <v>2019</v>
      </c>
      <c r="J11" s="3">
        <f t="shared" si="0"/>
        <v>403075.27041467291</v>
      </c>
      <c r="K11" s="3">
        <f t="shared" si="1"/>
        <v>2467401.8659051913</v>
      </c>
      <c r="L11" s="3"/>
      <c r="M11" s="3"/>
      <c r="N11" s="2">
        <f t="shared" si="2"/>
        <v>-2.8088677093627643E-2</v>
      </c>
      <c r="O11" s="2">
        <f t="shared" si="2"/>
        <v>-3.4469884143190251E-2</v>
      </c>
      <c r="AA11" s="34"/>
      <c r="AB11" s="34"/>
    </row>
    <row r="12" spans="1:33" x14ac:dyDescent="0.35">
      <c r="A12" s="4">
        <v>2010</v>
      </c>
      <c r="B12" s="4">
        <v>11</v>
      </c>
      <c r="C12" s="17"/>
      <c r="D12" s="14">
        <f>SEC_Sales!F12/SEC_Cust!F12</f>
        <v>36727.484051036685</v>
      </c>
      <c r="E12" s="14">
        <f>SEC_Sales!G12/SEC_Cust!G12</f>
        <v>284741.50980392157</v>
      </c>
      <c r="F12" s="6"/>
      <c r="G12" s="6"/>
      <c r="I12">
        <v>2020</v>
      </c>
      <c r="J12" s="3">
        <f t="shared" si="0"/>
        <v>366683.40282854118</v>
      </c>
      <c r="K12" s="3">
        <f t="shared" si="1"/>
        <v>2229338.3694451675</v>
      </c>
      <c r="L12" s="3"/>
      <c r="M12" s="3"/>
      <c r="N12" s="2">
        <f t="shared" si="2"/>
        <v>-9.0285537856720319E-2</v>
      </c>
      <c r="O12" s="2">
        <f t="shared" si="2"/>
        <v>-9.648347103469819E-2</v>
      </c>
      <c r="AA12" s="34"/>
      <c r="AB12" s="34"/>
    </row>
    <row r="13" spans="1:33" x14ac:dyDescent="0.35">
      <c r="A13" s="4">
        <v>2010</v>
      </c>
      <c r="B13" s="4">
        <v>12</v>
      </c>
      <c r="C13" s="17"/>
      <c r="D13" s="14">
        <f>SEC_Sales!F13/SEC_Cust!F13</f>
        <v>41106.559810178369</v>
      </c>
      <c r="E13" s="14">
        <f>SEC_Sales!G13/SEC_Cust!G13</f>
        <v>303000.90196078434</v>
      </c>
      <c r="F13" s="6"/>
      <c r="G13" s="6"/>
      <c r="I13">
        <v>2021</v>
      </c>
      <c r="J13" s="3">
        <f t="shared" si="0"/>
        <v>381658.12722909998</v>
      </c>
      <c r="K13" s="3">
        <f t="shared" si="1"/>
        <v>2334727.9840596975</v>
      </c>
      <c r="L13" s="3"/>
      <c r="M13" s="3"/>
      <c r="N13" s="2">
        <f t="shared" si="2"/>
        <v>4.0838293429825305E-2</v>
      </c>
      <c r="O13" s="2">
        <f t="shared" si="2"/>
        <v>4.727394282491048E-2</v>
      </c>
      <c r="AA13" s="34"/>
      <c r="AB13" s="34"/>
    </row>
    <row r="14" spans="1:33" x14ac:dyDescent="0.35">
      <c r="A14" s="4">
        <f>+A2+1</f>
        <v>2011</v>
      </c>
      <c r="B14" s="4">
        <f>+B2</f>
        <v>1</v>
      </c>
      <c r="C14" s="17"/>
      <c r="D14" s="14">
        <f>SEC_Sales!F14/SEC_Cust!F14</f>
        <v>43958.430319061001</v>
      </c>
      <c r="E14" s="14">
        <f>SEC_Sales!G14/SEC_Cust!G14</f>
        <v>302507.92156862747</v>
      </c>
      <c r="F14" s="6"/>
      <c r="G14" s="6"/>
      <c r="I14">
        <v>2022</v>
      </c>
      <c r="L14" s="3">
        <f t="shared" ref="L14:L42" si="3">SUMIF($A$2:$A$1000,$I14,F$2:F$1000)</f>
        <v>379255.52367957891</v>
      </c>
      <c r="M14" s="3">
        <f t="shared" ref="M14:M42" si="4">SUMIF($A$2:$A$1000,$I14,G$2:G$1000)</f>
        <v>1473712.6149945308</v>
      </c>
      <c r="N14" s="2">
        <f>(L14-J13)/J13</f>
        <v>-6.2951719827489573E-3</v>
      </c>
      <c r="O14" s="2">
        <f>(M14-K13)/K13</f>
        <v>-0.36878616050509083</v>
      </c>
      <c r="AA14" s="34"/>
      <c r="AB14" s="34"/>
      <c r="AG14" s="34"/>
    </row>
    <row r="15" spans="1:33" x14ac:dyDescent="0.35">
      <c r="A15" s="4">
        <f t="shared" ref="A15:A78" si="5">+A3+1</f>
        <v>2011</v>
      </c>
      <c r="B15" s="4">
        <f t="shared" ref="B15:B78" si="6">+B3</f>
        <v>2</v>
      </c>
      <c r="C15" s="17"/>
      <c r="D15" s="14">
        <f>SEC_Sales!F15/SEC_Cust!F15</f>
        <v>39499.212946058091</v>
      </c>
      <c r="E15" s="14">
        <f>SEC_Sales!G15/SEC_Cust!G15</f>
        <v>270898.4117647059</v>
      </c>
      <c r="F15" s="6"/>
      <c r="G15" s="6"/>
      <c r="I15">
        <v>2023</v>
      </c>
      <c r="L15" s="3">
        <f t="shared" si="3"/>
        <v>374706.37319400947</v>
      </c>
      <c r="M15" s="3">
        <f t="shared" si="4"/>
        <v>2315501.0905185007</v>
      </c>
      <c r="N15" s="2">
        <f>(L15-L14)/L14</f>
        <v>-1.1994948528193015E-2</v>
      </c>
      <c r="O15" s="2">
        <f>(M15-M14)/M14</f>
        <v>0.57120259876929524</v>
      </c>
      <c r="AA15" s="34"/>
      <c r="AB15" s="34"/>
      <c r="AG15" s="34"/>
    </row>
    <row r="16" spans="1:33" x14ac:dyDescent="0.35">
      <c r="A16" s="4">
        <f t="shared" si="5"/>
        <v>2011</v>
      </c>
      <c r="B16" s="4">
        <f t="shared" si="6"/>
        <v>3</v>
      </c>
      <c r="C16" s="17"/>
      <c r="D16" s="14">
        <f>SEC_Sales!F16/SEC_Cust!F16</f>
        <v>40209.463690872748</v>
      </c>
      <c r="E16" s="14">
        <f>SEC_Sales!G16/SEC_Cust!G16</f>
        <v>286195.16981132078</v>
      </c>
      <c r="F16" s="6"/>
      <c r="G16" s="6"/>
      <c r="I16">
        <v>2024</v>
      </c>
      <c r="L16" s="3">
        <f t="shared" si="3"/>
        <v>375283.43457958044</v>
      </c>
      <c r="M16" s="3">
        <f t="shared" si="4"/>
        <v>2288348.6245847144</v>
      </c>
      <c r="N16" s="2">
        <f t="shared" ref="N16:O42" si="7">(L16-L15)/L15</f>
        <v>1.5400362172974984E-3</v>
      </c>
      <c r="O16" s="2">
        <f t="shared" si="7"/>
        <v>-1.17263887479777E-2</v>
      </c>
      <c r="AA16" s="34"/>
      <c r="AB16" s="34"/>
      <c r="AG16" s="34"/>
    </row>
    <row r="17" spans="1:33" x14ac:dyDescent="0.35">
      <c r="A17" s="4">
        <f t="shared" si="5"/>
        <v>2011</v>
      </c>
      <c r="B17" s="4">
        <f t="shared" si="6"/>
        <v>4</v>
      </c>
      <c r="C17" s="17"/>
      <c r="D17" s="14">
        <f>SEC_Sales!F17/SEC_Cust!F17</f>
        <v>39739.646109897498</v>
      </c>
      <c r="E17" s="14">
        <f>SEC_Sales!G17/SEC_Cust!G17</f>
        <v>286648.20560747664</v>
      </c>
      <c r="F17" s="6"/>
      <c r="G17" s="6"/>
      <c r="I17">
        <v>2025</v>
      </c>
      <c r="L17" s="3">
        <f t="shared" si="3"/>
        <v>370827.26765985531</v>
      </c>
      <c r="M17" s="3">
        <f t="shared" si="4"/>
        <v>2262027.9378328854</v>
      </c>
      <c r="N17" s="2">
        <f t="shared" si="7"/>
        <v>-1.1874137009850306E-2</v>
      </c>
      <c r="O17" s="2">
        <f t="shared" si="7"/>
        <v>-1.1502044080632875E-2</v>
      </c>
      <c r="AA17" s="34"/>
      <c r="AB17" s="34"/>
      <c r="AG17" s="34"/>
    </row>
    <row r="18" spans="1:33" x14ac:dyDescent="0.35">
      <c r="A18" s="4">
        <f t="shared" si="5"/>
        <v>2011</v>
      </c>
      <c r="B18" s="4">
        <f t="shared" si="6"/>
        <v>5</v>
      </c>
      <c r="C18" s="17"/>
      <c r="D18" s="14">
        <f>SEC_Sales!F18/SEC_Cust!F18</f>
        <v>41099.206668923493</v>
      </c>
      <c r="E18" s="14">
        <f>SEC_Sales!G18/SEC_Cust!G18</f>
        <v>303119.35849056602</v>
      </c>
      <c r="F18" s="6"/>
      <c r="G18" s="6"/>
      <c r="I18">
        <v>2026</v>
      </c>
      <c r="L18" s="3">
        <f t="shared" si="3"/>
        <v>369167.44719296199</v>
      </c>
      <c r="M18" s="3">
        <f t="shared" si="4"/>
        <v>2236502.6229084828</v>
      </c>
      <c r="N18" s="2">
        <f t="shared" si="7"/>
        <v>-4.4759935734170527E-3</v>
      </c>
      <c r="O18" s="2">
        <f t="shared" si="7"/>
        <v>-1.1284261567899518E-2</v>
      </c>
      <c r="AA18" s="34"/>
      <c r="AB18" s="34"/>
      <c r="AG18" s="34"/>
    </row>
    <row r="19" spans="1:33" x14ac:dyDescent="0.35">
      <c r="A19" s="4">
        <f t="shared" si="5"/>
        <v>2011</v>
      </c>
      <c r="B19" s="4">
        <f t="shared" si="6"/>
        <v>6</v>
      </c>
      <c r="C19" s="17"/>
      <c r="D19" s="14">
        <f>SEC_Sales!F19/SEC_Cust!F19</f>
        <v>46822.912644459553</v>
      </c>
      <c r="E19" s="14">
        <f>SEC_Sales!G19/SEC_Cust!G19</f>
        <v>330013.92727272725</v>
      </c>
      <c r="F19" s="6"/>
      <c r="G19" s="6"/>
      <c r="I19">
        <v>2027</v>
      </c>
      <c r="L19" s="3">
        <f t="shared" si="3"/>
        <v>368046.68869356386</v>
      </c>
      <c r="M19" s="3">
        <f t="shared" si="4"/>
        <v>2211738.3718677773</v>
      </c>
      <c r="N19" s="2">
        <f t="shared" si="7"/>
        <v>-3.03590825225799E-3</v>
      </c>
      <c r="O19" s="2">
        <f t="shared" si="7"/>
        <v>-1.1072757432540166E-2</v>
      </c>
      <c r="AA19" s="34"/>
      <c r="AB19" s="34"/>
      <c r="AG19" s="34"/>
    </row>
    <row r="20" spans="1:33" x14ac:dyDescent="0.35">
      <c r="A20" s="4">
        <f t="shared" si="5"/>
        <v>2011</v>
      </c>
      <c r="B20" s="4">
        <f t="shared" si="6"/>
        <v>7</v>
      </c>
      <c r="C20" s="17"/>
      <c r="D20" s="14">
        <f>SEC_Sales!F20/SEC_Cust!F20</f>
        <v>47816.006657562306</v>
      </c>
      <c r="E20" s="14">
        <f>SEC_Sales!G20/SEC_Cust!G20</f>
        <v>340926.23423423426</v>
      </c>
      <c r="F20" s="6"/>
      <c r="G20" s="6"/>
      <c r="I20">
        <v>2028</v>
      </c>
      <c r="L20" s="3">
        <f t="shared" si="3"/>
        <v>367199.18375781714</v>
      </c>
      <c r="M20" s="3">
        <f t="shared" si="4"/>
        <v>2187702.8270203653</v>
      </c>
      <c r="N20" s="2">
        <f t="shared" si="7"/>
        <v>-2.3027103945835394E-3</v>
      </c>
      <c r="O20" s="2">
        <f t="shared" si="7"/>
        <v>-1.0867264027758583E-2</v>
      </c>
      <c r="AA20" s="34"/>
      <c r="AB20" s="34"/>
      <c r="AG20" s="34"/>
    </row>
    <row r="21" spans="1:33" x14ac:dyDescent="0.35">
      <c r="A21" s="4">
        <f t="shared" si="5"/>
        <v>2011</v>
      </c>
      <c r="B21" s="4">
        <f t="shared" si="6"/>
        <v>8</v>
      </c>
      <c r="C21" s="17"/>
      <c r="D21" s="14">
        <f>SEC_Sales!F21/SEC_Cust!F21</f>
        <v>52006.837133550485</v>
      </c>
      <c r="E21" s="14">
        <f>SEC_Sales!G21/SEC_Cust!G21</f>
        <v>350704.93693693692</v>
      </c>
      <c r="F21" s="6"/>
      <c r="G21" s="6"/>
      <c r="I21">
        <v>2029</v>
      </c>
      <c r="L21" s="3">
        <f t="shared" si="3"/>
        <v>361451.47582903138</v>
      </c>
      <c r="M21" s="3">
        <f t="shared" si="4"/>
        <v>2164365.4443104877</v>
      </c>
      <c r="N21" s="2">
        <f t="shared" si="7"/>
        <v>-1.5652834164731181E-2</v>
      </c>
      <c r="O21" s="2">
        <f t="shared" si="7"/>
        <v>-1.0667528707115539E-2</v>
      </c>
      <c r="AA21" s="34"/>
      <c r="AB21" s="34"/>
      <c r="AG21" s="34"/>
    </row>
    <row r="22" spans="1:33" x14ac:dyDescent="0.35">
      <c r="A22" s="4">
        <f t="shared" si="5"/>
        <v>2011</v>
      </c>
      <c r="B22" s="4">
        <f t="shared" si="6"/>
        <v>9</v>
      </c>
      <c r="C22" s="17"/>
      <c r="D22" s="14">
        <f>SEC_Sales!F22/SEC_Cust!F22</f>
        <v>50439.934203745062</v>
      </c>
      <c r="E22" s="14">
        <f>SEC_Sales!G22/SEC_Cust!G22</f>
        <v>341189.375</v>
      </c>
      <c r="F22" s="6"/>
      <c r="G22" s="6"/>
      <c r="I22">
        <v>2030</v>
      </c>
      <c r="L22" s="3">
        <f t="shared" si="3"/>
        <v>356680.65340333042</v>
      </c>
      <c r="M22" s="3">
        <f t="shared" si="4"/>
        <v>2136874.2867252855</v>
      </c>
      <c r="N22" s="2">
        <f t="shared" si="7"/>
        <v>-1.3199067495183181E-2</v>
      </c>
      <c r="O22" s="2">
        <f t="shared" si="7"/>
        <v>-1.2701717104876548E-2</v>
      </c>
      <c r="AA22" s="34"/>
      <c r="AB22" s="34"/>
      <c r="AG22" s="34"/>
    </row>
    <row r="23" spans="1:33" x14ac:dyDescent="0.35">
      <c r="A23" s="4">
        <f t="shared" si="5"/>
        <v>2011</v>
      </c>
      <c r="B23" s="4">
        <f t="shared" si="6"/>
        <v>10</v>
      </c>
      <c r="C23" s="17"/>
      <c r="D23" s="14">
        <f>SEC_Sales!F23/SEC_Cust!F23</f>
        <v>43652.260627177697</v>
      </c>
      <c r="E23" s="14">
        <f>SEC_Sales!G23/SEC_Cust!G23</f>
        <v>286779.38461538462</v>
      </c>
      <c r="F23" s="6"/>
      <c r="G23" s="6"/>
      <c r="I23">
        <v>2031</v>
      </c>
      <c r="L23" s="3">
        <f t="shared" si="3"/>
        <v>351907.45015566901</v>
      </c>
      <c r="M23" s="3">
        <f t="shared" si="4"/>
        <v>2109951.925990676</v>
      </c>
      <c r="N23" s="2">
        <f t="shared" si="7"/>
        <v>-1.3382288055483423E-2</v>
      </c>
      <c r="O23" s="2">
        <f t="shared" si="7"/>
        <v>-1.2598944590169301E-2</v>
      </c>
      <c r="AA23" s="34"/>
      <c r="AB23" s="34"/>
      <c r="AG23" s="34"/>
    </row>
    <row r="24" spans="1:33" x14ac:dyDescent="0.35">
      <c r="A24" s="4">
        <f t="shared" si="5"/>
        <v>2011</v>
      </c>
      <c r="B24" s="4">
        <f t="shared" si="6"/>
        <v>11</v>
      </c>
      <c r="C24" s="17"/>
      <c r="D24" s="14">
        <f>SEC_Sales!F24/SEC_Cust!F24</f>
        <v>38460.825636523266</v>
      </c>
      <c r="E24" s="14">
        <f>SEC_Sales!G24/SEC_Cust!G24</f>
        <v>245706.19512195123</v>
      </c>
      <c r="F24" s="6"/>
      <c r="G24" s="6"/>
      <c r="I24">
        <v>2032</v>
      </c>
      <c r="L24" s="3">
        <f t="shared" si="3"/>
        <v>349620.77061212185</v>
      </c>
      <c r="M24" s="3">
        <f t="shared" si="4"/>
        <v>2083600.6855612742</v>
      </c>
      <c r="N24" s="2">
        <f t="shared" si="7"/>
        <v>-6.4979571831617292E-3</v>
      </c>
      <c r="O24" s="2">
        <f t="shared" si="7"/>
        <v>-1.2489024088560353E-2</v>
      </c>
      <c r="AA24" s="34"/>
      <c r="AB24" s="34"/>
      <c r="AG24" s="34"/>
    </row>
    <row r="25" spans="1:33" x14ac:dyDescent="0.35">
      <c r="A25" s="4">
        <f t="shared" si="5"/>
        <v>2011</v>
      </c>
      <c r="B25" s="4">
        <f t="shared" si="6"/>
        <v>12</v>
      </c>
      <c r="C25" s="17"/>
      <c r="D25" s="14">
        <f>SEC_Sales!F25/SEC_Cust!F25</f>
        <v>42125.922364672362</v>
      </c>
      <c r="E25" s="14">
        <f>SEC_Sales!G25/SEC_Cust!G25</f>
        <v>257657.74045801527</v>
      </c>
      <c r="F25" s="6"/>
      <c r="G25" s="6"/>
      <c r="I25">
        <v>2033</v>
      </c>
      <c r="L25" s="3">
        <f t="shared" si="3"/>
        <v>343626.96337076603</v>
      </c>
      <c r="M25" s="3">
        <f t="shared" si="4"/>
        <v>2057817.8020724314</v>
      </c>
      <c r="N25" s="2">
        <f t="shared" si="7"/>
        <v>-1.7143739002868075E-2</v>
      </c>
      <c r="O25" s="2">
        <f t="shared" si="7"/>
        <v>-1.2374196105573576E-2</v>
      </c>
      <c r="AA25" s="34"/>
      <c r="AB25" s="34"/>
      <c r="AG25" s="34"/>
    </row>
    <row r="26" spans="1:33" x14ac:dyDescent="0.35">
      <c r="A26" s="4">
        <f t="shared" si="5"/>
        <v>2012</v>
      </c>
      <c r="B26" s="4">
        <f t="shared" si="6"/>
        <v>1</v>
      </c>
      <c r="C26" s="17"/>
      <c r="D26" s="14">
        <f>SEC_Sales!F26/SEC_Cust!F26</f>
        <v>45055.371179815207</v>
      </c>
      <c r="E26" s="14">
        <f>SEC_Sales!G26/SEC_Cust!G26</f>
        <v>261967.68888888889</v>
      </c>
      <c r="F26" s="6"/>
      <c r="G26" s="6"/>
      <c r="I26">
        <v>2034</v>
      </c>
      <c r="L26" s="3">
        <f t="shared" si="3"/>
        <v>340781.39618744492</v>
      </c>
      <c r="M26" s="3">
        <f t="shared" si="4"/>
        <v>2032596.9788297426</v>
      </c>
      <c r="N26" s="2">
        <f t="shared" si="7"/>
        <v>-8.2809775909546534E-3</v>
      </c>
      <c r="O26" s="2">
        <f t="shared" si="7"/>
        <v>-1.2256101204532712E-2</v>
      </c>
      <c r="AA26" s="34"/>
      <c r="AB26" s="34"/>
      <c r="AG26" s="34"/>
    </row>
    <row r="27" spans="1:33" x14ac:dyDescent="0.35">
      <c r="A27" s="4">
        <f t="shared" si="5"/>
        <v>2012</v>
      </c>
      <c r="B27" s="4">
        <f t="shared" si="6"/>
        <v>2</v>
      </c>
      <c r="C27" s="17"/>
      <c r="D27" s="14">
        <f>SEC_Sales!F27/SEC_Cust!F27</f>
        <v>42593.54267857143</v>
      </c>
      <c r="E27" s="14">
        <f>SEC_Sales!G27/SEC_Cust!G27</f>
        <v>245205.39130434784</v>
      </c>
      <c r="F27" s="6"/>
      <c r="G27" s="6"/>
      <c r="I27">
        <v>2035</v>
      </c>
      <c r="L27" s="3">
        <f t="shared" si="3"/>
        <v>338553.97657584643</v>
      </c>
      <c r="M27" s="3">
        <f t="shared" si="4"/>
        <v>2007929.4654713876</v>
      </c>
      <c r="N27" s="2">
        <f t="shared" si="7"/>
        <v>-6.5362124708629975E-3</v>
      </c>
      <c r="O27" s="2">
        <f t="shared" si="7"/>
        <v>-1.2135958881803134E-2</v>
      </c>
      <c r="AA27" s="34"/>
      <c r="AB27" s="34"/>
      <c r="AG27" s="34"/>
    </row>
    <row r="28" spans="1:33" x14ac:dyDescent="0.35">
      <c r="A28" s="4">
        <f t="shared" si="5"/>
        <v>2012</v>
      </c>
      <c r="B28" s="4">
        <f t="shared" si="6"/>
        <v>3</v>
      </c>
      <c r="C28" s="17"/>
      <c r="D28" s="14">
        <f>SEC_Sales!F28/SEC_Cust!F28</f>
        <v>41719.982302466931</v>
      </c>
      <c r="E28" s="14">
        <f>SEC_Sales!G28/SEC_Cust!G28</f>
        <v>251474.45255474452</v>
      </c>
      <c r="F28" s="6"/>
      <c r="G28" s="6"/>
      <c r="I28">
        <v>2036</v>
      </c>
      <c r="L28" s="3">
        <f t="shared" si="3"/>
        <v>338803.44435012195</v>
      </c>
      <c r="M28" s="3">
        <f t="shared" si="4"/>
        <v>1983804.8221448066</v>
      </c>
      <c r="N28" s="2">
        <f t="shared" si="7"/>
        <v>7.368626320643063E-4</v>
      </c>
      <c r="O28" s="2">
        <f t="shared" si="7"/>
        <v>-1.2014686641852439E-2</v>
      </c>
      <c r="AA28" s="34"/>
      <c r="AB28" s="34"/>
      <c r="AG28" s="34"/>
    </row>
    <row r="29" spans="1:33" x14ac:dyDescent="0.35">
      <c r="A29" s="4">
        <f t="shared" si="5"/>
        <v>2012</v>
      </c>
      <c r="B29" s="4">
        <f t="shared" si="6"/>
        <v>4</v>
      </c>
      <c r="C29" s="17"/>
      <c r="D29" s="14">
        <f>SEC_Sales!F29/SEC_Cust!F29</f>
        <v>42351.174591781804</v>
      </c>
      <c r="E29" s="14">
        <f>SEC_Sales!G29/SEC_Cust!G29</f>
        <v>269023.88887430559</v>
      </c>
      <c r="F29" s="6"/>
      <c r="G29" s="6"/>
      <c r="I29">
        <v>2037</v>
      </c>
      <c r="L29" s="3">
        <f t="shared" si="3"/>
        <v>334935.83905821061</v>
      </c>
      <c r="M29" s="3">
        <f t="shared" si="4"/>
        <v>1960211.4684556827</v>
      </c>
      <c r="N29" s="2">
        <f t="shared" si="7"/>
        <v>-1.1415483981663808E-2</v>
      </c>
      <c r="O29" s="2">
        <f t="shared" si="7"/>
        <v>-1.1892981318401944E-2</v>
      </c>
      <c r="AA29" s="34"/>
      <c r="AB29" s="34"/>
      <c r="AG29" s="34"/>
    </row>
    <row r="30" spans="1:33" x14ac:dyDescent="0.35">
      <c r="A30" s="4">
        <f t="shared" si="5"/>
        <v>2012</v>
      </c>
      <c r="B30" s="4">
        <f t="shared" si="6"/>
        <v>5</v>
      </c>
      <c r="C30" s="17"/>
      <c r="D30" s="14">
        <f>SEC_Sales!F30/SEC_Cust!F30</f>
        <v>44148.224470015295</v>
      </c>
      <c r="E30" s="14">
        <f>SEC_Sales!G30/SEC_Cust!G30</f>
        <v>280089.93710691825</v>
      </c>
      <c r="F30" s="6"/>
      <c r="G30" s="6"/>
      <c r="I30">
        <v>2038</v>
      </c>
      <c r="L30" s="3">
        <f t="shared" si="3"/>
        <v>333684.58720175322</v>
      </c>
      <c r="M30" s="3">
        <f t="shared" si="4"/>
        <v>1937137.0824796117</v>
      </c>
      <c r="N30" s="2">
        <f t="shared" si="7"/>
        <v>-3.7357956675395402E-3</v>
      </c>
      <c r="O30" s="2">
        <f t="shared" si="7"/>
        <v>-1.1771375868058634E-2</v>
      </c>
      <c r="AA30" s="34"/>
      <c r="AB30" s="34"/>
      <c r="AG30" s="34"/>
    </row>
    <row r="31" spans="1:33" x14ac:dyDescent="0.35">
      <c r="A31" s="4">
        <f t="shared" si="5"/>
        <v>2012</v>
      </c>
      <c r="B31" s="4">
        <f t="shared" si="6"/>
        <v>6</v>
      </c>
      <c r="C31" s="17"/>
      <c r="D31" s="14">
        <f>SEC_Sales!F31/SEC_Cust!F31</f>
        <v>46299.013984216028</v>
      </c>
      <c r="E31" s="14">
        <f>SEC_Sales!G31/SEC_Cust!G31</f>
        <v>285826.90851517773</v>
      </c>
      <c r="F31" s="6"/>
      <c r="G31" s="6"/>
      <c r="I31">
        <v>2039</v>
      </c>
      <c r="L31" s="3">
        <f t="shared" si="3"/>
        <v>332667.73828548868</v>
      </c>
      <c r="M31" s="3">
        <f t="shared" si="4"/>
        <v>1914568.8934131891</v>
      </c>
      <c r="N31" s="2">
        <f t="shared" si="7"/>
        <v>-3.0473355835573313E-3</v>
      </c>
      <c r="O31" s="2">
        <f t="shared" si="7"/>
        <v>-1.1650279823013076E-2</v>
      </c>
      <c r="AA31" s="34"/>
      <c r="AB31" s="34"/>
      <c r="AG31" s="34"/>
    </row>
    <row r="32" spans="1:33" x14ac:dyDescent="0.35">
      <c r="A32" s="4">
        <f t="shared" si="5"/>
        <v>2012</v>
      </c>
      <c r="B32" s="4">
        <f t="shared" si="6"/>
        <v>7</v>
      </c>
      <c r="C32" s="17"/>
      <c r="D32" s="14">
        <f>SEC_Sales!F32/SEC_Cust!F32</f>
        <v>48867.381746149615</v>
      </c>
      <c r="E32" s="14">
        <f>SEC_Sales!G32/SEC_Cust!G32</f>
        <v>297850.20060361607</v>
      </c>
      <c r="F32" s="6"/>
      <c r="G32" s="6"/>
      <c r="I32">
        <v>2040</v>
      </c>
      <c r="L32" s="3">
        <f t="shared" si="3"/>
        <v>333383.56166694063</v>
      </c>
      <c r="M32" s="3">
        <f t="shared" si="4"/>
        <v>1892493.8975849191</v>
      </c>
      <c r="N32" s="2">
        <f t="shared" si="7"/>
        <v>2.1517667602550718E-3</v>
      </c>
      <c r="O32" s="2">
        <f t="shared" si="7"/>
        <v>-1.1530008611450843E-2</v>
      </c>
      <c r="AA32" s="34"/>
      <c r="AB32" s="34"/>
      <c r="AG32" s="34"/>
    </row>
    <row r="33" spans="1:33" x14ac:dyDescent="0.35">
      <c r="A33" s="4">
        <f t="shared" si="5"/>
        <v>2012</v>
      </c>
      <c r="B33" s="4">
        <f t="shared" si="6"/>
        <v>8</v>
      </c>
      <c r="C33" s="17"/>
      <c r="D33" s="14">
        <f>SEC_Sales!F33/SEC_Cust!F33</f>
        <v>48793.490755818246</v>
      </c>
      <c r="E33" s="14">
        <f>SEC_Sales!G33/SEC_Cust!G33</f>
        <v>307834.05955502146</v>
      </c>
      <c r="F33" s="6"/>
      <c r="G33" s="6"/>
      <c r="I33">
        <v>2041</v>
      </c>
      <c r="L33" s="3">
        <f t="shared" si="3"/>
        <v>329971.16838642745</v>
      </c>
      <c r="M33" s="3">
        <f t="shared" si="4"/>
        <v>1870899.0184875692</v>
      </c>
      <c r="N33" s="2">
        <f t="shared" si="7"/>
        <v>-1.0235637484496768E-2</v>
      </c>
      <c r="O33" s="2">
        <f t="shared" si="7"/>
        <v>-1.1410805141780356E-2</v>
      </c>
      <c r="AA33" s="34"/>
      <c r="AB33" s="34"/>
      <c r="AG33" s="34"/>
    </row>
    <row r="34" spans="1:33" x14ac:dyDescent="0.35">
      <c r="A34" s="4">
        <f t="shared" si="5"/>
        <v>2012</v>
      </c>
      <c r="B34" s="4">
        <f t="shared" si="6"/>
        <v>9</v>
      </c>
      <c r="C34" s="17"/>
      <c r="D34" s="14">
        <f>SEC_Sales!F34/SEC_Cust!F34</f>
        <v>47994.100584625026</v>
      </c>
      <c r="E34" s="14">
        <f>SEC_Sales!G34/SEC_Cust!G34</f>
        <v>307869.90043576679</v>
      </c>
      <c r="F34" s="6"/>
      <c r="G34" s="6"/>
      <c r="I34">
        <v>2042</v>
      </c>
      <c r="L34" s="3">
        <f t="shared" si="3"/>
        <v>329102.61726156861</v>
      </c>
      <c r="M34" s="3">
        <f t="shared" si="4"/>
        <v>1849771.2254421373</v>
      </c>
      <c r="N34" s="2">
        <f t="shared" si="7"/>
        <v>-2.6322030773358023E-3</v>
      </c>
      <c r="O34" s="2">
        <f t="shared" si="7"/>
        <v>-1.1292855914004116E-2</v>
      </c>
      <c r="AA34" s="34"/>
      <c r="AB34" s="34"/>
      <c r="AG34" s="34"/>
    </row>
    <row r="35" spans="1:33" x14ac:dyDescent="0.35">
      <c r="A35" s="4">
        <f t="shared" si="5"/>
        <v>2012</v>
      </c>
      <c r="B35" s="4">
        <f t="shared" si="6"/>
        <v>10</v>
      </c>
      <c r="C35" s="17"/>
      <c r="D35" s="14">
        <f>SEC_Sales!F35/SEC_Cust!F35</f>
        <v>39692.404064249073</v>
      </c>
      <c r="E35" s="14">
        <f>SEC_Sales!G35/SEC_Cust!G35</f>
        <v>264661.78380992799</v>
      </c>
      <c r="F35" s="6"/>
      <c r="G35" s="6"/>
      <c r="I35">
        <v>2043</v>
      </c>
      <c r="L35" s="3">
        <f t="shared" si="3"/>
        <v>328626.51028102357</v>
      </c>
      <c r="M35" s="3">
        <f t="shared" si="4"/>
        <v>1829097.6213820868</v>
      </c>
      <c r="N35" s="2">
        <f t="shared" si="7"/>
        <v>-1.4466824497072659E-3</v>
      </c>
      <c r="O35" s="2">
        <f t="shared" si="7"/>
        <v>-1.1176303196688069E-2</v>
      </c>
      <c r="AA35" s="34"/>
      <c r="AB35" s="34"/>
      <c r="AG35" s="34"/>
    </row>
    <row r="36" spans="1:33" x14ac:dyDescent="0.35">
      <c r="A36" s="4">
        <f t="shared" si="5"/>
        <v>2012</v>
      </c>
      <c r="B36" s="4">
        <f t="shared" si="6"/>
        <v>11</v>
      </c>
      <c r="C36" s="17"/>
      <c r="D36" s="14">
        <f>SEC_Sales!F36/SEC_Cust!F36</f>
        <v>38175.009051683817</v>
      </c>
      <c r="E36" s="14">
        <f>SEC_Sales!G36/SEC_Cust!G36</f>
        <v>248875.84489795918</v>
      </c>
      <c r="F36" s="6"/>
      <c r="G36" s="6"/>
      <c r="I36">
        <v>2044</v>
      </c>
      <c r="L36" s="3">
        <f t="shared" si="3"/>
        <v>330390.0710111293</v>
      </c>
      <c r="M36" s="3">
        <f t="shared" si="4"/>
        <v>1808865.5073901631</v>
      </c>
      <c r="N36" s="2">
        <f t="shared" si="7"/>
        <v>5.3664591106713519E-3</v>
      </c>
      <c r="O36" s="2">
        <f t="shared" si="7"/>
        <v>-1.1061254334055729E-2</v>
      </c>
      <c r="AA36" s="34"/>
      <c r="AB36" s="34"/>
      <c r="AG36" s="34"/>
    </row>
    <row r="37" spans="1:33" x14ac:dyDescent="0.35">
      <c r="A37" s="4">
        <f t="shared" si="5"/>
        <v>2012</v>
      </c>
      <c r="B37" s="4">
        <f t="shared" si="6"/>
        <v>12</v>
      </c>
      <c r="C37" s="17"/>
      <c r="D37" s="14">
        <f>SEC_Sales!F37/SEC_Cust!F37</f>
        <v>38669.844504341738</v>
      </c>
      <c r="E37" s="14">
        <f>SEC_Sales!G37/SEC_Cust!G37</f>
        <v>252210.05466644841</v>
      </c>
      <c r="F37" s="6"/>
      <c r="G37" s="6"/>
      <c r="I37">
        <v>2045</v>
      </c>
      <c r="L37" s="3">
        <f t="shared" si="3"/>
        <v>327901.43069627963</v>
      </c>
      <c r="M37" s="3">
        <f t="shared" si="4"/>
        <v>1789062.429609118</v>
      </c>
      <c r="N37" s="2">
        <f t="shared" si="7"/>
        <v>-7.5324307029972608E-3</v>
      </c>
      <c r="O37" s="2">
        <f t="shared" si="7"/>
        <v>-1.0947788931868712E-2</v>
      </c>
      <c r="AA37" s="34"/>
      <c r="AB37" s="34"/>
      <c r="AG37" s="34"/>
    </row>
    <row r="38" spans="1:33" x14ac:dyDescent="0.35">
      <c r="A38" s="4">
        <f t="shared" si="5"/>
        <v>2013</v>
      </c>
      <c r="B38" s="4">
        <f t="shared" si="6"/>
        <v>1</v>
      </c>
      <c r="C38" s="17"/>
      <c r="D38" s="14">
        <f>SEC_Sales!F38/SEC_Cust!F38</f>
        <v>41316.869600832091</v>
      </c>
      <c r="E38" s="14">
        <f>SEC_Sales!G38/SEC_Cust!G38</f>
        <v>254994.8984375</v>
      </c>
      <c r="F38" s="6"/>
      <c r="G38" s="6"/>
      <c r="I38">
        <v>2046</v>
      </c>
      <c r="L38" s="3">
        <f t="shared" si="3"/>
        <v>327694.58634224755</v>
      </c>
      <c r="M38" s="3">
        <f t="shared" si="4"/>
        <v>1769676.2127115205</v>
      </c>
      <c r="N38" s="2">
        <f t="shared" si="7"/>
        <v>-6.3081259997204407E-4</v>
      </c>
      <c r="O38" s="2">
        <f t="shared" si="7"/>
        <v>-1.0835964456440528E-2</v>
      </c>
      <c r="AA38" s="34"/>
      <c r="AB38" s="34"/>
      <c r="AG38" s="34"/>
    </row>
    <row r="39" spans="1:33" x14ac:dyDescent="0.35">
      <c r="A39" s="4">
        <f t="shared" si="5"/>
        <v>2013</v>
      </c>
      <c r="B39" s="4">
        <f t="shared" si="6"/>
        <v>2</v>
      </c>
      <c r="C39" s="17"/>
      <c r="D39" s="14">
        <f>SEC_Sales!F39/SEC_Cust!F39</f>
        <v>39923.270434906102</v>
      </c>
      <c r="E39" s="14">
        <f>SEC_Sales!G39/SEC_Cust!G39</f>
        <v>251450.49242424243</v>
      </c>
      <c r="F39" s="6"/>
      <c r="G39" s="6"/>
      <c r="I39">
        <v>2047</v>
      </c>
      <c r="L39" s="3">
        <f t="shared" si="3"/>
        <v>327632.54746918625</v>
      </c>
      <c r="M39" s="3">
        <f t="shared" si="4"/>
        <v>1750694.9830748164</v>
      </c>
      <c r="N39" s="2">
        <f t="shared" si="7"/>
        <v>-1.8931918819223607E-4</v>
      </c>
      <c r="O39" s="2">
        <f t="shared" si="7"/>
        <v>-1.0725820633380612E-2</v>
      </c>
      <c r="AA39" s="34"/>
      <c r="AB39" s="34"/>
      <c r="AG39" s="34"/>
    </row>
    <row r="40" spans="1:33" x14ac:dyDescent="0.35">
      <c r="A40" s="4">
        <f t="shared" si="5"/>
        <v>2013</v>
      </c>
      <c r="B40" s="4">
        <f t="shared" si="6"/>
        <v>3</v>
      </c>
      <c r="C40" s="17"/>
      <c r="D40" s="14">
        <f>SEC_Sales!F40/SEC_Cust!F40</f>
        <v>38312.457367199211</v>
      </c>
      <c r="E40" s="14">
        <f>SEC_Sales!G40/SEC_Cust!G40</f>
        <v>246993.77695167286</v>
      </c>
      <c r="F40" s="6"/>
      <c r="G40" s="6"/>
      <c r="I40">
        <v>2048</v>
      </c>
      <c r="L40" s="3">
        <f t="shared" si="3"/>
        <v>329555.53565727978</v>
      </c>
      <c r="M40" s="3">
        <f t="shared" si="4"/>
        <v>1732107.1840471774</v>
      </c>
      <c r="N40" s="2">
        <f t="shared" si="7"/>
        <v>5.8693441874067311E-3</v>
      </c>
      <c r="O40" s="2">
        <f t="shared" si="7"/>
        <v>-1.0617382929259598E-2</v>
      </c>
      <c r="AA40" s="34"/>
      <c r="AB40" s="34"/>
      <c r="AG40" s="34"/>
    </row>
    <row r="41" spans="1:33" x14ac:dyDescent="0.35">
      <c r="A41" s="4">
        <f t="shared" si="5"/>
        <v>2013</v>
      </c>
      <c r="B41" s="4">
        <f t="shared" si="6"/>
        <v>4</v>
      </c>
      <c r="C41" s="17"/>
      <c r="D41" s="14">
        <f>SEC_Sales!F41/SEC_Cust!F41</f>
        <v>36762.336460339015</v>
      </c>
      <c r="E41" s="14">
        <f>SEC_Sales!G41/SEC_Cust!G41</f>
        <v>242718.63571428572</v>
      </c>
      <c r="F41" s="6"/>
      <c r="G41" s="6"/>
      <c r="I41">
        <v>2049</v>
      </c>
      <c r="L41" s="3">
        <f t="shared" si="3"/>
        <v>327148.73078238894</v>
      </c>
      <c r="M41" s="3">
        <f t="shared" si="4"/>
        <v>1713901.5851268084</v>
      </c>
      <c r="N41" s="2">
        <f t="shared" si="7"/>
        <v>-7.3031844847958561E-3</v>
      </c>
      <c r="O41" s="2">
        <f t="shared" si="7"/>
        <v>-1.0510665326051317E-2</v>
      </c>
      <c r="AA41" s="34"/>
      <c r="AB41" s="34"/>
      <c r="AG41" s="34"/>
    </row>
    <row r="42" spans="1:33" x14ac:dyDescent="0.35">
      <c r="A42" s="4">
        <f t="shared" si="5"/>
        <v>2013</v>
      </c>
      <c r="B42" s="4">
        <f t="shared" si="6"/>
        <v>5</v>
      </c>
      <c r="C42" s="17"/>
      <c r="D42" s="14">
        <f>SEC_Sales!F42/SEC_Cust!F42</f>
        <v>37069.489864885894</v>
      </c>
      <c r="E42" s="14">
        <f>SEC_Sales!G42/SEC_Cust!G42</f>
        <v>252063.85698283446</v>
      </c>
      <c r="F42" s="6"/>
      <c r="G42" s="6"/>
      <c r="I42">
        <v>2050</v>
      </c>
      <c r="L42" s="3">
        <f t="shared" si="3"/>
        <v>326859.52746686235</v>
      </c>
      <c r="M42" s="3">
        <f t="shared" si="4"/>
        <v>1696067.2864567596</v>
      </c>
      <c r="N42" s="2">
        <f t="shared" si="7"/>
        <v>-8.8401173018447991E-4</v>
      </c>
      <c r="O42" s="2">
        <f t="shared" si="7"/>
        <v>-1.0405672545503421E-2</v>
      </c>
      <c r="AA42" s="34"/>
      <c r="AB42" s="34"/>
      <c r="AG42" s="34"/>
    </row>
    <row r="43" spans="1:33" x14ac:dyDescent="0.35">
      <c r="A43" s="4">
        <f t="shared" si="5"/>
        <v>2013</v>
      </c>
      <c r="B43" s="4">
        <f t="shared" si="6"/>
        <v>6</v>
      </c>
      <c r="C43" s="17"/>
      <c r="D43" s="14">
        <f>SEC_Sales!F43/SEC_Cust!F43</f>
        <v>41817.770910141597</v>
      </c>
      <c r="E43" s="14">
        <f>SEC_Sales!G43/SEC_Cust!G43</f>
        <v>272350.26623376622</v>
      </c>
      <c r="F43" s="6"/>
      <c r="G43" s="6"/>
      <c r="AA43" s="34"/>
      <c r="AB43" s="34"/>
      <c r="AG43" s="34"/>
    </row>
    <row r="44" spans="1:33" x14ac:dyDescent="0.35">
      <c r="A44" s="4">
        <f t="shared" si="5"/>
        <v>2013</v>
      </c>
      <c r="B44" s="4">
        <f t="shared" si="6"/>
        <v>7</v>
      </c>
      <c r="C44" s="17"/>
      <c r="D44" s="14">
        <f>SEC_Sales!F44/SEC_Cust!F44</f>
        <v>44191.146269432968</v>
      </c>
      <c r="E44" s="14">
        <f>SEC_Sales!G44/SEC_Cust!G44</f>
        <v>282304.67959078372</v>
      </c>
      <c r="F44" s="6"/>
      <c r="G44" s="6"/>
      <c r="AA44" s="34"/>
      <c r="AB44" s="34"/>
      <c r="AG44" s="34"/>
    </row>
    <row r="45" spans="1:33" x14ac:dyDescent="0.35">
      <c r="A45" s="4">
        <f t="shared" si="5"/>
        <v>2013</v>
      </c>
      <c r="B45" s="4">
        <f t="shared" si="6"/>
        <v>8</v>
      </c>
      <c r="C45" s="17"/>
      <c r="D45" s="14">
        <f>SEC_Sales!F45/SEC_Cust!F45</f>
        <v>43710.378778032573</v>
      </c>
      <c r="E45" s="14">
        <f>SEC_Sales!G45/SEC_Cust!G45</f>
        <v>283644.69645932026</v>
      </c>
      <c r="F45" s="6"/>
      <c r="G45" s="6"/>
      <c r="J45" s="3"/>
      <c r="K45" s="3"/>
      <c r="L45" s="3"/>
      <c r="AA45" s="34"/>
      <c r="AB45" s="34"/>
      <c r="AG45" s="34"/>
    </row>
    <row r="46" spans="1:33" x14ac:dyDescent="0.35">
      <c r="A46" s="4">
        <f t="shared" si="5"/>
        <v>2013</v>
      </c>
      <c r="B46" s="4">
        <f t="shared" si="6"/>
        <v>9</v>
      </c>
      <c r="C46" s="17"/>
      <c r="D46" s="14">
        <f>SEC_Sales!F46/SEC_Cust!F46</f>
        <v>45352.000380896672</v>
      </c>
      <c r="E46" s="14">
        <f>SEC_Sales!G46/SEC_Cust!G46</f>
        <v>292550.35795126087</v>
      </c>
      <c r="F46" s="6"/>
      <c r="G46" s="6"/>
      <c r="J46" s="3"/>
      <c r="K46" s="3"/>
      <c r="L46" s="3"/>
      <c r="AA46" s="34"/>
      <c r="AB46" s="34"/>
      <c r="AG46" s="34"/>
    </row>
    <row r="47" spans="1:33" x14ac:dyDescent="0.35">
      <c r="A47" s="4">
        <f t="shared" si="5"/>
        <v>2013</v>
      </c>
      <c r="B47" s="4">
        <f t="shared" si="6"/>
        <v>10</v>
      </c>
      <c r="C47" s="17"/>
      <c r="D47" s="14">
        <f>SEC_Sales!F47/SEC_Cust!F47</f>
        <v>39412.079321318299</v>
      </c>
      <c r="E47" s="14">
        <f>SEC_Sales!G47/SEC_Cust!G47</f>
        <v>264706.00362419471</v>
      </c>
      <c r="F47" s="6"/>
      <c r="G47" s="6"/>
      <c r="J47" s="3"/>
      <c r="K47" s="3"/>
      <c r="L47" s="3"/>
      <c r="AA47" s="34"/>
      <c r="AB47" s="34"/>
      <c r="AG47" s="34"/>
    </row>
    <row r="48" spans="1:33" x14ac:dyDescent="0.35">
      <c r="A48" s="4">
        <f t="shared" si="5"/>
        <v>2013</v>
      </c>
      <c r="B48" s="4">
        <f t="shared" si="6"/>
        <v>11</v>
      </c>
      <c r="C48" s="17"/>
      <c r="D48" s="14">
        <f>SEC_Sales!F48/SEC_Cust!F48</f>
        <v>35246.669132272902</v>
      </c>
      <c r="E48" s="14">
        <f>SEC_Sales!G48/SEC_Cust!G48</f>
        <v>239063.27961234245</v>
      </c>
      <c r="F48" s="6"/>
      <c r="G48" s="6"/>
      <c r="J48" s="3"/>
      <c r="K48" s="3"/>
      <c r="L48" s="3"/>
      <c r="AA48" s="34"/>
      <c r="AB48" s="34"/>
      <c r="AG48" s="34"/>
    </row>
    <row r="49" spans="1:33" x14ac:dyDescent="0.35">
      <c r="A49" s="4">
        <f t="shared" si="5"/>
        <v>2013</v>
      </c>
      <c r="B49" s="4">
        <f t="shared" si="6"/>
        <v>12</v>
      </c>
      <c r="C49" s="17"/>
      <c r="D49" s="14">
        <f>SEC_Sales!F49/SEC_Cust!F49</f>
        <v>38668.501867296131</v>
      </c>
      <c r="E49" s="14">
        <f>SEC_Sales!G49/SEC_Cust!G49</f>
        <v>247912</v>
      </c>
      <c r="F49" s="6"/>
      <c r="G49" s="6"/>
      <c r="J49" s="3"/>
      <c r="K49" s="3"/>
      <c r="L49" s="3"/>
      <c r="AA49" s="34"/>
      <c r="AB49" s="34"/>
      <c r="AG49" s="34"/>
    </row>
    <row r="50" spans="1:33" x14ac:dyDescent="0.35">
      <c r="A50" s="4">
        <f t="shared" si="5"/>
        <v>2014</v>
      </c>
      <c r="B50" s="4">
        <f t="shared" si="6"/>
        <v>1</v>
      </c>
      <c r="C50" s="17"/>
      <c r="D50" s="14">
        <f>SEC_Sales!F50/SEC_Cust!F50</f>
        <v>42008.037423860857</v>
      </c>
      <c r="E50" s="14">
        <f>SEC_Sales!G50/SEC_Cust!G50</f>
        <v>249043.26288645013</v>
      </c>
      <c r="F50" s="6"/>
      <c r="G50" s="6"/>
      <c r="J50" s="3"/>
      <c r="K50" s="3"/>
      <c r="L50" s="3"/>
      <c r="AA50" s="34"/>
      <c r="AB50" s="34"/>
      <c r="AG50" s="34"/>
    </row>
    <row r="51" spans="1:33" x14ac:dyDescent="0.35">
      <c r="A51" s="4">
        <f t="shared" si="5"/>
        <v>2014</v>
      </c>
      <c r="B51" s="4">
        <f t="shared" si="6"/>
        <v>2</v>
      </c>
      <c r="C51" s="17"/>
      <c r="D51" s="14">
        <f>SEC_Sales!F51/SEC_Cust!F51</f>
        <v>39380.030333789393</v>
      </c>
      <c r="E51" s="14">
        <f>SEC_Sales!G51/SEC_Cust!G51</f>
        <v>236575.82697201017</v>
      </c>
      <c r="F51" s="6"/>
      <c r="G51" s="6"/>
      <c r="J51" s="3"/>
      <c r="K51" s="3"/>
      <c r="L51" s="3"/>
      <c r="AA51" s="34"/>
      <c r="AB51" s="34"/>
      <c r="AG51" s="34"/>
    </row>
    <row r="52" spans="1:33" x14ac:dyDescent="0.35">
      <c r="A52" s="4">
        <f t="shared" si="5"/>
        <v>2014</v>
      </c>
      <c r="B52" s="4">
        <f t="shared" si="6"/>
        <v>3</v>
      </c>
      <c r="C52" s="17"/>
      <c r="D52" s="14">
        <f>SEC_Sales!F52/SEC_Cust!F52</f>
        <v>37519.433193959798</v>
      </c>
      <c r="E52" s="14">
        <f>SEC_Sales!G52/SEC_Cust!G52</f>
        <v>226979.52705882353</v>
      </c>
      <c r="F52" s="6"/>
      <c r="G52" s="6"/>
      <c r="J52" s="3"/>
      <c r="K52" s="3"/>
      <c r="L52" s="3"/>
      <c r="AA52" s="34"/>
      <c r="AB52" s="34"/>
      <c r="AG52" s="34"/>
    </row>
    <row r="53" spans="1:33" x14ac:dyDescent="0.35">
      <c r="A53" s="4">
        <f t="shared" si="5"/>
        <v>2014</v>
      </c>
      <c r="B53" s="4">
        <f t="shared" si="6"/>
        <v>4</v>
      </c>
      <c r="C53" s="17"/>
      <c r="D53" s="14">
        <f>SEC_Sales!F53/SEC_Cust!F53</f>
        <v>34033.450845935236</v>
      </c>
      <c r="E53" s="14">
        <f>SEC_Sales!G53/SEC_Cust!G53</f>
        <v>217776.9234338747</v>
      </c>
      <c r="F53" s="6"/>
      <c r="G53" s="6"/>
      <c r="J53" s="3"/>
      <c r="K53" s="3"/>
      <c r="L53" s="3"/>
      <c r="AA53" s="34"/>
      <c r="AB53" s="34"/>
      <c r="AG53" s="34"/>
    </row>
    <row r="54" spans="1:33" x14ac:dyDescent="0.35">
      <c r="A54" s="4">
        <f t="shared" si="5"/>
        <v>2014</v>
      </c>
      <c r="B54" s="4">
        <f t="shared" si="6"/>
        <v>5</v>
      </c>
      <c r="C54" s="17"/>
      <c r="D54" s="14">
        <f>SEC_Sales!F54/SEC_Cust!F54</f>
        <v>36331.225596096738</v>
      </c>
      <c r="E54" s="14">
        <f>SEC_Sales!G54/SEC_Cust!G54</f>
        <v>231936.52063103273</v>
      </c>
      <c r="F54" s="6"/>
      <c r="G54" s="6"/>
      <c r="J54" s="3"/>
      <c r="K54" s="3"/>
      <c r="L54" s="3"/>
      <c r="AA54" s="34"/>
      <c r="AB54" s="34"/>
      <c r="AG54" s="34"/>
    </row>
    <row r="55" spans="1:33" x14ac:dyDescent="0.35">
      <c r="A55" s="4">
        <f t="shared" si="5"/>
        <v>2014</v>
      </c>
      <c r="B55" s="4">
        <f t="shared" si="6"/>
        <v>6</v>
      </c>
      <c r="C55" s="17"/>
      <c r="D55" s="14">
        <f>SEC_Sales!F55/SEC_Cust!F55</f>
        <v>40563.032900376304</v>
      </c>
      <c r="E55" s="14">
        <f>SEC_Sales!G55/SEC_Cust!G55</f>
        <v>249710.99685258733</v>
      </c>
      <c r="F55" s="6"/>
      <c r="G55" s="6"/>
      <c r="J55" s="3"/>
      <c r="K55" s="3"/>
      <c r="L55" s="3"/>
      <c r="AA55" s="34"/>
      <c r="AB55" s="34"/>
      <c r="AG55" s="34"/>
    </row>
    <row r="56" spans="1:33" x14ac:dyDescent="0.35">
      <c r="A56" s="4">
        <f t="shared" si="5"/>
        <v>2014</v>
      </c>
      <c r="B56" s="4">
        <f t="shared" si="6"/>
        <v>7</v>
      </c>
      <c r="C56" s="17"/>
      <c r="D56" s="14">
        <f>SEC_Sales!F56/SEC_Cust!F56</f>
        <v>41744.699193770699</v>
      </c>
      <c r="E56" s="14">
        <f>SEC_Sales!G56/SEC_Cust!G56</f>
        <v>251828.81653558978</v>
      </c>
      <c r="F56" s="6"/>
      <c r="G56" s="6"/>
      <c r="K56" s="3"/>
      <c r="L56" s="3"/>
      <c r="AA56" s="34"/>
      <c r="AB56" s="34"/>
      <c r="AG56" s="34"/>
    </row>
    <row r="57" spans="1:33" x14ac:dyDescent="0.35">
      <c r="A57" s="4">
        <f t="shared" si="5"/>
        <v>2014</v>
      </c>
      <c r="B57" s="4">
        <f t="shared" si="6"/>
        <v>8</v>
      </c>
      <c r="C57" s="17"/>
      <c r="D57" s="14">
        <f>SEC_Sales!F57/SEC_Cust!F57</f>
        <v>38669.985263733572</v>
      </c>
      <c r="E57" s="14">
        <f>SEC_Sales!G57/SEC_Cust!G57</f>
        <v>245164.06191296186</v>
      </c>
      <c r="F57" s="6"/>
      <c r="G57" s="6"/>
      <c r="K57" s="3"/>
      <c r="L57" s="3"/>
      <c r="AA57" s="34"/>
      <c r="AB57" s="34"/>
      <c r="AG57" s="34"/>
    </row>
    <row r="58" spans="1:33" x14ac:dyDescent="0.35">
      <c r="A58" s="4">
        <f t="shared" si="5"/>
        <v>2014</v>
      </c>
      <c r="B58" s="4">
        <f t="shared" si="6"/>
        <v>9</v>
      </c>
      <c r="C58" s="17"/>
      <c r="D58" s="14">
        <f>SEC_Sales!F58/SEC_Cust!F58</f>
        <v>41795.415611273827</v>
      </c>
      <c r="E58" s="14">
        <f>SEC_Sales!G58/SEC_Cust!G58</f>
        <v>263405.51825780218</v>
      </c>
      <c r="F58" s="6"/>
      <c r="G58" s="6"/>
      <c r="K58" s="3"/>
      <c r="L58" s="3"/>
      <c r="AA58" s="34"/>
      <c r="AB58" s="34"/>
      <c r="AG58" s="34"/>
    </row>
    <row r="59" spans="1:33" x14ac:dyDescent="0.35">
      <c r="A59" s="4">
        <f t="shared" si="5"/>
        <v>2014</v>
      </c>
      <c r="B59" s="4">
        <f t="shared" si="6"/>
        <v>10</v>
      </c>
      <c r="C59" s="17"/>
      <c r="D59" s="14">
        <f>SEC_Sales!F59/SEC_Cust!F59</f>
        <v>35427.079746337542</v>
      </c>
      <c r="E59" s="14">
        <f>SEC_Sales!G59/SEC_Cust!G59</f>
        <v>234191.39991107807</v>
      </c>
      <c r="F59" s="6"/>
      <c r="G59" s="6"/>
      <c r="K59" s="3"/>
      <c r="L59" s="3"/>
      <c r="AA59" s="34"/>
      <c r="AB59" s="34"/>
      <c r="AG59" s="34"/>
    </row>
    <row r="60" spans="1:33" x14ac:dyDescent="0.35">
      <c r="A60" s="4">
        <f t="shared" si="5"/>
        <v>2014</v>
      </c>
      <c r="B60" s="4">
        <f t="shared" si="6"/>
        <v>11</v>
      </c>
      <c r="C60" s="17"/>
      <c r="D60" s="14">
        <f>SEC_Sales!F60/SEC_Cust!F60</f>
        <v>33302.461193980533</v>
      </c>
      <c r="E60" s="14">
        <f>SEC_Sales!G60/SEC_Cust!G60</f>
        <v>216145.67767788534</v>
      </c>
      <c r="F60" s="6"/>
      <c r="G60" s="6"/>
      <c r="K60" s="3"/>
      <c r="L60" s="3"/>
      <c r="AA60" s="34"/>
      <c r="AB60" s="34"/>
      <c r="AG60" s="34"/>
    </row>
    <row r="61" spans="1:33" x14ac:dyDescent="0.35">
      <c r="A61" s="4">
        <f t="shared" si="5"/>
        <v>2014</v>
      </c>
      <c r="B61" s="4">
        <f t="shared" si="6"/>
        <v>12</v>
      </c>
      <c r="C61" s="17"/>
      <c r="D61" s="14">
        <f>SEC_Sales!F61/SEC_Cust!F61</f>
        <v>36851.188795745555</v>
      </c>
      <c r="E61" s="14">
        <f>SEC_Sales!G61/SEC_Cust!G61</f>
        <v>230064.57885304661</v>
      </c>
      <c r="F61" s="6"/>
      <c r="G61" s="6"/>
      <c r="K61" s="3"/>
      <c r="L61" s="3"/>
      <c r="AA61" s="34"/>
      <c r="AB61" s="34"/>
      <c r="AG61" s="34"/>
    </row>
    <row r="62" spans="1:33" x14ac:dyDescent="0.35">
      <c r="A62" s="4">
        <f t="shared" si="5"/>
        <v>2015</v>
      </c>
      <c r="B62" s="4">
        <f t="shared" si="6"/>
        <v>1</v>
      </c>
      <c r="C62" s="17">
        <f>SEC_Sales!C62/SEC_Cust!C62</f>
        <v>58611.255111012513</v>
      </c>
      <c r="D62" s="14">
        <f>SEC_Sales!F62/SEC_Cust!F62</f>
        <v>36981.187391621934</v>
      </c>
      <c r="E62" s="14">
        <f>SEC_Sales!G62/SEC_Cust!G62</f>
        <v>220948.98945518452</v>
      </c>
      <c r="F62" s="6">
        <f>SEC_Sales!H62/SEC_Cust!H62</f>
        <v>38483.662181965767</v>
      </c>
      <c r="G62" s="6">
        <f>SEC_Sales!I62/SEC_Cust!I62</f>
        <v>229925.72357388318</v>
      </c>
      <c r="K62" s="3"/>
      <c r="L62" s="3"/>
      <c r="AA62" s="34"/>
      <c r="AB62" s="34"/>
      <c r="AG62" s="34"/>
    </row>
    <row r="63" spans="1:33" x14ac:dyDescent="0.35">
      <c r="A63" s="4">
        <f t="shared" si="5"/>
        <v>2015</v>
      </c>
      <c r="B63" s="4">
        <f t="shared" si="6"/>
        <v>2</v>
      </c>
      <c r="C63" s="17">
        <f>SEC_Sales!C63/SEC_Cust!C63</f>
        <v>56489.46689709858</v>
      </c>
      <c r="D63" s="14">
        <f>SEC_Sales!F63/SEC_Cust!F63</f>
        <v>36873.570718989045</v>
      </c>
      <c r="E63" s="14">
        <f>SEC_Sales!G63/SEC_Cust!G63</f>
        <v>222366.98942651224</v>
      </c>
      <c r="F63" s="6">
        <f>SEC_Sales!H63/SEC_Cust!H63</f>
        <v>36873.58844992434</v>
      </c>
      <c r="G63" s="6">
        <f>SEC_Sales!I63/SEC_Cust!I63</f>
        <v>222367.09635336054</v>
      </c>
      <c r="K63" s="3"/>
      <c r="L63" s="3"/>
      <c r="AA63" s="34"/>
      <c r="AB63" s="34"/>
      <c r="AG63" s="34"/>
    </row>
    <row r="64" spans="1:33" x14ac:dyDescent="0.35">
      <c r="A64" s="4">
        <f t="shared" si="5"/>
        <v>2015</v>
      </c>
      <c r="B64" s="4">
        <f t="shared" si="6"/>
        <v>3</v>
      </c>
      <c r="C64" s="17">
        <f>SEC_Sales!C64/SEC_Cust!C64</f>
        <v>56113.756947567024</v>
      </c>
      <c r="D64" s="14">
        <f>SEC_Sales!F64/SEC_Cust!F64</f>
        <v>35583.900408233101</v>
      </c>
      <c r="E64" s="14">
        <f>SEC_Sales!G64/SEC_Cust!G64</f>
        <v>219037.29713820203</v>
      </c>
      <c r="F64" s="6">
        <f>SEC_Sales!H64/SEC_Cust!H64</f>
        <v>36041.03504229094</v>
      </c>
      <c r="G64" s="6">
        <f>SEC_Sales!I64/SEC_Cust!I64</f>
        <v>221851.19706270617</v>
      </c>
      <c r="K64" s="3"/>
      <c r="L64" s="3"/>
      <c r="AA64" s="34"/>
      <c r="AB64" s="34"/>
      <c r="AG64" s="34"/>
    </row>
    <row r="65" spans="1:33" x14ac:dyDescent="0.35">
      <c r="A65" s="4">
        <f t="shared" si="5"/>
        <v>2015</v>
      </c>
      <c r="B65" s="4">
        <f t="shared" si="6"/>
        <v>4</v>
      </c>
      <c r="C65" s="17">
        <f>SEC_Sales!C65/SEC_Cust!C65</f>
        <v>54151.097912562429</v>
      </c>
      <c r="D65" s="14">
        <f>SEC_Sales!F65/SEC_Cust!F65</f>
        <v>32584.924999178547</v>
      </c>
      <c r="E65" s="14">
        <f>SEC_Sales!G65/SEC_Cust!G65</f>
        <v>218946.64921245322</v>
      </c>
      <c r="F65" s="6">
        <f>SEC_Sales!H65/SEC_Cust!H65</f>
        <v>33350.677954297054</v>
      </c>
      <c r="G65" s="6">
        <f>SEC_Sales!I65/SEC_Cust!I65</f>
        <v>224091.94396614554</v>
      </c>
      <c r="K65" s="3"/>
      <c r="L65" s="3"/>
      <c r="AA65" s="34"/>
      <c r="AB65" s="34"/>
      <c r="AG65" s="34"/>
    </row>
    <row r="66" spans="1:33" x14ac:dyDescent="0.35">
      <c r="A66" s="4">
        <f t="shared" si="5"/>
        <v>2015</v>
      </c>
      <c r="B66" s="4">
        <f t="shared" si="6"/>
        <v>5</v>
      </c>
      <c r="C66" s="17">
        <f>SEC_Sales!C66/SEC_Cust!C66</f>
        <v>53005.791515787125</v>
      </c>
      <c r="D66" s="14">
        <f>SEC_Sales!F66/SEC_Cust!F66</f>
        <v>31680.600502656969</v>
      </c>
      <c r="E66" s="14">
        <f>SEC_Sales!G66/SEC_Cust!G66</f>
        <v>213876.00029801519</v>
      </c>
      <c r="F66" s="6">
        <f>SEC_Sales!H66/SEC_Cust!H66</f>
        <v>32476.655894199776</v>
      </c>
      <c r="G66" s="6">
        <f>SEC_Sales!I66/SEC_Cust!I66</f>
        <v>219250.17693789827</v>
      </c>
      <c r="K66" s="3"/>
      <c r="L66" s="3"/>
      <c r="AA66" s="34"/>
      <c r="AB66" s="34"/>
      <c r="AG66" s="34"/>
    </row>
    <row r="67" spans="1:33" x14ac:dyDescent="0.35">
      <c r="A67" s="4">
        <f t="shared" si="5"/>
        <v>2015</v>
      </c>
      <c r="B67" s="4">
        <f t="shared" si="6"/>
        <v>6</v>
      </c>
      <c r="C67" s="17">
        <f>SEC_Sales!C67/SEC_Cust!C67</f>
        <v>62593.371828233801</v>
      </c>
      <c r="D67" s="14">
        <f>SEC_Sales!F67/SEC_Cust!F67</f>
        <v>38539.025105828987</v>
      </c>
      <c r="E67" s="14">
        <f>SEC_Sales!G67/SEC_Cust!G67</f>
        <v>249664.00041679831</v>
      </c>
      <c r="F67" s="6">
        <f>SEC_Sales!H67/SEC_Cust!H67</f>
        <v>38997.174501032037</v>
      </c>
      <c r="G67" s="6">
        <f>SEC_Sales!I67/SEC_Cust!I67</f>
        <v>252631.98962983186</v>
      </c>
      <c r="K67" s="3"/>
      <c r="L67" s="3"/>
      <c r="AA67" s="34"/>
      <c r="AB67" s="34"/>
      <c r="AG67" s="34"/>
    </row>
    <row r="68" spans="1:33" x14ac:dyDescent="0.35">
      <c r="A68" s="4">
        <f t="shared" si="5"/>
        <v>2015</v>
      </c>
      <c r="B68" s="4">
        <f t="shared" si="6"/>
        <v>7</v>
      </c>
      <c r="C68" s="17">
        <f>SEC_Sales!C68/SEC_Cust!C68</f>
        <v>61989.818667949767</v>
      </c>
      <c r="D68" s="14">
        <f>SEC_Sales!F68/SEC_Cust!F68</f>
        <v>39357.690330790698</v>
      </c>
      <c r="E68" s="14">
        <f>SEC_Sales!G68/SEC_Cust!G68</f>
        <v>247661.7082042103</v>
      </c>
      <c r="F68" s="6">
        <f>SEC_Sales!H68/SEC_Cust!H68</f>
        <v>39150.873128941923</v>
      </c>
      <c r="G68" s="6">
        <f>SEC_Sales!I68/SEC_Cust!I68</f>
        <v>246360.29287558232</v>
      </c>
      <c r="K68" s="3"/>
      <c r="L68" s="3"/>
      <c r="AA68" s="34"/>
      <c r="AB68" s="34"/>
      <c r="AG68" s="34"/>
    </row>
    <row r="69" spans="1:33" x14ac:dyDescent="0.35">
      <c r="A69" s="4">
        <f t="shared" si="5"/>
        <v>2015</v>
      </c>
      <c r="B69" s="4">
        <f t="shared" si="6"/>
        <v>8</v>
      </c>
      <c r="C69" s="17">
        <f>SEC_Sales!C69/SEC_Cust!C69</f>
        <v>63939.562084992052</v>
      </c>
      <c r="D69" s="14">
        <f>SEC_Sales!F69/SEC_Cust!F69</f>
        <v>40223.648138664692</v>
      </c>
      <c r="E69" s="14">
        <f>SEC_Sales!G69/SEC_Cust!G69</f>
        <v>257191.00310359377</v>
      </c>
      <c r="F69" s="6">
        <f>SEC_Sales!H69/SEC_Cust!H69</f>
        <v>40051.701759224576</v>
      </c>
      <c r="G69" s="6">
        <f>SEC_Sales!I69/SEC_Cust!I69</f>
        <v>256091.57369192573</v>
      </c>
      <c r="K69" s="3"/>
      <c r="L69" s="3"/>
      <c r="AA69" s="34"/>
      <c r="AB69" s="34"/>
      <c r="AG69" s="34"/>
    </row>
    <row r="70" spans="1:33" x14ac:dyDescent="0.35">
      <c r="A70" s="4">
        <f t="shared" si="5"/>
        <v>2015</v>
      </c>
      <c r="B70" s="4">
        <f t="shared" si="6"/>
        <v>9</v>
      </c>
      <c r="C70" s="17">
        <f>SEC_Sales!C70/SEC_Cust!C70</f>
        <v>65341.998799514418</v>
      </c>
      <c r="D70" s="14">
        <f>SEC_Sales!F70/SEC_Cust!F70</f>
        <v>41018.638082007557</v>
      </c>
      <c r="E70" s="14">
        <f>SEC_Sales!G70/SEC_Cust!G70</f>
        <v>267904.99734623946</v>
      </c>
      <c r="F70" s="6">
        <f>SEC_Sales!H70/SEC_Cust!H70</f>
        <v>40521.592989646531</v>
      </c>
      <c r="G70" s="6">
        <f>SEC_Sales!I70/SEC_Cust!I70</f>
        <v>264658.64714115171</v>
      </c>
      <c r="K70" s="3"/>
      <c r="L70" s="3"/>
      <c r="AA70" s="34"/>
      <c r="AB70" s="34"/>
      <c r="AG70" s="34"/>
    </row>
    <row r="71" spans="1:33" x14ac:dyDescent="0.35">
      <c r="A71" s="4">
        <f t="shared" si="5"/>
        <v>2015</v>
      </c>
      <c r="B71" s="4">
        <f t="shared" si="6"/>
        <v>10</v>
      </c>
      <c r="C71" s="17">
        <f>SEC_Sales!C71/SEC_Cust!C71</f>
        <v>57318.493990047042</v>
      </c>
      <c r="D71" s="14">
        <f>SEC_Sales!F71/SEC_Cust!F71</f>
        <v>34287.500648099718</v>
      </c>
      <c r="E71" s="14">
        <f>SEC_Sales!G71/SEC_Cust!G71</f>
        <v>233335.10660050754</v>
      </c>
      <c r="F71" s="6">
        <f>SEC_Sales!H71/SEC_Cust!H71</f>
        <v>34851.11311278498</v>
      </c>
      <c r="G71" s="6">
        <f>SEC_Sales!I71/SEC_Cust!I71</f>
        <v>237170.63185148549</v>
      </c>
      <c r="K71" s="3"/>
      <c r="L71" s="3"/>
      <c r="AA71" s="34"/>
      <c r="AB71" s="34"/>
      <c r="AG71" s="34"/>
    </row>
    <row r="72" spans="1:33" x14ac:dyDescent="0.35">
      <c r="A72" s="4">
        <f t="shared" si="5"/>
        <v>2015</v>
      </c>
      <c r="B72" s="4">
        <f t="shared" si="6"/>
        <v>11</v>
      </c>
      <c r="C72" s="17">
        <f>SEC_Sales!C72/SEC_Cust!C72</f>
        <v>53096.65634381181</v>
      </c>
      <c r="D72" s="14">
        <f>SEC_Sales!F72/SEC_Cust!F72</f>
        <v>32039.645965855521</v>
      </c>
      <c r="E72" s="14">
        <f>SEC_Sales!G72/SEC_Cust!G72</f>
        <v>220253.45354855462</v>
      </c>
      <c r="F72" s="6">
        <f>SEC_Sales!H72/SEC_Cust!H72</f>
        <v>32148.299178630165</v>
      </c>
      <c r="G72" s="6">
        <f>SEC_Sales!I72/SEC_Cust!I72</f>
        <v>221000.37957196523</v>
      </c>
      <c r="K72" s="3"/>
      <c r="L72" s="3"/>
      <c r="AA72" s="34"/>
      <c r="AB72" s="34"/>
      <c r="AG72" s="34"/>
    </row>
    <row r="73" spans="1:33" x14ac:dyDescent="0.35">
      <c r="A73" s="4">
        <f t="shared" si="5"/>
        <v>2015</v>
      </c>
      <c r="B73" s="4">
        <f t="shared" si="6"/>
        <v>12</v>
      </c>
      <c r="C73" s="17">
        <f>SEC_Sales!C73/SEC_Cust!C73</f>
        <v>56104.529096869461</v>
      </c>
      <c r="D73" s="14">
        <f>SEC_Sales!F73/SEC_Cust!F73</f>
        <v>33554.789464807327</v>
      </c>
      <c r="E73" s="14">
        <f>SEC_Sales!G73/SEC_Cust!G73</f>
        <v>220735.53088480802</v>
      </c>
      <c r="F73" s="6">
        <f>SEC_Sales!H73/SEC_Cust!H73</f>
        <v>34594.443030300674</v>
      </c>
      <c r="G73" s="6">
        <f>SEC_Sales!I73/SEC_Cust!I73</f>
        <v>227574.74774105294</v>
      </c>
      <c r="K73" s="3"/>
      <c r="L73" s="3"/>
      <c r="AA73" s="34"/>
      <c r="AB73" s="34"/>
      <c r="AG73" s="34"/>
    </row>
    <row r="74" spans="1:33" x14ac:dyDescent="0.35">
      <c r="A74" s="4">
        <f t="shared" si="5"/>
        <v>2016</v>
      </c>
      <c r="B74" s="4">
        <f t="shared" si="6"/>
        <v>1</v>
      </c>
      <c r="C74" s="17">
        <f>SEC_Sales!C74/SEC_Cust!C74</f>
        <v>56975.472590263053</v>
      </c>
      <c r="D74" s="14">
        <f>SEC_Sales!F74/SEC_Cust!F74</f>
        <v>35991.764427387396</v>
      </c>
      <c r="E74" s="14">
        <f>SEC_Sales!G74/SEC_Cust!G74</f>
        <v>220066.85008237232</v>
      </c>
      <c r="F74" s="6">
        <f>SEC_Sales!H74/SEC_Cust!H74</f>
        <v>36046.939831998207</v>
      </c>
      <c r="G74" s="6">
        <f>SEC_Sales!I74/SEC_Cust!I74</f>
        <v>220404.21274541202</v>
      </c>
      <c r="H74">
        <v>1</v>
      </c>
      <c r="K74" s="3"/>
      <c r="L74" s="3"/>
      <c r="AA74" s="34"/>
      <c r="AB74" s="34"/>
      <c r="AG74" s="34"/>
    </row>
    <row r="75" spans="1:33" x14ac:dyDescent="0.35">
      <c r="A75" s="4">
        <f t="shared" si="5"/>
        <v>2016</v>
      </c>
      <c r="B75" s="4">
        <f t="shared" si="6"/>
        <v>2</v>
      </c>
      <c r="C75" s="17">
        <f>SEC_Sales!C75/SEC_Cust!C75</f>
        <v>55118.611362075331</v>
      </c>
      <c r="D75" s="14">
        <f>SEC_Sales!F75/SEC_Cust!F75</f>
        <v>34225.673792789072</v>
      </c>
      <c r="E75" s="14">
        <f>SEC_Sales!G75/SEC_Cust!G75</f>
        <v>207383.12437043618</v>
      </c>
      <c r="F75" s="6">
        <f>SEC_Sales!H75/SEC_Cust!H75</f>
        <v>34745.545719793561</v>
      </c>
      <c r="G75" s="6">
        <f>SEC_Sales!I75/SEC_Cust!I75</f>
        <v>210533.17673017629</v>
      </c>
      <c r="H75">
        <v>2</v>
      </c>
      <c r="K75" s="3"/>
      <c r="L75" s="3"/>
      <c r="AA75" s="34"/>
      <c r="AB75" s="34"/>
      <c r="AG75" s="34"/>
    </row>
    <row r="76" spans="1:33" x14ac:dyDescent="0.35">
      <c r="A76" s="4">
        <f t="shared" si="5"/>
        <v>2016</v>
      </c>
      <c r="B76" s="4">
        <f t="shared" si="6"/>
        <v>3</v>
      </c>
      <c r="C76" s="17">
        <f>SEC_Sales!C76/SEC_Cust!C76</f>
        <v>52084.077172914629</v>
      </c>
      <c r="D76" s="14">
        <f>SEC_Sales!F76/SEC_Cust!F76</f>
        <v>32232.224007742545</v>
      </c>
      <c r="E76" s="14">
        <f>SEC_Sales!G76/SEC_Cust!G76</f>
        <v>205525.61290322582</v>
      </c>
      <c r="F76" s="6">
        <f>SEC_Sales!H76/SEC_Cust!H76</f>
        <v>32009.141307519862</v>
      </c>
      <c r="G76" s="6">
        <f>SEC_Sales!I76/SEC_Cust!I76</f>
        <v>204103.14796005719</v>
      </c>
      <c r="H76">
        <v>3</v>
      </c>
      <c r="K76" s="3"/>
      <c r="L76" s="3"/>
      <c r="AA76" s="34"/>
      <c r="AB76" s="34"/>
      <c r="AG76" s="34"/>
    </row>
    <row r="77" spans="1:33" x14ac:dyDescent="0.35">
      <c r="A77" s="4">
        <f t="shared" si="5"/>
        <v>2016</v>
      </c>
      <c r="B77" s="4">
        <f t="shared" si="6"/>
        <v>4</v>
      </c>
      <c r="C77" s="17">
        <f>SEC_Sales!C77/SEC_Cust!C77</f>
        <v>53517.192620593523</v>
      </c>
      <c r="D77" s="14">
        <f>SEC_Sales!F77/SEC_Cust!F77</f>
        <v>32285.961905269211</v>
      </c>
      <c r="E77" s="14">
        <f>SEC_Sales!G77/SEC_Cust!G77</f>
        <v>211132.80772173233</v>
      </c>
      <c r="F77" s="6">
        <f>SEC_Sales!H77/SEC_Cust!H77</f>
        <v>32449.503285602979</v>
      </c>
      <c r="G77" s="6">
        <f>SEC_Sales!I77/SEC_Cust!I77</f>
        <v>212202.28029652711</v>
      </c>
      <c r="H77">
        <v>4</v>
      </c>
      <c r="K77" s="3"/>
      <c r="L77" s="3"/>
      <c r="AA77" s="34"/>
      <c r="AB77" s="34"/>
      <c r="AG77" s="34"/>
    </row>
    <row r="78" spans="1:33" x14ac:dyDescent="0.35">
      <c r="A78" s="4">
        <f t="shared" si="5"/>
        <v>2016</v>
      </c>
      <c r="B78" s="4">
        <f t="shared" si="6"/>
        <v>5</v>
      </c>
      <c r="C78" s="17">
        <f>SEC_Sales!C78/SEC_Cust!C78</f>
        <v>54688.679323659395</v>
      </c>
      <c r="D78" s="14">
        <f>SEC_Sales!F78/SEC_Cust!F78</f>
        <v>32488.40521219197</v>
      </c>
      <c r="E78" s="14">
        <f>SEC_Sales!G78/SEC_Cust!G78</f>
        <v>216234.42424939005</v>
      </c>
      <c r="F78" s="6">
        <f>SEC_Sales!H78/SEC_Cust!H78</f>
        <v>32864.516481919825</v>
      </c>
      <c r="G78" s="6">
        <f>SEC_Sales!I78/SEC_Cust!I78</f>
        <v>218737.72360594902</v>
      </c>
      <c r="H78">
        <v>5</v>
      </c>
      <c r="K78" s="3"/>
      <c r="L78" s="3"/>
      <c r="AA78" s="34"/>
      <c r="AB78" s="34"/>
      <c r="AG78" s="34"/>
    </row>
    <row r="79" spans="1:33" x14ac:dyDescent="0.35">
      <c r="A79" s="4">
        <f t="shared" ref="A79:A85" si="8">+A67+1</f>
        <v>2016</v>
      </c>
      <c r="B79" s="4">
        <f t="shared" ref="B79:B85" si="9">+B67</f>
        <v>6</v>
      </c>
      <c r="C79" s="17">
        <f>SEC_Sales!C79/SEC_Cust!C79</f>
        <v>62343.653556461679</v>
      </c>
      <c r="D79" s="14">
        <f>SEC_Sales!F79/SEC_Cust!F79</f>
        <v>37118.909065581051</v>
      </c>
      <c r="E79" s="14">
        <f>SEC_Sales!G79/SEC_Cust!G79</f>
        <v>238588.05954876589</v>
      </c>
      <c r="F79" s="6">
        <f>SEC_Sales!H79/SEC_Cust!H79</f>
        <v>37920.038540333102</v>
      </c>
      <c r="G79" s="6">
        <f>SEC_Sales!I79/SEC_Cust!I79</f>
        <v>243737.45460481974</v>
      </c>
      <c r="H79">
        <v>6</v>
      </c>
      <c r="K79" s="3"/>
      <c r="L79" s="3"/>
      <c r="AA79" s="34"/>
      <c r="AB79" s="34"/>
      <c r="AG79" s="34"/>
    </row>
    <row r="80" spans="1:33" x14ac:dyDescent="0.35">
      <c r="A80" s="4">
        <f t="shared" si="8"/>
        <v>2016</v>
      </c>
      <c r="B80" s="4">
        <f t="shared" si="9"/>
        <v>7</v>
      </c>
      <c r="C80" s="17">
        <f>SEC_Sales!C80/SEC_Cust!C80</f>
        <v>65715.478245286169</v>
      </c>
      <c r="D80" s="14">
        <f>SEC_Sales!F80/SEC_Cust!F80</f>
        <v>41504.132852248818</v>
      </c>
      <c r="E80" s="14">
        <f>SEC_Sales!G80/SEC_Cust!G80</f>
        <v>252765.99354749607</v>
      </c>
      <c r="F80" s="6">
        <f>SEC_Sales!H80/SEC_Cust!H80</f>
        <v>40879.31592728923</v>
      </c>
      <c r="G80" s="6">
        <f>SEC_Sales!I80/SEC_Cust!I80</f>
        <v>248960.77079088698</v>
      </c>
      <c r="H80">
        <v>7</v>
      </c>
      <c r="K80" s="3"/>
      <c r="L80" s="3"/>
      <c r="AA80" s="34"/>
      <c r="AB80" s="34"/>
      <c r="AG80" s="34"/>
    </row>
    <row r="81" spans="1:33" x14ac:dyDescent="0.35">
      <c r="A81" s="4">
        <f t="shared" si="8"/>
        <v>2016</v>
      </c>
      <c r="B81" s="4">
        <f t="shared" si="9"/>
        <v>8</v>
      </c>
      <c r="C81" s="17">
        <f>SEC_Sales!C81/SEC_Cust!C81</f>
        <v>67943.485445255981</v>
      </c>
      <c r="D81" s="14">
        <f>SEC_Sales!F81/SEC_Cust!F81</f>
        <v>41595.889296922353</v>
      </c>
      <c r="E81" s="14">
        <f>SEC_Sales!G81/SEC_Cust!G81</f>
        <v>256279.46628912582</v>
      </c>
      <c r="F81" s="6">
        <f>SEC_Sales!H81/SEC_Cust!H81</f>
        <v>42070.754483183104</v>
      </c>
      <c r="G81" s="6">
        <f>SEC_Sales!I81/SEC_Cust!I81</f>
        <v>259205.19281045289</v>
      </c>
      <c r="H81">
        <v>8</v>
      </c>
      <c r="K81" s="3"/>
      <c r="L81" s="3"/>
      <c r="AA81" s="34"/>
      <c r="AB81" s="34"/>
      <c r="AG81" s="34"/>
    </row>
    <row r="82" spans="1:33" x14ac:dyDescent="0.35">
      <c r="A82" s="4">
        <f t="shared" si="8"/>
        <v>2016</v>
      </c>
      <c r="B82" s="4">
        <f t="shared" si="9"/>
        <v>9</v>
      </c>
      <c r="C82" s="17">
        <f>SEC_Sales!C82/SEC_Cust!C82</f>
        <v>68397.964084816413</v>
      </c>
      <c r="D82" s="14">
        <f>SEC_Sales!F82/SEC_Cust!F82</f>
        <v>41891.08632070828</v>
      </c>
      <c r="E82" s="14">
        <f>SEC_Sales!G82/SEC_Cust!G82</f>
        <v>263900.62412596808</v>
      </c>
      <c r="F82" s="6">
        <f>SEC_Sales!H82/SEC_Cust!H82</f>
        <v>41664.664300995937</v>
      </c>
      <c r="G82" s="6">
        <f>SEC_Sales!I82/SEC_Cust!I82</f>
        <v>262474.23685444938</v>
      </c>
      <c r="H82">
        <v>9</v>
      </c>
      <c r="K82" s="3"/>
      <c r="L82" s="3"/>
      <c r="AA82" s="34"/>
      <c r="AB82" s="34"/>
      <c r="AG82" s="34"/>
    </row>
    <row r="83" spans="1:33" x14ac:dyDescent="0.35">
      <c r="A83" s="4">
        <f t="shared" si="8"/>
        <v>2016</v>
      </c>
      <c r="B83" s="4">
        <f t="shared" si="9"/>
        <v>10</v>
      </c>
      <c r="C83" s="17">
        <f>SEC_Sales!C83/SEC_Cust!C83</f>
        <v>57275.095803651071</v>
      </c>
      <c r="D83" s="14">
        <f>SEC_Sales!F83/SEC_Cust!F83</f>
        <v>34611.108143062847</v>
      </c>
      <c r="E83" s="14">
        <f>SEC_Sales!G83/SEC_Cust!G83</f>
        <v>223162.6290683462</v>
      </c>
      <c r="F83" s="6">
        <f>SEC_Sales!H83/SEC_Cust!H83</f>
        <v>34380.622460499944</v>
      </c>
      <c r="G83" s="6">
        <f>SEC_Sales!I83/SEC_Cust!I83</f>
        <v>221676.52262324936</v>
      </c>
      <c r="H83">
        <v>10</v>
      </c>
      <c r="K83" s="3"/>
      <c r="L83" s="3"/>
      <c r="AA83" s="34"/>
      <c r="AB83" s="34"/>
      <c r="AG83" s="34"/>
    </row>
    <row r="84" spans="1:33" x14ac:dyDescent="0.35">
      <c r="A84" s="4">
        <f t="shared" si="8"/>
        <v>2016</v>
      </c>
      <c r="B84" s="4">
        <f t="shared" si="9"/>
        <v>11</v>
      </c>
      <c r="C84" s="17">
        <f>SEC_Sales!C84/SEC_Cust!C84</f>
        <v>54551.316458927467</v>
      </c>
      <c r="D84" s="14">
        <f>SEC_Sales!F84/SEC_Cust!F84</f>
        <v>32148.227397129896</v>
      </c>
      <c r="E84" s="14">
        <f>SEC_Sales!G84/SEC_Cust!G84</f>
        <v>211997.36227764952</v>
      </c>
      <c r="F84" s="6">
        <f>SEC_Sales!H84/SEC_Cust!H84</f>
        <v>32303.10177794614</v>
      </c>
      <c r="G84" s="6">
        <f>SEC_Sales!I84/SEC_Cust!I84</f>
        <v>213018.66151794168</v>
      </c>
      <c r="H84">
        <v>11</v>
      </c>
      <c r="K84" s="3"/>
      <c r="L84" s="3"/>
      <c r="AA84" s="34"/>
      <c r="AB84" s="34"/>
      <c r="AG84" s="34"/>
    </row>
    <row r="85" spans="1:33" x14ac:dyDescent="0.35">
      <c r="A85" s="4">
        <f t="shared" si="8"/>
        <v>2016</v>
      </c>
      <c r="B85" s="5">
        <f t="shared" si="9"/>
        <v>12</v>
      </c>
      <c r="C85" s="17">
        <f>SEC_Sales!C85/SEC_Cust!C85</f>
        <v>56014.73882988956</v>
      </c>
      <c r="D85" s="14">
        <f>SEC_Sales!F85/SEC_Cust!F85</f>
        <v>34028.139483330451</v>
      </c>
      <c r="E85" s="14">
        <f>SEC_Sales!G85/SEC_Cust!G85</f>
        <v>213710.53393477341</v>
      </c>
      <c r="F85" s="6">
        <f>SEC_Sales!H85/SEC_Cust!H85</f>
        <v>33740.25318552924</v>
      </c>
      <c r="G85" s="6">
        <f>SEC_Sales!I85/SEC_Cust!I85</f>
        <v>211902.49108113037</v>
      </c>
      <c r="H85">
        <v>12</v>
      </c>
      <c r="K85" s="3"/>
      <c r="L85" s="3"/>
      <c r="AA85" s="34"/>
      <c r="AB85" s="34"/>
      <c r="AG85" s="34"/>
    </row>
    <row r="86" spans="1:33" x14ac:dyDescent="0.35">
      <c r="A86" s="4">
        <v>2017</v>
      </c>
      <c r="B86" s="5">
        <v>1</v>
      </c>
      <c r="C86" s="17">
        <f>SEC_Sales!C86/SEC_Cust!C86</f>
        <v>57612.579032178801</v>
      </c>
      <c r="D86" s="14">
        <f>SEC_Sales!F86/SEC_Cust!F86</f>
        <v>35765.969507703965</v>
      </c>
      <c r="E86" s="14">
        <f>SEC_Sales!G86/SEC_Cust!G86</f>
        <v>209824.98778420046</v>
      </c>
      <c r="F86" s="6">
        <f>SEC_Sales!H86/SEC_Cust!H86</f>
        <v>35732.081944467092</v>
      </c>
      <c r="G86" s="6">
        <f>SEC_Sales!I86/SEC_Cust!I86</f>
        <v>209626.18267308277</v>
      </c>
      <c r="H86">
        <v>13</v>
      </c>
      <c r="J86" s="3"/>
      <c r="K86" s="3"/>
      <c r="M86" s="3"/>
      <c r="AA86" s="34"/>
      <c r="AB86" s="34"/>
      <c r="AG86" s="34"/>
    </row>
    <row r="87" spans="1:33" x14ac:dyDescent="0.35">
      <c r="A87" s="4">
        <v>2017</v>
      </c>
      <c r="B87" s="5">
        <v>2</v>
      </c>
      <c r="C87" s="17">
        <f>SEC_Sales!C87/SEC_Cust!C87</f>
        <v>53418.31195748075</v>
      </c>
      <c r="D87" s="14">
        <f>SEC_Sales!F87/SEC_Cust!F87</f>
        <v>32150.54923807138</v>
      </c>
      <c r="E87" s="14">
        <f>SEC_Sales!G87/SEC_Cust!G87</f>
        <v>197433.46074074073</v>
      </c>
      <c r="F87" s="6">
        <f>SEC_Sales!H87/SEC_Cust!H87</f>
        <v>32260.326104938726</v>
      </c>
      <c r="G87" s="6">
        <f>SEC_Sales!I87/SEC_Cust!I87</f>
        <v>198107.59002464212</v>
      </c>
      <c r="H87">
        <v>14</v>
      </c>
      <c r="AA87" s="34"/>
      <c r="AB87" s="34"/>
      <c r="AG87" s="34"/>
    </row>
    <row r="88" spans="1:33" x14ac:dyDescent="0.35">
      <c r="A88" s="4">
        <v>2017</v>
      </c>
      <c r="B88" s="5">
        <v>3</v>
      </c>
      <c r="C88" s="17">
        <f>SEC_Sales!C88/SEC_Cust!C88</f>
        <v>52112.570857100167</v>
      </c>
      <c r="D88" s="14">
        <f>SEC_Sales!F88/SEC_Cust!F88</f>
        <v>31306.319247463616</v>
      </c>
      <c r="E88" s="14">
        <f>SEC_Sales!G88/SEC_Cust!G88</f>
        <v>198051.32544378698</v>
      </c>
      <c r="F88" s="6">
        <f>SEC_Sales!H88/SEC_Cust!H88</f>
        <v>30983.972182529709</v>
      </c>
      <c r="G88" s="6">
        <f>SEC_Sales!I88/SEC_Cust!I88</f>
        <v>196012.08017325756</v>
      </c>
      <c r="H88">
        <v>15</v>
      </c>
      <c r="I88" s="8"/>
      <c r="AA88" s="34"/>
      <c r="AB88" s="34"/>
      <c r="AG88" s="34"/>
    </row>
    <row r="89" spans="1:33" x14ac:dyDescent="0.35">
      <c r="A89" s="4">
        <v>2017</v>
      </c>
      <c r="B89" s="5">
        <v>4</v>
      </c>
      <c r="C89" s="17">
        <f>SEC_Sales!C89/SEC_Cust!C89</f>
        <v>52429.887428097376</v>
      </c>
      <c r="D89" s="14">
        <f>SEC_Sales!F89/SEC_Cust!F89</f>
        <v>31129.896162335201</v>
      </c>
      <c r="E89" s="14">
        <f>SEC_Sales!G89/SEC_Cust!G89</f>
        <v>201737.6665604891</v>
      </c>
      <c r="F89" s="6">
        <f>SEC_Sales!H89/SEC_Cust!H89</f>
        <v>30547.513662304304</v>
      </c>
      <c r="G89" s="6">
        <f>SEC_Sales!I89/SEC_Cust!I89</f>
        <v>197963.52976320518</v>
      </c>
      <c r="H89">
        <v>16</v>
      </c>
      <c r="J89" s="3"/>
      <c r="K89" s="3"/>
      <c r="AA89" s="34"/>
      <c r="AB89" s="34"/>
      <c r="AG89" s="34"/>
    </row>
    <row r="90" spans="1:33" x14ac:dyDescent="0.35">
      <c r="A90" s="4">
        <v>2017</v>
      </c>
      <c r="B90" s="5">
        <v>5</v>
      </c>
      <c r="C90" s="17">
        <f>SEC_Sales!C90/SEC_Cust!C90</f>
        <v>55996.262219673554</v>
      </c>
      <c r="D90" s="14">
        <f>SEC_Sales!F90/SEC_Cust!F90</f>
        <v>33009.181993761194</v>
      </c>
      <c r="E90" s="14">
        <f>SEC_Sales!G90/SEC_Cust!G90</f>
        <v>212221.46576665237</v>
      </c>
      <c r="F90" s="6">
        <f>SEC_Sales!H90/SEC_Cust!H90</f>
        <v>32566.784604418379</v>
      </c>
      <c r="G90" s="6">
        <f>SEC_Sales!I90/SEC_Cust!I90</f>
        <v>209377.22011296067</v>
      </c>
      <c r="H90">
        <v>17</v>
      </c>
      <c r="AA90" s="34"/>
      <c r="AB90" s="34"/>
      <c r="AG90" s="34"/>
    </row>
    <row r="91" spans="1:33" x14ac:dyDescent="0.35">
      <c r="A91" s="4">
        <v>2017</v>
      </c>
      <c r="B91" s="5">
        <v>6</v>
      </c>
      <c r="C91" s="17">
        <f>SEC_Sales!C91/SEC_Cust!C91</f>
        <v>62157.159644002029</v>
      </c>
      <c r="D91" s="14">
        <f>SEC_Sales!F91/SEC_Cust!F91</f>
        <v>37498.62074377323</v>
      </c>
      <c r="E91" s="14">
        <f>SEC_Sales!G91/SEC_Cust!G91</f>
        <v>233869.57040078347</v>
      </c>
      <c r="F91" s="6">
        <f>SEC_Sales!H91/SEC_Cust!H91</f>
        <v>36632.469858962482</v>
      </c>
      <c r="G91" s="6">
        <f>SEC_Sales!I91/SEC_Cust!I91</f>
        <v>228467.60277330523</v>
      </c>
      <c r="H91">
        <v>18</v>
      </c>
      <c r="AA91" s="34"/>
      <c r="AB91" s="34"/>
      <c r="AG91" s="34"/>
    </row>
    <row r="92" spans="1:33" x14ac:dyDescent="0.35">
      <c r="A92" s="4">
        <v>2017</v>
      </c>
      <c r="B92" s="5">
        <v>7</v>
      </c>
      <c r="C92" s="17">
        <f>SEC_Sales!C92/SEC_Cust!C92</f>
        <v>64018.743159433281</v>
      </c>
      <c r="D92" s="14">
        <f>SEC_Sales!F92/SEC_Cust!F92</f>
        <v>38440.147276860167</v>
      </c>
      <c r="E92" s="14">
        <f>SEC_Sales!G92/SEC_Cust!G92</f>
        <v>226068.5334635319</v>
      </c>
      <c r="F92" s="6">
        <f>SEC_Sales!H92/SEC_Cust!H92</f>
        <v>38685.946972481412</v>
      </c>
      <c r="G92" s="6">
        <f>SEC_Sales!I92/SEC_Cust!I92</f>
        <v>227514.09443692409</v>
      </c>
      <c r="H92">
        <v>19</v>
      </c>
      <c r="J92" s="3"/>
      <c r="K92" s="3"/>
      <c r="AA92" s="34"/>
      <c r="AB92" s="34"/>
      <c r="AG92" s="34"/>
    </row>
    <row r="93" spans="1:33" x14ac:dyDescent="0.35">
      <c r="A93" s="4">
        <v>2017</v>
      </c>
      <c r="B93" s="5">
        <v>8</v>
      </c>
      <c r="C93" s="17">
        <f>SEC_Sales!C93/SEC_Cust!C93</f>
        <v>61369.873440121279</v>
      </c>
      <c r="D93" s="14">
        <f>SEC_Sales!F93/SEC_Cust!F93</f>
        <v>36982.451099372942</v>
      </c>
      <c r="E93" s="14">
        <f>SEC_Sales!G93/SEC_Cust!G93</f>
        <v>224959.54887199719</v>
      </c>
      <c r="F93" s="6">
        <f>SEC_Sales!H93/SEC_Cust!H93</f>
        <v>36416.238801265979</v>
      </c>
      <c r="G93" s="6">
        <f>SEC_Sales!I93/SEC_Cust!I93</f>
        <v>221515.35143885086</v>
      </c>
      <c r="H93">
        <v>20</v>
      </c>
      <c r="AA93" s="34"/>
      <c r="AB93" s="34"/>
      <c r="AG93" s="34"/>
    </row>
    <row r="94" spans="1:33" x14ac:dyDescent="0.35">
      <c r="A94" s="4">
        <v>2017</v>
      </c>
      <c r="B94" s="5">
        <v>9</v>
      </c>
      <c r="C94" s="17">
        <f>SEC_Sales!C94/SEC_Cust!C94</f>
        <v>59683.979419225492</v>
      </c>
      <c r="D94" s="14">
        <f>SEC_Sales!F94/SEC_Cust!F94</f>
        <v>36085.735002421265</v>
      </c>
      <c r="E94" s="14">
        <f>SEC_Sales!G94/SEC_Cust!G94</f>
        <v>212003.46032051521</v>
      </c>
      <c r="F94" s="6">
        <f>SEC_Sales!H94/SEC_Cust!H94</f>
        <v>35306.895666826218</v>
      </c>
      <c r="G94" s="6">
        <f>SEC_Sales!I94/SEC_Cust!I94</f>
        <v>207427.78424882644</v>
      </c>
      <c r="H94">
        <v>21</v>
      </c>
      <c r="AA94" s="34"/>
      <c r="AB94" s="34"/>
      <c r="AG94" s="34"/>
    </row>
    <row r="95" spans="1:33" x14ac:dyDescent="0.35">
      <c r="A95" s="4">
        <v>2017</v>
      </c>
      <c r="B95" s="5">
        <v>10</v>
      </c>
      <c r="C95" s="17">
        <f>SEC_Sales!C95/SEC_Cust!C95</f>
        <v>57883.489086847592</v>
      </c>
      <c r="D95" s="14">
        <f>SEC_Sales!F95/SEC_Cust!F95</f>
        <v>34536.906367368421</v>
      </c>
      <c r="E95" s="14">
        <f>SEC_Sales!G95/SEC_Cust!G95</f>
        <v>214989.2143174409</v>
      </c>
      <c r="F95" s="6">
        <f>SEC_Sales!H95/SEC_Cust!H95</f>
        <v>33766.982215650831</v>
      </c>
      <c r="G95" s="6">
        <f>SEC_Sales!I95/SEC_Cust!I95</f>
        <v>210196.50397155483</v>
      </c>
      <c r="H95">
        <v>22</v>
      </c>
      <c r="J95" s="3"/>
      <c r="K95" s="3"/>
      <c r="AA95" s="34"/>
      <c r="AB95" s="34"/>
      <c r="AG95" s="34"/>
    </row>
    <row r="96" spans="1:33" x14ac:dyDescent="0.35">
      <c r="A96" s="4">
        <v>2017</v>
      </c>
      <c r="B96" s="5">
        <v>11</v>
      </c>
      <c r="C96" s="17">
        <f>SEC_Sales!C96/SEC_Cust!C96</f>
        <v>51211.479006674104</v>
      </c>
      <c r="D96" s="14">
        <f>SEC_Sales!F96/SEC_Cust!F96</f>
        <v>29621.258796836155</v>
      </c>
      <c r="E96" s="14">
        <f>SEC_Sales!G96/SEC_Cust!G96</f>
        <v>192120.75202798881</v>
      </c>
      <c r="F96" s="6">
        <f>SEC_Sales!H96/SEC_Cust!H96</f>
        <v>29339.559086606059</v>
      </c>
      <c r="G96" s="6">
        <f>SEC_Sales!I96/SEC_Cust!I96</f>
        <v>190293.67369392244</v>
      </c>
      <c r="H96">
        <v>23</v>
      </c>
      <c r="AA96" s="34"/>
      <c r="AB96" s="34"/>
      <c r="AG96" s="34"/>
    </row>
    <row r="97" spans="1:33" x14ac:dyDescent="0.35">
      <c r="A97" s="4">
        <v>2017</v>
      </c>
      <c r="B97" s="5">
        <v>12</v>
      </c>
      <c r="C97" s="17">
        <f>SEC_Sales!C97/SEC_Cust!C97</f>
        <v>54818.85949023391</v>
      </c>
      <c r="D97" s="14">
        <f>SEC_Sales!F97/SEC_Cust!F97</f>
        <v>31938.829881614558</v>
      </c>
      <c r="E97" s="14">
        <f>SEC_Sales!G97/SEC_Cust!G97</f>
        <v>197216.84859187325</v>
      </c>
      <c r="F97" s="6">
        <f>SEC_Sales!H97/SEC_Cust!H97</f>
        <v>32274.795741165624</v>
      </c>
      <c r="G97" s="6">
        <f>SEC_Sales!I97/SEC_Cust!I97</f>
        <v>199291.38069905181</v>
      </c>
      <c r="H97">
        <v>24</v>
      </c>
      <c r="AA97" s="34"/>
      <c r="AB97" s="34"/>
      <c r="AG97" s="34"/>
    </row>
    <row r="98" spans="1:33" x14ac:dyDescent="0.35">
      <c r="A98" s="4">
        <v>2018</v>
      </c>
      <c r="B98" s="5">
        <v>1</v>
      </c>
      <c r="C98" s="17">
        <f>SEC_Sales!C98/SEC_Cust!C98</f>
        <v>57884.848461969392</v>
      </c>
      <c r="D98" s="14">
        <f>SEC_Sales!F98/SEC_Cust!F98</f>
        <v>37522.984171768097</v>
      </c>
      <c r="E98" s="14">
        <f>SEC_Sales!G98/SEC_Cust!G98</f>
        <v>210998.38370084629</v>
      </c>
      <c r="F98" s="6">
        <f>SEC_Sales!H98/SEC_Cust!H98</f>
        <v>35685.181072224652</v>
      </c>
      <c r="G98" s="6">
        <f>SEC_Sales!I98/SEC_Cust!I98</f>
        <v>200664.09147640667</v>
      </c>
      <c r="H98">
        <v>25</v>
      </c>
      <c r="J98" s="3"/>
      <c r="K98" s="3"/>
      <c r="AA98" s="34"/>
      <c r="AB98" s="34"/>
      <c r="AG98" s="34"/>
    </row>
    <row r="99" spans="1:33" x14ac:dyDescent="0.35">
      <c r="A99" s="4">
        <v>2018</v>
      </c>
      <c r="B99" s="5">
        <v>2</v>
      </c>
      <c r="C99" s="17">
        <f>SEC_Sales!C99/SEC_Cust!C99</f>
        <v>53976.303424756523</v>
      </c>
      <c r="D99" s="14">
        <f>SEC_Sales!F99/SEC_Cust!F99</f>
        <v>32271.477386863895</v>
      </c>
      <c r="E99" s="14">
        <f>SEC_Sales!G99/SEC_Cust!G99</f>
        <v>194416.85213055162</v>
      </c>
      <c r="F99" s="6">
        <f>SEC_Sales!H99/SEC_Cust!H99</f>
        <v>32233.015614693581</v>
      </c>
      <c r="G99" s="6">
        <f>SEC_Sales!I99/SEC_Cust!I99</f>
        <v>194185.14235838733</v>
      </c>
      <c r="H99">
        <v>26</v>
      </c>
      <c r="AA99" s="34"/>
      <c r="AB99" s="34"/>
      <c r="AG99" s="34"/>
    </row>
    <row r="100" spans="1:33" x14ac:dyDescent="0.35">
      <c r="A100" s="4">
        <v>2018</v>
      </c>
      <c r="B100" s="5">
        <v>3</v>
      </c>
      <c r="C100" s="17">
        <f>SEC_Sales!C100/SEC_Cust!C100</f>
        <v>52430.704356770199</v>
      </c>
      <c r="D100" s="14">
        <f>SEC_Sales!F100/SEC_Cust!F100</f>
        <v>30357.381700614733</v>
      </c>
      <c r="E100" s="14">
        <f>SEC_Sales!G100/SEC_Cust!G100</f>
        <v>192985.71200648151</v>
      </c>
      <c r="F100" s="6">
        <f>SEC_Sales!H100/SEC_Cust!H100</f>
        <v>30589.456528584065</v>
      </c>
      <c r="G100" s="6">
        <f>SEC_Sales!I100/SEC_Cust!I100</f>
        <v>194461.04101726832</v>
      </c>
      <c r="H100">
        <v>27</v>
      </c>
      <c r="AA100" s="34"/>
      <c r="AB100" s="34"/>
      <c r="AG100" s="34"/>
    </row>
    <row r="101" spans="1:33" x14ac:dyDescent="0.35">
      <c r="A101" s="4">
        <v>2018</v>
      </c>
      <c r="B101" s="5">
        <v>4</v>
      </c>
      <c r="C101" s="17">
        <f>SEC_Sales!C101/SEC_Cust!C101</f>
        <v>53964.636563102489</v>
      </c>
      <c r="D101" s="14">
        <f>SEC_Sales!F101/SEC_Cust!F101</f>
        <v>31825.450111145496</v>
      </c>
      <c r="E101" s="14">
        <f>SEC_Sales!G101/SEC_Cust!G101</f>
        <v>204270.81273645716</v>
      </c>
      <c r="F101" s="6">
        <f>SEC_Sales!H101/SEC_Cust!H101</f>
        <v>31329.922201873585</v>
      </c>
      <c r="G101" s="6">
        <f>SEC_Sales!I101/SEC_Cust!I101</f>
        <v>201090.27991109042</v>
      </c>
      <c r="H101">
        <v>28</v>
      </c>
      <c r="J101" s="3"/>
      <c r="K101" s="3"/>
      <c r="AA101" s="34"/>
      <c r="AB101" s="34"/>
      <c r="AG101" s="34"/>
    </row>
    <row r="102" spans="1:33" x14ac:dyDescent="0.35">
      <c r="A102" s="4">
        <v>2018</v>
      </c>
      <c r="B102" s="5">
        <v>5</v>
      </c>
      <c r="C102" s="17">
        <f>SEC_Sales!C102/SEC_Cust!C102</f>
        <v>56406.390413694826</v>
      </c>
      <c r="D102" s="14">
        <f>SEC_Sales!F102/SEC_Cust!F102</f>
        <v>32808.562588933266</v>
      </c>
      <c r="E102" s="14">
        <f>SEC_Sales!G102/SEC_Cust!G102</f>
        <v>212831.87216747849</v>
      </c>
      <c r="F102" s="6">
        <f>SEC_Sales!H102/SEC_Cust!H102</f>
        <v>32642.673187059863</v>
      </c>
      <c r="G102" s="6">
        <f>SEC_Sales!I102/SEC_Cust!I102</f>
        <v>211755.73383079414</v>
      </c>
      <c r="H102">
        <v>29</v>
      </c>
      <c r="AA102" s="34"/>
      <c r="AB102" s="34"/>
      <c r="AG102" s="34"/>
    </row>
    <row r="103" spans="1:33" x14ac:dyDescent="0.35">
      <c r="A103" s="4">
        <v>2018</v>
      </c>
      <c r="B103" s="5">
        <v>6</v>
      </c>
      <c r="C103" s="17">
        <f>SEC_Sales!C103/SEC_Cust!C103</f>
        <v>62285.890288871262</v>
      </c>
      <c r="D103" s="14">
        <f>SEC_Sales!F103/SEC_Cust!F103</f>
        <v>37023.875607048583</v>
      </c>
      <c r="E103" s="14">
        <f>SEC_Sales!G103/SEC_Cust!G103</f>
        <v>230966.33215073068</v>
      </c>
      <c r="F103" s="6">
        <f>SEC_Sales!H103/SEC_Cust!H103</f>
        <v>36749.932953207746</v>
      </c>
      <c r="G103" s="6">
        <f>SEC_Sales!I103/SEC_Cust!I103</f>
        <v>229257.39355530142</v>
      </c>
      <c r="H103">
        <v>30</v>
      </c>
      <c r="AA103" s="34"/>
      <c r="AB103" s="34"/>
      <c r="AG103" s="34"/>
    </row>
    <row r="104" spans="1:33" x14ac:dyDescent="0.35">
      <c r="A104" s="4">
        <v>2018</v>
      </c>
      <c r="B104" s="5">
        <v>7</v>
      </c>
      <c r="C104" s="17">
        <f>SEC_Sales!C104/SEC_Cust!C104</f>
        <v>66547.532414036512</v>
      </c>
      <c r="D104" s="14">
        <f>SEC_Sales!F104/SEC_Cust!F104</f>
        <v>39573.249246911233</v>
      </c>
      <c r="E104" s="14">
        <f>SEC_Sales!G104/SEC_Cust!G104</f>
        <v>237426.28451421874</v>
      </c>
      <c r="F104" s="6">
        <f>SEC_Sales!H104/SEC_Cust!H104</f>
        <v>39896.27087577364</v>
      </c>
      <c r="G104" s="6">
        <f>SEC_Sales!I104/SEC_Cust!I104</f>
        <v>239364.30645120988</v>
      </c>
      <c r="H104">
        <v>31</v>
      </c>
      <c r="J104" s="3"/>
      <c r="K104" s="3"/>
      <c r="AA104" s="34"/>
      <c r="AB104" s="34"/>
      <c r="AG104" s="34"/>
    </row>
    <row r="105" spans="1:33" x14ac:dyDescent="0.35">
      <c r="A105" s="4">
        <v>2018</v>
      </c>
      <c r="B105" s="5">
        <v>8</v>
      </c>
      <c r="C105" s="17">
        <f>SEC_Sales!C105/SEC_Cust!C105</f>
        <v>63875.333987400663</v>
      </c>
      <c r="D105" s="14">
        <f>SEC_Sales!F105/SEC_Cust!F105</f>
        <v>37665.100528673822</v>
      </c>
      <c r="E105" s="14">
        <f>SEC_Sales!G105/SEC_Cust!G105</f>
        <v>235658.6628850071</v>
      </c>
      <c r="F105" s="6">
        <f>SEC_Sales!H105/SEC_Cust!H105</f>
        <v>37540.821981174784</v>
      </c>
      <c r="G105" s="6">
        <f>SEC_Sales!I105/SEC_Cust!I105</f>
        <v>234881.09118287882</v>
      </c>
      <c r="H105">
        <v>32</v>
      </c>
      <c r="AA105" s="34"/>
      <c r="AB105" s="34"/>
      <c r="AG105" s="34"/>
    </row>
    <row r="106" spans="1:33" x14ac:dyDescent="0.35">
      <c r="A106" s="4">
        <v>2018</v>
      </c>
      <c r="B106" s="5">
        <v>9</v>
      </c>
      <c r="C106" s="17">
        <f>SEC_Sales!C106/SEC_Cust!C106</f>
        <v>66576.456445416567</v>
      </c>
      <c r="D106" s="14">
        <f>SEC_Sales!F106/SEC_Cust!F106</f>
        <v>37976.584796949566</v>
      </c>
      <c r="E106" s="14">
        <f>SEC_Sales!G106/SEC_Cust!G106</f>
        <v>236772.71629737661</v>
      </c>
      <c r="F106" s="6">
        <f>SEC_Sales!H106/SEC_Cust!H106</f>
        <v>39123.007075102891</v>
      </c>
      <c r="G106" s="6">
        <f>SEC_Sales!I106/SEC_Cust!I106</f>
        <v>243920.31838622986</v>
      </c>
      <c r="H106">
        <v>33</v>
      </c>
      <c r="AA106" s="34"/>
      <c r="AB106" s="34"/>
      <c r="AG106" s="34"/>
    </row>
    <row r="107" spans="1:33" x14ac:dyDescent="0.35">
      <c r="A107" s="4">
        <v>2018</v>
      </c>
      <c r="B107" s="5">
        <v>10</v>
      </c>
      <c r="C107" s="17">
        <f>SEC_Sales!C107/SEC_Cust!C107</f>
        <v>60298.456858655954</v>
      </c>
      <c r="D107" s="14">
        <f>SEC_Sales!F107/SEC_Cust!F107</f>
        <v>34306.198943521282</v>
      </c>
      <c r="E107" s="14">
        <f>SEC_Sales!G107/SEC_Cust!G107</f>
        <v>202218.75840528734</v>
      </c>
      <c r="F107" s="6">
        <f>SEC_Sales!H107/SEC_Cust!H107</f>
        <v>35298.102388174098</v>
      </c>
      <c r="G107" s="6">
        <f>SEC_Sales!I107/SEC_Cust!I107</f>
        <v>208065.55837767254</v>
      </c>
      <c r="H107">
        <v>34</v>
      </c>
      <c r="J107" s="3"/>
      <c r="K107" s="3"/>
      <c r="AA107" s="34"/>
      <c r="AB107" s="34"/>
      <c r="AG107" s="34"/>
    </row>
    <row r="108" spans="1:33" x14ac:dyDescent="0.35">
      <c r="A108" s="4">
        <v>2018</v>
      </c>
      <c r="B108" s="5">
        <v>11</v>
      </c>
      <c r="C108" s="17">
        <f>SEC_Sales!C108/SEC_Cust!C108</f>
        <v>51445.13272666686</v>
      </c>
      <c r="D108" s="14">
        <f>SEC_Sales!F108/SEC_Cust!F108</f>
        <v>30213.640612951658</v>
      </c>
      <c r="E108" s="14">
        <f>SEC_Sales!G108/SEC_Cust!G108</f>
        <v>196399.65741133053</v>
      </c>
      <c r="F108" s="6">
        <f>SEC_Sales!H108/SEC_Cust!H108</f>
        <v>29477.89402030273</v>
      </c>
      <c r="G108" s="6">
        <f>SEC_Sales!I108/SEC_Cust!I108</f>
        <v>191617.03685299034</v>
      </c>
      <c r="H108">
        <v>35</v>
      </c>
      <c r="AA108" s="34"/>
      <c r="AB108" s="34"/>
      <c r="AG108" s="34"/>
    </row>
    <row r="109" spans="1:33" x14ac:dyDescent="0.35">
      <c r="A109" s="4">
        <v>2018</v>
      </c>
      <c r="B109" s="5">
        <v>12</v>
      </c>
      <c r="C109" s="17">
        <f>SEC_Sales!C109/SEC_Cust!C109</f>
        <v>55310.209692750672</v>
      </c>
      <c r="D109" s="14">
        <f>SEC_Sales!F109/SEC_Cust!F109</f>
        <v>33179.822455595691</v>
      </c>
      <c r="E109" s="14">
        <f>SEC_Sales!G109/SEC_Cust!G109</f>
        <v>200543.24109997205</v>
      </c>
      <c r="F109" s="6">
        <f>SEC_Sales!H109/SEC_Cust!H109</f>
        <v>32814.797689606312</v>
      </c>
      <c r="G109" s="6">
        <f>SEC_Sales!I109/SEC_Cust!I109</f>
        <v>198336.98307218315</v>
      </c>
      <c r="H109">
        <v>36</v>
      </c>
      <c r="AA109" s="34"/>
      <c r="AB109" s="34"/>
      <c r="AG109" s="34"/>
    </row>
    <row r="110" spans="1:33" x14ac:dyDescent="0.35">
      <c r="A110" s="4">
        <v>2019</v>
      </c>
      <c r="B110" s="5">
        <v>1</v>
      </c>
      <c r="C110" s="17">
        <f>SEC_Sales!C110/SEC_Cust!C110</f>
        <v>56174.461435523765</v>
      </c>
      <c r="D110" s="14">
        <f>SEC_Sales!F110/SEC_Cust!F110</f>
        <v>32954.225634578273</v>
      </c>
      <c r="E110" s="14">
        <f>SEC_Sales!G110/SEC_Cust!G110</f>
        <v>193896.44270163638</v>
      </c>
      <c r="F110" s="6">
        <f>SEC_Sales!H110/SEC_Cust!H110</f>
        <v>33761.448627132449</v>
      </c>
      <c r="G110" s="6">
        <f>SEC_Sales!I110/SEC_Cust!I110</f>
        <v>198645.99040634691</v>
      </c>
      <c r="H110">
        <v>37</v>
      </c>
      <c r="J110" s="3"/>
      <c r="K110" s="3"/>
      <c r="L110" s="3"/>
      <c r="M110" s="3"/>
      <c r="N110" s="2"/>
      <c r="O110" s="2"/>
      <c r="P110" s="2"/>
      <c r="Q110" s="25"/>
      <c r="R110" s="25"/>
      <c r="AA110" s="34"/>
      <c r="AB110" s="34"/>
      <c r="AG110" s="34"/>
    </row>
    <row r="111" spans="1:33" x14ac:dyDescent="0.35">
      <c r="A111" s="4">
        <v>2019</v>
      </c>
      <c r="B111" s="5">
        <v>2</v>
      </c>
      <c r="C111" s="17">
        <f>SEC_Sales!C111/SEC_Cust!C111</f>
        <v>54836.186987541099</v>
      </c>
      <c r="D111" s="14">
        <f>SEC_Sales!F111/SEC_Cust!F111</f>
        <v>32719.378715990184</v>
      </c>
      <c r="E111" s="14">
        <f>SEC_Sales!G111/SEC_Cust!G111</f>
        <v>195851.72602219766</v>
      </c>
      <c r="F111" s="6">
        <f>SEC_Sales!H111/SEC_Cust!H111</f>
        <v>32559.275919918378</v>
      </c>
      <c r="G111" s="6">
        <f>SEC_Sales!I111/SEC_Cust!I111</f>
        <v>194893.38236830916</v>
      </c>
      <c r="H111">
        <v>38</v>
      </c>
      <c r="N111" s="2"/>
      <c r="O111" s="2"/>
      <c r="P111" s="2"/>
      <c r="Q111" s="2"/>
      <c r="AA111" s="34"/>
      <c r="AB111" s="34"/>
      <c r="AG111" s="34"/>
    </row>
    <row r="112" spans="1:33" x14ac:dyDescent="0.35">
      <c r="A112" s="4">
        <v>2019</v>
      </c>
      <c r="B112" s="5">
        <v>3</v>
      </c>
      <c r="C112" s="17">
        <f>SEC_Sales!C112/SEC_Cust!C112</f>
        <v>52083.238972237035</v>
      </c>
      <c r="D112" s="14">
        <f>SEC_Sales!F112/SEC_Cust!F112</f>
        <v>30376.907463798194</v>
      </c>
      <c r="E112" s="14">
        <f>SEC_Sales!G112/SEC_Cust!G112</f>
        <v>186371.68771642187</v>
      </c>
      <c r="F112" s="6">
        <f>SEC_Sales!H112/SEC_Cust!H112</f>
        <v>30548.73948205687</v>
      </c>
      <c r="G112" s="6">
        <f>SEC_Sales!I112/SEC_Cust!I112</f>
        <v>187425.93009724206</v>
      </c>
      <c r="H112">
        <v>39</v>
      </c>
      <c r="N112" s="2"/>
      <c r="O112" s="2"/>
      <c r="P112" s="2"/>
      <c r="Q112" s="2"/>
      <c r="AA112" s="34"/>
      <c r="AB112" s="34"/>
      <c r="AG112" s="34"/>
    </row>
    <row r="113" spans="1:33" x14ac:dyDescent="0.35">
      <c r="A113" s="4">
        <v>2019</v>
      </c>
      <c r="B113" s="5">
        <v>4</v>
      </c>
      <c r="C113" s="17">
        <f>SEC_Sales!C113/SEC_Cust!C113</f>
        <v>51410.576648359791</v>
      </c>
      <c r="D113" s="14">
        <f>SEC_Sales!F113/SEC_Cust!F113</f>
        <v>29610.376658288402</v>
      </c>
      <c r="E113" s="14">
        <f>SEC_Sales!G113/SEC_Cust!G113</f>
        <v>189691.23714894682</v>
      </c>
      <c r="F113" s="6">
        <f>SEC_Sales!H113/SEC_Cust!H113</f>
        <v>29495.469693167142</v>
      </c>
      <c r="G113" s="6">
        <f>SEC_Sales!I113/SEC_Cust!I113</f>
        <v>188955.11532846396</v>
      </c>
      <c r="H113">
        <v>40</v>
      </c>
      <c r="J113" s="3"/>
      <c r="K113" s="3"/>
      <c r="L113" s="3"/>
      <c r="M113" s="3"/>
      <c r="N113" s="2"/>
      <c r="O113" s="2"/>
      <c r="P113" s="2"/>
      <c r="Q113" s="2"/>
      <c r="AA113" s="34"/>
      <c r="AB113" s="34"/>
      <c r="AG113" s="34"/>
    </row>
    <row r="114" spans="1:33" x14ac:dyDescent="0.35">
      <c r="A114" s="4">
        <v>2019</v>
      </c>
      <c r="B114" s="5">
        <v>5</v>
      </c>
      <c r="C114" s="17">
        <f>SEC_Sales!C114/SEC_Cust!C114</f>
        <v>56023.729702320517</v>
      </c>
      <c r="D114" s="14">
        <f>SEC_Sales!F114/SEC_Cust!F114</f>
        <v>32283.798913278053</v>
      </c>
      <c r="E114" s="14">
        <f>SEC_Sales!G114/SEC_Cust!G114</f>
        <v>208292.19246537844</v>
      </c>
      <c r="F114" s="6">
        <f>SEC_Sales!H114/SEC_Cust!H114</f>
        <v>31973.32702499671</v>
      </c>
      <c r="G114" s="6">
        <f>SEC_Sales!I114/SEC_Cust!I114</f>
        <v>206289.05552097174</v>
      </c>
      <c r="H114">
        <v>41</v>
      </c>
      <c r="N114" s="2"/>
      <c r="O114" s="2"/>
      <c r="P114" s="2"/>
      <c r="Q114" s="2"/>
      <c r="AA114" s="34"/>
      <c r="AB114" s="34"/>
      <c r="AG114" s="34"/>
    </row>
    <row r="115" spans="1:33" x14ac:dyDescent="0.35">
      <c r="A115" s="4">
        <v>2019</v>
      </c>
      <c r="B115" s="5">
        <v>6</v>
      </c>
      <c r="C115" s="17">
        <f>SEC_Sales!C115/SEC_Cust!C115</f>
        <v>58504.675293726599</v>
      </c>
      <c r="D115" s="14">
        <f>SEC_Sales!F115/SEC_Cust!F115</f>
        <v>34885.137888957892</v>
      </c>
      <c r="E115" s="14">
        <f>SEC_Sales!G115/SEC_Cust!G115</f>
        <v>216655.33947381526</v>
      </c>
      <c r="F115" s="6">
        <f>SEC_Sales!H115/SEC_Cust!H115</f>
        <v>34021.188231108819</v>
      </c>
      <c r="G115" s="6">
        <f>SEC_Sales!I115/SEC_Cust!I115</f>
        <v>211289.75063752104</v>
      </c>
      <c r="H115">
        <v>42</v>
      </c>
      <c r="N115" s="2"/>
      <c r="O115" s="2"/>
      <c r="P115" s="2"/>
      <c r="Q115" s="2"/>
      <c r="AA115" s="34"/>
      <c r="AB115" s="34"/>
      <c r="AG115" s="34"/>
    </row>
    <row r="116" spans="1:33" x14ac:dyDescent="0.35">
      <c r="A116" s="4">
        <v>2019</v>
      </c>
      <c r="B116" s="5">
        <v>7</v>
      </c>
      <c r="C116" s="17">
        <f>SEC_Sales!C116/SEC_Cust!C116</f>
        <v>63625.659530600264</v>
      </c>
      <c r="D116" s="14">
        <f>SEC_Sales!F116/SEC_Cust!F116</f>
        <v>37700.939400144271</v>
      </c>
      <c r="E116" s="14">
        <f>SEC_Sales!G116/SEC_Cust!G116</f>
        <v>225777.36192405192</v>
      </c>
      <c r="F116" s="6">
        <f>SEC_Sales!H116/SEC_Cust!H116</f>
        <v>37624.472053463018</v>
      </c>
      <c r="G116" s="6">
        <f>SEC_Sales!I116/SEC_Cust!I116</f>
        <v>225319.42649640155</v>
      </c>
      <c r="H116">
        <v>43</v>
      </c>
      <c r="J116" s="3"/>
      <c r="K116" s="3"/>
      <c r="L116" s="3"/>
      <c r="M116" s="3"/>
      <c r="N116" s="2"/>
      <c r="O116" s="2"/>
      <c r="P116" s="2"/>
      <c r="Q116" s="2"/>
      <c r="AA116" s="34"/>
      <c r="AB116" s="34"/>
      <c r="AG116" s="34"/>
    </row>
    <row r="117" spans="1:33" x14ac:dyDescent="0.35">
      <c r="A117" s="4">
        <v>2019</v>
      </c>
      <c r="B117" s="5">
        <v>8</v>
      </c>
      <c r="C117" s="17">
        <f>SEC_Sales!C117/SEC_Cust!C117</f>
        <v>62490.725283582884</v>
      </c>
      <c r="D117" s="14">
        <f>SEC_Sales!F117/SEC_Cust!F117</f>
        <v>36825.778075043672</v>
      </c>
      <c r="E117" s="14">
        <f>SEC_Sales!G117/SEC_Cust!G117</f>
        <v>219263.86614996684</v>
      </c>
      <c r="F117" s="6">
        <f>SEC_Sales!H117/SEC_Cust!H117</f>
        <v>36975.438142391577</v>
      </c>
      <c r="G117" s="6">
        <f>SEC_Sales!I117/SEC_Cust!I117</f>
        <v>220154.95512867346</v>
      </c>
      <c r="H117">
        <v>44</v>
      </c>
      <c r="N117" s="2"/>
      <c r="O117" s="2"/>
      <c r="P117" s="2"/>
      <c r="Q117" s="2"/>
      <c r="AA117" s="34"/>
      <c r="AB117" s="34"/>
      <c r="AG117" s="34"/>
    </row>
    <row r="118" spans="1:33" x14ac:dyDescent="0.35">
      <c r="A118" s="4">
        <v>2019</v>
      </c>
      <c r="B118" s="5">
        <v>9</v>
      </c>
      <c r="C118" s="17">
        <f>SEC_Sales!C118/SEC_Cust!C118</f>
        <v>65148.524308248401</v>
      </c>
      <c r="D118" s="14">
        <f>SEC_Sales!F118/SEC_Cust!F118</f>
        <v>38305.747654514598</v>
      </c>
      <c r="E118" s="14">
        <f>SEC_Sales!G118/SEC_Cust!G118</f>
        <v>231576.51754327648</v>
      </c>
      <c r="F118" s="6">
        <f>SEC_Sales!H118/SEC_Cust!H118</f>
        <v>38343.459046823111</v>
      </c>
      <c r="G118" s="6">
        <f>SEC_Sales!I118/SEC_Cust!I118</f>
        <v>231804.50089922815</v>
      </c>
      <c r="H118">
        <v>45</v>
      </c>
      <c r="N118" s="2"/>
      <c r="O118" s="2"/>
      <c r="P118" s="2"/>
      <c r="Q118" s="2"/>
      <c r="AA118" s="34"/>
      <c r="AB118" s="34"/>
      <c r="AG118" s="34"/>
    </row>
    <row r="119" spans="1:33" x14ac:dyDescent="0.35">
      <c r="A119" s="4">
        <v>2019</v>
      </c>
      <c r="B119" s="5">
        <v>10</v>
      </c>
      <c r="C119" s="17">
        <f>SEC_Sales!C119/SEC_Cust!C119</f>
        <v>58618.729245472627</v>
      </c>
      <c r="D119" s="14">
        <f>SEC_Sales!F119/SEC_Cust!F119</f>
        <v>34838.194885284523</v>
      </c>
      <c r="E119" s="14">
        <f>SEC_Sales!G119/SEC_Cust!G119</f>
        <v>214694.83993899348</v>
      </c>
      <c r="F119" s="6">
        <f>SEC_Sales!H119/SEC_Cust!H119</f>
        <v>34118.368863057462</v>
      </c>
      <c r="G119" s="6">
        <f>SEC_Sales!I119/SEC_Cust!I119</f>
        <v>210258.81984280763</v>
      </c>
      <c r="H119">
        <v>46</v>
      </c>
      <c r="L119" s="3"/>
      <c r="M119" s="3"/>
      <c r="N119" s="2"/>
      <c r="O119" s="2"/>
      <c r="P119" s="2"/>
      <c r="Q119" s="2"/>
      <c r="AA119" s="34"/>
      <c r="AB119" s="34"/>
      <c r="AG119" s="34"/>
    </row>
    <row r="120" spans="1:33" x14ac:dyDescent="0.35">
      <c r="A120" s="4">
        <v>2019</v>
      </c>
      <c r="B120" s="5">
        <v>11</v>
      </c>
      <c r="C120" s="17">
        <f>SEC_Sales!C120/SEC_Cust!C120</f>
        <v>50841.888502997899</v>
      </c>
      <c r="D120" s="14">
        <f>SEC_Sales!F120/SEC_Cust!F120</f>
        <v>29933.700833030198</v>
      </c>
      <c r="E120" s="14">
        <f>SEC_Sales!G120/SEC_Cust!G120</f>
        <v>190436.66256909279</v>
      </c>
      <c r="F120" s="6">
        <f>SEC_Sales!H120/SEC_Cust!H120</f>
        <v>29042.022296686155</v>
      </c>
      <c r="G120" s="6">
        <f>SEC_Sales!I120/SEC_Cust!I120</f>
        <v>184763.84965855285</v>
      </c>
      <c r="H120">
        <v>47</v>
      </c>
      <c r="AA120" s="34"/>
      <c r="AB120" s="34"/>
      <c r="AG120" s="34"/>
    </row>
    <row r="121" spans="1:33" x14ac:dyDescent="0.35">
      <c r="A121" s="4">
        <v>2019</v>
      </c>
      <c r="B121" s="5">
        <v>12</v>
      </c>
      <c r="C121" s="17">
        <f>SEC_Sales!C121/SEC_Cust!C121</f>
        <v>55325.283394562655</v>
      </c>
      <c r="D121" s="14">
        <f>SEC_Sales!F121/SEC_Cust!F121</f>
        <v>32641.084291764582</v>
      </c>
      <c r="E121" s="14">
        <f>SEC_Sales!G121/SEC_Cust!G121</f>
        <v>194893.99225141361</v>
      </c>
      <c r="F121" s="6">
        <f>SEC_Sales!H121/SEC_Cust!H121</f>
        <v>32557.923086311708</v>
      </c>
      <c r="G121" s="6">
        <f>SEC_Sales!I121/SEC_Cust!I121</f>
        <v>194397.45178154815</v>
      </c>
      <c r="H121">
        <v>48</v>
      </c>
      <c r="AA121" s="34"/>
      <c r="AB121" s="34"/>
      <c r="AG121" s="34"/>
    </row>
    <row r="122" spans="1:33" x14ac:dyDescent="0.35">
      <c r="A122" s="4">
        <v>2020</v>
      </c>
      <c r="B122" s="5">
        <v>1</v>
      </c>
      <c r="C122" s="17">
        <f>SEC_Sales!C122/SEC_Cust!C122</f>
        <v>55027.743189949084</v>
      </c>
      <c r="D122" s="14">
        <f>SEC_Sales!F122/SEC_Cust!F122</f>
        <v>32175.429586601029</v>
      </c>
      <c r="E122" s="14">
        <f>SEC_Sales!G122/SEC_Cust!G122</f>
        <v>187857.23734570804</v>
      </c>
      <c r="F122" s="6">
        <f>SEC_Sales!H122/SEC_Cust!H122</f>
        <v>32733.550170799892</v>
      </c>
      <c r="G122" s="6">
        <f>SEC_Sales!I122/SEC_Cust!I122</f>
        <v>191115.84157882861</v>
      </c>
      <c r="H122">
        <v>49</v>
      </c>
      <c r="M122" s="26"/>
      <c r="O122" s="24"/>
      <c r="P122" s="24"/>
      <c r="AA122" s="34"/>
      <c r="AB122" s="34"/>
      <c r="AG122" s="34"/>
    </row>
    <row r="123" spans="1:33" x14ac:dyDescent="0.35">
      <c r="A123" s="4">
        <v>2020</v>
      </c>
      <c r="B123" s="5">
        <v>2</v>
      </c>
      <c r="C123" s="17">
        <f>SEC_Sales!C123/SEC_Cust!C123</f>
        <v>53156.690502997932</v>
      </c>
      <c r="D123" s="14">
        <f>SEC_Sales!F123/SEC_Cust!F123</f>
        <v>31017.635495946437</v>
      </c>
      <c r="E123" s="14">
        <f>SEC_Sales!G123/SEC_Cust!G123</f>
        <v>187935.97348102069</v>
      </c>
      <c r="F123" s="6">
        <f>SEC_Sales!H123/SEC_Cust!H123</f>
        <v>31038.02732568881</v>
      </c>
      <c r="G123" s="6">
        <f>SEC_Sales!I123/SEC_Cust!I123</f>
        <v>188059.52765632828</v>
      </c>
      <c r="H123">
        <v>50</v>
      </c>
      <c r="O123" s="24"/>
      <c r="P123" s="24"/>
      <c r="AA123" s="34"/>
      <c r="AB123" s="34"/>
      <c r="AG123" s="34"/>
    </row>
    <row r="124" spans="1:33" x14ac:dyDescent="0.35">
      <c r="A124" s="4">
        <v>2020</v>
      </c>
      <c r="B124" s="5">
        <v>3</v>
      </c>
      <c r="C124" s="17">
        <f>SEC_Sales!C124/SEC_Cust!C124</f>
        <v>51661.551433535606</v>
      </c>
      <c r="D124" s="14">
        <f>SEC_Sales!F124/SEC_Cust!F124</f>
        <v>29847.312178092507</v>
      </c>
      <c r="E124" s="14">
        <f>SEC_Sales!G124/SEC_Cust!G124</f>
        <v>184246.24639219022</v>
      </c>
      <c r="F124" s="6">
        <f>SEC_Sales!H124/SEC_Cust!H124</f>
        <v>29826.493533865716</v>
      </c>
      <c r="G124" s="6">
        <f>SEC_Sales!I124/SEC_Cust!I124</f>
        <v>184117.73374653308</v>
      </c>
      <c r="H124">
        <v>51</v>
      </c>
      <c r="O124" s="24"/>
      <c r="P124" s="24"/>
      <c r="AA124" s="34"/>
      <c r="AB124" s="34"/>
      <c r="AG124" s="34"/>
    </row>
    <row r="125" spans="1:33" x14ac:dyDescent="0.35">
      <c r="A125" s="4">
        <v>2020</v>
      </c>
      <c r="B125" s="5">
        <v>4</v>
      </c>
      <c r="C125" s="17">
        <f>SEC_Sales!C125/SEC_Cust!C125</f>
        <v>46806.6709394098</v>
      </c>
      <c r="D125" s="14">
        <f>SEC_Sales!F125/SEC_Cust!F125</f>
        <v>26558.497297666927</v>
      </c>
      <c r="E125" s="14">
        <f>SEC_Sales!G125/SEC_Cust!G125</f>
        <v>160619.34031102227</v>
      </c>
      <c r="F125" s="6">
        <f>SEC_Sales!H125/SEC_Cust!H125</f>
        <v>27265.703365889261</v>
      </c>
      <c r="G125" s="6">
        <f>SEC_Sales!I125/SEC_Cust!I125</f>
        <v>164896.35082365404</v>
      </c>
      <c r="H125">
        <v>52</v>
      </c>
      <c r="AA125" s="34"/>
      <c r="AB125" s="34"/>
      <c r="AG125" s="34"/>
    </row>
    <row r="126" spans="1:33" x14ac:dyDescent="0.35">
      <c r="A126" s="4">
        <v>2020</v>
      </c>
      <c r="B126" s="5">
        <v>5</v>
      </c>
      <c r="C126" s="17">
        <f>SEC_Sales!C126/SEC_Cust!C126</f>
        <v>42842.488384265649</v>
      </c>
      <c r="D126" s="14">
        <f>SEC_Sales!F126/SEC_Cust!F126</f>
        <v>25234.919100112562</v>
      </c>
      <c r="E126" s="14">
        <f>SEC_Sales!G126/SEC_Cust!G126</f>
        <v>148908.33225821287</v>
      </c>
      <c r="F126" s="6">
        <f>SEC_Sales!H126/SEC_Cust!H126</f>
        <v>25231.544152040231</v>
      </c>
      <c r="G126" s="6">
        <f>SEC_Sales!I126/SEC_Cust!I126</f>
        <v>148888.41708087808</v>
      </c>
      <c r="H126">
        <v>53</v>
      </c>
      <c r="AA126" s="34"/>
      <c r="AB126" s="34"/>
      <c r="AG126" s="34"/>
    </row>
    <row r="127" spans="1:33" x14ac:dyDescent="0.35">
      <c r="A127" s="4">
        <v>2020</v>
      </c>
      <c r="B127" s="5">
        <v>6</v>
      </c>
      <c r="C127" s="17">
        <f>SEC_Sales!C127/SEC_Cust!C127</f>
        <v>51920.733783665077</v>
      </c>
      <c r="D127" s="14">
        <f>SEC_Sales!F127/SEC_Cust!F127</f>
        <v>30483.32522439909</v>
      </c>
      <c r="E127" s="14">
        <f>SEC_Sales!G127/SEC_Cust!G127</f>
        <v>183530.3693525017</v>
      </c>
      <c r="F127" s="6">
        <f>SEC_Sales!H127/SEC_Cust!H127</f>
        <v>30133.352822847552</v>
      </c>
      <c r="G127" s="6">
        <f>SEC_Sales!I127/SEC_Cust!I127</f>
        <v>181423.29725170194</v>
      </c>
      <c r="H127">
        <v>54</v>
      </c>
      <c r="AA127" s="34"/>
      <c r="AB127" s="34"/>
      <c r="AG127" s="34"/>
    </row>
    <row r="128" spans="1:33" x14ac:dyDescent="0.35">
      <c r="A128" s="4">
        <v>2020</v>
      </c>
      <c r="B128" s="5">
        <v>7</v>
      </c>
      <c r="C128" s="17">
        <f>SEC_Sales!C128/SEC_Cust!C128</f>
        <v>58708.040816326538</v>
      </c>
      <c r="D128" s="14">
        <f>SEC_Sales!F128/SEC_Cust!F128</f>
        <v>34903.612797733833</v>
      </c>
      <c r="E128" s="14">
        <f>SEC_Sales!G128/SEC_Cust!G128</f>
        <v>203979.22240391566</v>
      </c>
      <c r="F128" s="6">
        <f>SEC_Sales!H128/SEC_Cust!H128</f>
        <v>34574.465579967982</v>
      </c>
      <c r="G128" s="6">
        <f>SEC_Sales!I128/SEC_Cust!I128</f>
        <v>202055.66240096238</v>
      </c>
      <c r="H128">
        <v>55</v>
      </c>
      <c r="AA128" s="34"/>
      <c r="AB128" s="34"/>
      <c r="AG128" s="34"/>
    </row>
    <row r="129" spans="1:33" x14ac:dyDescent="0.35">
      <c r="A129" s="4">
        <v>2020</v>
      </c>
      <c r="B129" s="5">
        <v>8</v>
      </c>
      <c r="C129" s="17">
        <f>SEC_Sales!C129/SEC_Cust!C129</f>
        <v>59270.040044961221</v>
      </c>
      <c r="D129" s="14">
        <f>SEC_Sales!F129/SEC_Cust!F129</f>
        <v>35094.1245524509</v>
      </c>
      <c r="E129" s="14">
        <f>SEC_Sales!G129/SEC_Cust!G129</f>
        <v>204803.78573889218</v>
      </c>
      <c r="F129" s="6">
        <f>SEC_Sales!H129/SEC_Cust!H129</f>
        <v>34732.876856824172</v>
      </c>
      <c r="G129" s="6">
        <f>SEC_Sales!I129/SEC_Cust!I129</f>
        <v>202695.6010613337</v>
      </c>
      <c r="H129">
        <v>56</v>
      </c>
      <c r="AA129" s="34"/>
      <c r="AB129" s="34"/>
      <c r="AG129" s="34"/>
    </row>
    <row r="130" spans="1:33" x14ac:dyDescent="0.35">
      <c r="A130" s="4">
        <v>2020</v>
      </c>
      <c r="B130" s="5">
        <v>9</v>
      </c>
      <c r="C130" s="17">
        <f>SEC_Sales!C130/SEC_Cust!C130</f>
        <v>59691.510343075257</v>
      </c>
      <c r="D130" s="14">
        <f>SEC_Sales!F130/SEC_Cust!F130</f>
        <v>34444.737248980891</v>
      </c>
      <c r="E130" s="14">
        <f>SEC_Sales!G130/SEC_Cust!G130</f>
        <v>209757.6863566541</v>
      </c>
      <c r="F130" s="6">
        <f>SEC_Sales!H130/SEC_Cust!H130</f>
        <v>34076.417647180802</v>
      </c>
      <c r="G130" s="6">
        <f>SEC_Sales!I130/SEC_Cust!I130</f>
        <v>207514.73507631951</v>
      </c>
      <c r="H130">
        <v>57</v>
      </c>
      <c r="AA130" s="34"/>
      <c r="AB130" s="34"/>
      <c r="AG130" s="34"/>
    </row>
    <row r="131" spans="1:33" x14ac:dyDescent="0.35">
      <c r="A131" s="4">
        <v>2020</v>
      </c>
      <c r="B131" s="5">
        <v>10</v>
      </c>
      <c r="C131" s="17">
        <f>SEC_Sales!C131/SEC_Cust!C131</f>
        <v>53388.21438579895</v>
      </c>
      <c r="D131" s="14">
        <f>SEC_Sales!F131/SEC_Cust!F131</f>
        <v>29270.661580214593</v>
      </c>
      <c r="E131" s="14">
        <f>SEC_Sales!G131/SEC_Cust!G131</f>
        <v>192609.39388323892</v>
      </c>
      <c r="F131" s="6">
        <f>SEC_Sales!H131/SEC_Cust!H131</f>
        <v>29200.899232478914</v>
      </c>
      <c r="G131" s="6">
        <f>SEC_Sales!I131/SEC_Cust!I131</f>
        <v>192150.33751799696</v>
      </c>
      <c r="H131">
        <v>58</v>
      </c>
      <c r="AA131" s="34"/>
      <c r="AB131" s="34"/>
      <c r="AG131" s="34"/>
    </row>
    <row r="132" spans="1:33" x14ac:dyDescent="0.35">
      <c r="A132" s="4">
        <v>2020</v>
      </c>
      <c r="B132" s="5">
        <v>11</v>
      </c>
      <c r="C132" s="17">
        <f>SEC_Sales!C132/SEC_Cust!C132</f>
        <v>49917.920079019241</v>
      </c>
      <c r="D132" s="14">
        <f>SEC_Sales!F132/SEC_Cust!F132</f>
        <v>27438.513608643345</v>
      </c>
      <c r="E132" s="14">
        <f>SEC_Sales!G132/SEC_Cust!G132</f>
        <v>177493.42212862871</v>
      </c>
      <c r="F132" s="6">
        <f>SEC_Sales!H132/SEC_Cust!H132</f>
        <v>27407.477973406534</v>
      </c>
      <c r="G132" s="6">
        <f>SEC_Sales!I132/SEC_Cust!I132</f>
        <v>177292.65975553929</v>
      </c>
      <c r="H132">
        <v>59</v>
      </c>
      <c r="AA132" s="34"/>
      <c r="AB132" s="34"/>
      <c r="AG132" s="34"/>
    </row>
    <row r="133" spans="1:33" x14ac:dyDescent="0.35">
      <c r="A133" s="4">
        <v>2020</v>
      </c>
      <c r="B133" s="5">
        <v>12</v>
      </c>
      <c r="C133" s="17">
        <f>SEC_Sales!C133/SEC_Cust!C133</f>
        <v>53078.490041372803</v>
      </c>
      <c r="D133" s="14">
        <f>SEC_Sales!F133/SEC_Cust!F133</f>
        <v>30214.634157699111</v>
      </c>
      <c r="E133" s="14">
        <f>SEC_Sales!G133/SEC_Cust!G133</f>
        <v>187597.35979318226</v>
      </c>
      <c r="F133" s="6">
        <f>SEC_Sales!H133/SEC_Cust!H133</f>
        <v>29622.212649723821</v>
      </c>
      <c r="G133" s="6">
        <f>SEC_Sales!I133/SEC_Cust!I133</f>
        <v>183919.11864020969</v>
      </c>
      <c r="H133">
        <v>60</v>
      </c>
      <c r="AA133" s="34"/>
      <c r="AB133" s="34"/>
      <c r="AG133" s="34"/>
    </row>
    <row r="134" spans="1:33" x14ac:dyDescent="0.35">
      <c r="A134" s="1">
        <v>2021</v>
      </c>
      <c r="B134" s="1">
        <v>1</v>
      </c>
      <c r="C134" s="17">
        <f>SEC_Sales!C134/SEC_Cust!C134</f>
        <v>55254.664738731241</v>
      </c>
      <c r="D134" s="14">
        <f>SEC_Sales!F134/SEC_Cust!F134</f>
        <v>32646.285383300037</v>
      </c>
      <c r="E134" s="14">
        <f>SEC_Sales!G134/SEC_Cust!G134</f>
        <v>185510.89475332625</v>
      </c>
      <c r="F134" s="6">
        <f>SEC_Sales!H134/SEC_Cust!H134</f>
        <v>32327.604585548455</v>
      </c>
      <c r="G134" s="6">
        <f>SEC_Sales!I134/SEC_Cust!I134</f>
        <v>183700.00695284651</v>
      </c>
      <c r="H134">
        <v>61</v>
      </c>
      <c r="AA134" s="34"/>
      <c r="AB134" s="34"/>
      <c r="AG134" s="34"/>
    </row>
    <row r="135" spans="1:33" x14ac:dyDescent="0.35">
      <c r="A135" s="1">
        <v>2021</v>
      </c>
      <c r="B135" s="1">
        <v>2</v>
      </c>
      <c r="C135" s="17">
        <f>SEC_Sales!C135/SEC_Cust!C135</f>
        <v>54910.173462877618</v>
      </c>
      <c r="D135" s="14">
        <f>SEC_Sales!F135/SEC_Cust!F135</f>
        <v>32291.023389135036</v>
      </c>
      <c r="E135" s="14">
        <f>SEC_Sales!G135/SEC_Cust!G135</f>
        <v>184585.07082855111</v>
      </c>
      <c r="F135" s="6">
        <f>SEC_Sales!H135/SEC_Cust!H135</f>
        <v>31878.322940575832</v>
      </c>
      <c r="G135" s="6">
        <f>SEC_Sales!I135/SEC_Cust!I135</f>
        <v>182225.95261138407</v>
      </c>
      <c r="H135">
        <v>62</v>
      </c>
      <c r="AA135" s="34"/>
      <c r="AB135" s="34"/>
      <c r="AG135" s="34"/>
    </row>
    <row r="136" spans="1:33" x14ac:dyDescent="0.35">
      <c r="A136" s="1">
        <v>2021</v>
      </c>
      <c r="B136" s="1">
        <v>3</v>
      </c>
      <c r="C136" s="17">
        <f>SEC_Sales!C136/SEC_Cust!C136</f>
        <v>52864.224854360058</v>
      </c>
      <c r="D136" s="14">
        <f>SEC_Sales!F136/SEC_Cust!F136</f>
        <v>29250.547175773936</v>
      </c>
      <c r="E136" s="14">
        <f>SEC_Sales!G136/SEC_Cust!G136</f>
        <v>187263.11474803044</v>
      </c>
      <c r="F136" s="6">
        <f>SEC_Sales!H136/SEC_Cust!H136</f>
        <v>28795.286198250673</v>
      </c>
      <c r="G136" s="6">
        <f>SEC_Sales!I136/SEC_Cust!I136</f>
        <v>184348.51666677301</v>
      </c>
      <c r="H136">
        <v>63</v>
      </c>
      <c r="AA136" s="34"/>
      <c r="AB136" s="34"/>
      <c r="AG136" s="34"/>
    </row>
    <row r="137" spans="1:33" x14ac:dyDescent="0.35">
      <c r="A137" s="1">
        <v>2021</v>
      </c>
      <c r="B137" s="1">
        <v>4</v>
      </c>
      <c r="C137" s="17">
        <f>SEC_Sales!C137/SEC_Cust!C137</f>
        <v>51773.471745960655</v>
      </c>
      <c r="D137" s="14">
        <f>SEC_Sales!F137/SEC_Cust!F137</f>
        <v>28616.130283433682</v>
      </c>
      <c r="E137" s="14">
        <f>SEC_Sales!G137/SEC_Cust!G137</f>
        <v>183443.92122443605</v>
      </c>
      <c r="F137" s="6">
        <f>SEC_Sales!H137/SEC_Cust!H137</f>
        <v>28157.83458298109</v>
      </c>
      <c r="G137" s="6">
        <f>SEC_Sales!I137/SEC_Cust!I137</f>
        <v>180506.01314467055</v>
      </c>
      <c r="H137">
        <v>64</v>
      </c>
      <c r="AA137" s="34"/>
      <c r="AB137" s="34"/>
      <c r="AG137" s="34"/>
    </row>
    <row r="138" spans="1:33" x14ac:dyDescent="0.35">
      <c r="A138" s="1">
        <v>2021</v>
      </c>
      <c r="B138" s="1">
        <v>5</v>
      </c>
      <c r="C138" s="17">
        <f>SEC_Sales!C138/SEC_Cust!C138</f>
        <v>53417.286115746218</v>
      </c>
      <c r="D138" s="14">
        <f>SEC_Sales!F138/SEC_Cust!F138</f>
        <v>27849.580320654946</v>
      </c>
      <c r="E138" s="14">
        <f>SEC_Sales!G138/SEC_Cust!G138</f>
        <v>182004.29067324905</v>
      </c>
      <c r="F138" s="6">
        <f>SEC_Sales!H138/SEC_Cust!H138</f>
        <v>28840.319799371246</v>
      </c>
      <c r="G138" s="6">
        <f>SEC_Sales!I138/SEC_Cust!I138</f>
        <v>188479.03226682372</v>
      </c>
      <c r="H138">
        <v>65</v>
      </c>
      <c r="AA138" s="34"/>
      <c r="AB138" s="34"/>
      <c r="AG138" s="34"/>
    </row>
    <row r="139" spans="1:33" x14ac:dyDescent="0.35">
      <c r="A139" s="1">
        <v>2021</v>
      </c>
      <c r="B139" s="1">
        <v>6</v>
      </c>
      <c r="C139" s="17">
        <f>SEC_Sales!C139/SEC_Cust!C139</f>
        <v>60547.45643145471</v>
      </c>
      <c r="D139" s="14">
        <f>SEC_Sales!F139/SEC_Cust!F139</f>
        <v>32467.753118343626</v>
      </c>
      <c r="E139" s="14">
        <f>SEC_Sales!G139/SEC_Cust!G139</f>
        <v>201062.16240189943</v>
      </c>
      <c r="F139" s="6">
        <f>SEC_Sales!H139/SEC_Cust!H139</f>
        <v>33643.575562536447</v>
      </c>
      <c r="G139" s="6">
        <f>SEC_Sales!I139/SEC_Cust!I139</f>
        <v>208343.64573609811</v>
      </c>
      <c r="H139">
        <v>66</v>
      </c>
      <c r="AA139" s="34"/>
      <c r="AB139" s="34"/>
      <c r="AG139" s="34"/>
    </row>
    <row r="140" spans="1:33" x14ac:dyDescent="0.35">
      <c r="A140" s="1">
        <v>2021</v>
      </c>
      <c r="B140" s="1">
        <v>7</v>
      </c>
      <c r="C140" s="17">
        <f>SEC_Sales!C140/SEC_Cust!C140</f>
        <v>63942.267503430201</v>
      </c>
      <c r="D140" s="14">
        <f>SEC_Sales!F140/SEC_Cust!F140</f>
        <v>35638.012124826811</v>
      </c>
      <c r="E140" s="14">
        <f>SEC_Sales!G140/SEC_Cust!G140</f>
        <v>214347.06828591457</v>
      </c>
      <c r="F140" s="6">
        <f>SEC_Sales!H140/SEC_Cust!H140</f>
        <v>36177.630836078453</v>
      </c>
      <c r="G140" s="6">
        <f>SEC_Sales!I140/SEC_Cust!I140</f>
        <v>217592.63900809403</v>
      </c>
      <c r="H140">
        <v>67</v>
      </c>
      <c r="AA140" s="34"/>
      <c r="AB140" s="34"/>
      <c r="AG140" s="34"/>
    </row>
    <row r="141" spans="1:33" x14ac:dyDescent="0.35">
      <c r="A141" s="1">
        <v>2021</v>
      </c>
      <c r="B141" s="1">
        <v>8</v>
      </c>
      <c r="C141" s="17">
        <f>SEC_Sales!C141/SEC_Cust!C141</f>
        <v>64556.78885181831</v>
      </c>
      <c r="D141" s="14">
        <f>SEC_Sales!F141/SEC_Cust!F141</f>
        <v>36286.856638420315</v>
      </c>
      <c r="E141" s="14">
        <f>SEC_Sales!G141/SEC_Cust!G141</f>
        <v>214433.36417450456</v>
      </c>
      <c r="F141" s="6">
        <f>SEC_Sales!H141/SEC_Cust!H141</f>
        <v>36792.662988841308</v>
      </c>
      <c r="G141" s="6">
        <f>SEC_Sales!I141/SEC_Cust!I141</f>
        <v>217422.3736228116</v>
      </c>
      <c r="H141">
        <v>68</v>
      </c>
      <c r="AA141" s="34"/>
      <c r="AB141" s="34"/>
      <c r="AG141" s="34"/>
    </row>
    <row r="142" spans="1:33" x14ac:dyDescent="0.35">
      <c r="A142" s="1">
        <v>2021</v>
      </c>
      <c r="B142" s="1">
        <v>9</v>
      </c>
      <c r="C142" s="17">
        <f>SEC_Sales!C142/SEC_Cust!C142</f>
        <v>64978.596646256723</v>
      </c>
      <c r="D142" s="14">
        <f>SEC_Sales!F142/SEC_Cust!F142</f>
        <v>36480.235744453916</v>
      </c>
      <c r="E142" s="14">
        <f>SEC_Sales!G142/SEC_Cust!G142</f>
        <v>217554.89087446054</v>
      </c>
      <c r="F142" s="6">
        <f>SEC_Sales!H142/SEC_Cust!H142</f>
        <v>36867.509949235355</v>
      </c>
      <c r="G142" s="6">
        <f>SEC_Sales!I142/SEC_Cust!I142</f>
        <v>219864.45372788943</v>
      </c>
      <c r="H142">
        <v>69</v>
      </c>
      <c r="AA142" s="34"/>
      <c r="AB142" s="34"/>
      <c r="AG142" s="34"/>
    </row>
    <row r="143" spans="1:33" x14ac:dyDescent="0.35">
      <c r="A143" s="1">
        <v>2021</v>
      </c>
      <c r="B143" s="1">
        <v>10</v>
      </c>
      <c r="C143" s="17">
        <f>SEC_Sales!C143/SEC_Cust!C143</f>
        <v>56598.804964846488</v>
      </c>
      <c r="D143" s="14">
        <f>SEC_Sales!F143/SEC_Cust!F143</f>
        <v>30178.107759959817</v>
      </c>
      <c r="E143" s="14">
        <f>SEC_Sales!G143/SEC_Cust!G143</f>
        <v>192079.17105543846</v>
      </c>
      <c r="F143" s="6">
        <f>SEC_Sales!H143/SEC_Cust!H143</f>
        <v>31018.185579308523</v>
      </c>
      <c r="G143" s="6">
        <f>SEC_Sales!I143/SEC_Cust!I143</f>
        <v>197426.14152973215</v>
      </c>
      <c r="H143">
        <v>70</v>
      </c>
      <c r="AA143" s="34"/>
      <c r="AB143" s="34"/>
      <c r="AG143" s="34"/>
    </row>
    <row r="144" spans="1:33" x14ac:dyDescent="0.35">
      <c r="A144" s="1">
        <v>2021</v>
      </c>
      <c r="B144" s="1">
        <v>11</v>
      </c>
      <c r="C144" s="17">
        <f>SEC_Sales!C144/SEC_Cust!C144</f>
        <v>52824.428002228989</v>
      </c>
      <c r="D144" s="14">
        <f>SEC_Sales!F144/SEC_Cust!F144</f>
        <v>28820.057377472011</v>
      </c>
      <c r="E144" s="14">
        <f>SEC_Sales!G144/SEC_Cust!G144</f>
        <v>183624.18296000489</v>
      </c>
      <c r="F144" s="6">
        <f>SEC_Sales!H144/SEC_Cust!H144</f>
        <v>28965.386519568372</v>
      </c>
      <c r="G144" s="6">
        <f>SEC_Sales!I144/SEC_Cust!I144</f>
        <v>184550.13340584212</v>
      </c>
      <c r="H144">
        <v>71</v>
      </c>
      <c r="AA144" s="34"/>
      <c r="AB144" s="34"/>
      <c r="AG144" s="34"/>
    </row>
    <row r="145" spans="1:33" x14ac:dyDescent="0.35">
      <c r="A145" s="1">
        <v>2021</v>
      </c>
      <c r="B145" s="1">
        <v>12</v>
      </c>
      <c r="C145" s="17">
        <f>SEC_Sales!C145/SEC_Cust!C145</f>
        <v>55515.694999676358</v>
      </c>
      <c r="D145" s="14">
        <f>SEC_Sales!F145/SEC_Cust!F145</f>
        <v>31133.537913325858</v>
      </c>
      <c r="E145" s="14">
        <f>SEC_Sales!G145/SEC_Cust!G145</f>
        <v>188819.85207988234</v>
      </c>
      <c r="F145" s="6">
        <f>SEC_Sales!H145/SEC_Cust!H145</f>
        <v>31159.843715112554</v>
      </c>
      <c r="G145" s="6">
        <f>SEC_Sales!I145/SEC_Cust!I145</f>
        <v>188979.39249626652</v>
      </c>
      <c r="H145">
        <v>72</v>
      </c>
      <c r="AA145" s="34"/>
      <c r="AB145" s="34"/>
      <c r="AG145" s="34"/>
    </row>
    <row r="146" spans="1:33" x14ac:dyDescent="0.35">
      <c r="A146" s="1">
        <v>2022</v>
      </c>
      <c r="B146" s="1">
        <v>1</v>
      </c>
      <c r="C146" s="17" t="e">
        <f>SEC_Sales!C146/SEC_Cust!C146</f>
        <v>#DIV/0!</v>
      </c>
      <c r="D146" s="14">
        <f>SEC_Sales!F146/SEC_Cust!F146</f>
        <v>32605.109151097411</v>
      </c>
      <c r="E146" s="14">
        <f>SEC_Sales!G146/SEC_Cust!G146</f>
        <v>185916.37237594489</v>
      </c>
      <c r="F146" s="6">
        <f>SEC_Sales!H146/SEC_Cust!H146</f>
        <v>32675.922561820254</v>
      </c>
      <c r="G146" s="6">
        <f>SEC_Sales!I146/SEC_Cust!I146</f>
        <v>-34063.329657949413</v>
      </c>
      <c r="H146">
        <v>73</v>
      </c>
      <c r="AA146" s="34"/>
      <c r="AB146" s="34"/>
      <c r="AG146" s="34"/>
    </row>
    <row r="147" spans="1:33" x14ac:dyDescent="0.35">
      <c r="A147" s="1">
        <v>2022</v>
      </c>
      <c r="B147" s="1">
        <v>2</v>
      </c>
      <c r="C147" s="17" t="e">
        <f>SEC_Sales!C147/SEC_Cust!C147</f>
        <v>#DIV/0!</v>
      </c>
      <c r="D147" s="14">
        <f>SEC_Sales!F147/SEC_Cust!F147</f>
        <v>31672.179753424694</v>
      </c>
      <c r="E147" s="14">
        <f>SEC_Sales!G147/SEC_Cust!G147</f>
        <v>187278.42979457186</v>
      </c>
      <c r="F147" s="6">
        <f>SEC_Sales!H147/SEC_Cust!H147</f>
        <v>31576.79764140215</v>
      </c>
      <c r="G147" s="6">
        <f>SEC_Sales!I147/SEC_Cust!I147</f>
        <v>-34258.704031364527</v>
      </c>
      <c r="H147">
        <v>74</v>
      </c>
      <c r="AA147" s="34"/>
      <c r="AB147" s="34"/>
      <c r="AG147" s="34"/>
    </row>
    <row r="148" spans="1:33" x14ac:dyDescent="0.35">
      <c r="A148" s="1">
        <v>2022</v>
      </c>
      <c r="B148" s="1">
        <v>3</v>
      </c>
      <c r="C148" s="17" t="e">
        <f>SEC_Sales!C148/SEC_Cust!C148</f>
        <v>#DIV/0!</v>
      </c>
      <c r="D148" s="14">
        <f>SEC_Sales!F148/SEC_Cust!F148</f>
        <v>30243.000368102414</v>
      </c>
      <c r="E148" s="14">
        <f>SEC_Sales!G148/SEC_Cust!G148</f>
        <v>191068.63265086667</v>
      </c>
      <c r="F148" s="6">
        <f>SEC_Sales!H148/SEC_Cust!H148</f>
        <v>28226.865729945544</v>
      </c>
      <c r="G148" s="6">
        <f>SEC_Sales!I148/SEC_Cust!I148</f>
        <v>-32692.613517051086</v>
      </c>
      <c r="H148">
        <v>75</v>
      </c>
      <c r="AA148" s="34"/>
      <c r="AB148" s="34"/>
      <c r="AG148" s="34"/>
    </row>
    <row r="149" spans="1:33" x14ac:dyDescent="0.35">
      <c r="A149" s="1">
        <v>2022</v>
      </c>
      <c r="B149" s="1">
        <v>4</v>
      </c>
      <c r="C149" s="17" t="e">
        <f>SEC_Sales!C149/SEC_Cust!C149</f>
        <v>#DIV/0!</v>
      </c>
      <c r="D149" s="14">
        <f>SEC_Sales!F149/SEC_Cust!F149</f>
        <v>28353.569283485653</v>
      </c>
      <c r="E149" s="14">
        <f>SEC_Sales!G149/SEC_Cust!G149</f>
        <v>181976.65639202474</v>
      </c>
      <c r="F149" s="6">
        <f>SEC_Sales!H149/SEC_Cust!H149</f>
        <v>29182.382444448791</v>
      </c>
      <c r="G149" s="6">
        <f>SEC_Sales!I149/SEC_Cust!I149</f>
        <v>-34686.132021671292</v>
      </c>
      <c r="H149">
        <v>76</v>
      </c>
      <c r="AA149" s="34"/>
      <c r="AB149" s="34"/>
      <c r="AG149" s="34"/>
    </row>
    <row r="150" spans="1:33" x14ac:dyDescent="0.35">
      <c r="A150" s="1">
        <v>2022</v>
      </c>
      <c r="B150" s="1">
        <v>5</v>
      </c>
      <c r="C150" s="17" t="e">
        <f>SEC_Sales!C150/SEC_Cust!C150</f>
        <v>#DIV/0!</v>
      </c>
      <c r="D150" s="20"/>
      <c r="E150" s="2"/>
      <c r="F150" s="6">
        <f>SEC_Sales!H150/SEC_Cust!H150</f>
        <v>29427.947323011293</v>
      </c>
      <c r="G150" s="6">
        <f>SEC_Sales!I150/SEC_Cust!I150</f>
        <v>189082.93870946084</v>
      </c>
      <c r="H150">
        <v>77</v>
      </c>
      <c r="AA150" s="34"/>
      <c r="AB150" s="34"/>
      <c r="AG150" s="34"/>
    </row>
    <row r="151" spans="1:33" x14ac:dyDescent="0.35">
      <c r="A151" s="1">
        <v>2022</v>
      </c>
      <c r="B151" s="1">
        <v>6</v>
      </c>
      <c r="C151" s="17" t="e">
        <f>SEC_Sales!C151/SEC_Cust!C151</f>
        <v>#DIV/0!</v>
      </c>
      <c r="D151" s="20"/>
      <c r="E151" s="2"/>
      <c r="F151" s="6">
        <f>SEC_Sales!H151/SEC_Cust!H151</f>
        <v>33742.302583653014</v>
      </c>
      <c r="G151" s="6">
        <f>SEC_Sales!I151/SEC_Cust!I151</f>
        <v>208364.02927704109</v>
      </c>
      <c r="H151">
        <v>78</v>
      </c>
      <c r="AA151" s="34"/>
      <c r="AB151" s="34"/>
      <c r="AG151" s="34"/>
    </row>
    <row r="152" spans="1:33" x14ac:dyDescent="0.35">
      <c r="A152" s="1">
        <v>2022</v>
      </c>
      <c r="B152" s="1">
        <v>7</v>
      </c>
      <c r="C152" s="17" t="e">
        <f>SEC_Sales!C152/SEC_Cust!C152</f>
        <v>#DIV/0!</v>
      </c>
      <c r="D152" s="20"/>
      <c r="E152" s="2"/>
      <c r="F152" s="6">
        <f>SEC_Sales!H152/SEC_Cust!H152</f>
        <v>36039.655253779252</v>
      </c>
      <c r="G152" s="6">
        <f>SEC_Sales!I152/SEC_Cust!I152</f>
        <v>215113.63718451007</v>
      </c>
      <c r="H152">
        <v>79</v>
      </c>
      <c r="AA152" s="34"/>
      <c r="AB152" s="34"/>
      <c r="AG152" s="34"/>
    </row>
    <row r="153" spans="1:33" x14ac:dyDescent="0.35">
      <c r="A153" s="1">
        <v>2022</v>
      </c>
      <c r="B153" s="1">
        <v>8</v>
      </c>
      <c r="C153" s="17" t="e">
        <f>SEC_Sales!C153/SEC_Cust!C153</f>
        <v>#DIV/0!</v>
      </c>
      <c r="D153" s="20"/>
      <c r="E153" s="2"/>
      <c r="F153" s="6">
        <f>SEC_Sales!H153/SEC_Cust!H153</f>
        <v>35080.422897030898</v>
      </c>
      <c r="G153" s="6">
        <f>SEC_Sales!I153/SEC_Cust!I153</f>
        <v>215804.56856301817</v>
      </c>
      <c r="H153">
        <v>80</v>
      </c>
      <c r="AA153" s="34"/>
      <c r="AB153" s="34"/>
      <c r="AG153" s="34"/>
    </row>
    <row r="154" spans="1:33" x14ac:dyDescent="0.35">
      <c r="A154" s="1">
        <v>2022</v>
      </c>
      <c r="B154" s="1">
        <v>9</v>
      </c>
      <c r="C154" s="17" t="e">
        <f>SEC_Sales!C154/SEC_Cust!C154</f>
        <v>#DIV/0!</v>
      </c>
      <c r="D154" s="20"/>
      <c r="E154" s="2"/>
      <c r="F154" s="6">
        <f>SEC_Sales!H154/SEC_Cust!H154</f>
        <v>35917.550879465482</v>
      </c>
      <c r="G154" s="6">
        <f>SEC_Sales!I154/SEC_Cust!I154</f>
        <v>217732.11493940486</v>
      </c>
      <c r="H154">
        <v>81</v>
      </c>
      <c r="AA154" s="34"/>
      <c r="AB154" s="34"/>
      <c r="AG154" s="34"/>
    </row>
    <row r="155" spans="1:33" x14ac:dyDescent="0.35">
      <c r="A155" s="1">
        <v>2022</v>
      </c>
      <c r="B155" s="1">
        <v>10</v>
      </c>
      <c r="C155" s="17" t="e">
        <f>SEC_Sales!C155/SEC_Cust!C155</f>
        <v>#DIV/0!</v>
      </c>
      <c r="D155" s="20"/>
      <c r="E155" s="2"/>
      <c r="F155" s="6">
        <f>SEC_Sales!H155/SEC_Cust!H155</f>
        <v>29130.033309112423</v>
      </c>
      <c r="G155" s="6">
        <f>SEC_Sales!I155/SEC_Cust!I155</f>
        <v>195508.68502558459</v>
      </c>
      <c r="H155">
        <v>82</v>
      </c>
      <c r="AA155" s="34"/>
      <c r="AB155" s="34"/>
      <c r="AG155" s="34"/>
    </row>
    <row r="156" spans="1:33" x14ac:dyDescent="0.35">
      <c r="A156" s="1">
        <v>2022</v>
      </c>
      <c r="B156" s="1">
        <v>11</v>
      </c>
      <c r="C156" s="17" t="e">
        <f>SEC_Sales!C156/SEC_Cust!C156</f>
        <v>#DIV/0!</v>
      </c>
      <c r="D156" s="20"/>
      <c r="E156" s="2"/>
      <c r="F156" s="6">
        <f>SEC_Sales!H156/SEC_Cust!H156</f>
        <v>27858.664526884379</v>
      </c>
      <c r="G156" s="6">
        <f>SEC_Sales!I156/SEC_Cust!I156</f>
        <v>181275.49521451644</v>
      </c>
      <c r="H156">
        <v>83</v>
      </c>
      <c r="AA156" s="34"/>
      <c r="AB156" s="34"/>
      <c r="AG156" s="34"/>
    </row>
    <row r="157" spans="1:33" x14ac:dyDescent="0.35">
      <c r="A157" s="1">
        <v>2022</v>
      </c>
      <c r="B157" s="1">
        <v>12</v>
      </c>
      <c r="C157" s="17" t="e">
        <f>SEC_Sales!C157/SEC_Cust!C157</f>
        <v>#DIV/0!</v>
      </c>
      <c r="D157" s="20"/>
      <c r="E157" s="2"/>
      <c r="F157" s="6">
        <f>SEC_Sales!H157/SEC_Cust!H157</f>
        <v>30396.978529025404</v>
      </c>
      <c r="G157" s="6">
        <f>SEC_Sales!I157/SEC_Cust!I157</f>
        <v>186531.92530903078</v>
      </c>
      <c r="H157">
        <v>84</v>
      </c>
      <c r="AA157" s="34"/>
      <c r="AB157" s="34"/>
      <c r="AG157" s="34"/>
    </row>
    <row r="158" spans="1:33" x14ac:dyDescent="0.35">
      <c r="A158" s="1">
        <v>2023</v>
      </c>
      <c r="B158" s="1">
        <v>1</v>
      </c>
      <c r="C158" s="17" t="e">
        <f>SEC_Sales!C158/SEC_Cust!C158</f>
        <v>#DIV/0!</v>
      </c>
      <c r="D158" s="20"/>
      <c r="E158" s="2"/>
      <c r="F158" s="6">
        <f>SEC_Sales!H158/SEC_Cust!H158</f>
        <v>32102.550826678609</v>
      </c>
      <c r="G158" s="6">
        <f>SEC_Sales!I158/SEC_Cust!I158</f>
        <v>182871.85653799455</v>
      </c>
      <c r="H158">
        <v>85</v>
      </c>
      <c r="AA158" s="34"/>
      <c r="AB158" s="34"/>
      <c r="AG158" s="34"/>
    </row>
    <row r="159" spans="1:33" x14ac:dyDescent="0.35">
      <c r="A159" s="1">
        <v>2023</v>
      </c>
      <c r="B159" s="1">
        <v>2</v>
      </c>
      <c r="C159" s="17" t="e">
        <f>SEC_Sales!C159/SEC_Cust!C159</f>
        <v>#DIV/0!</v>
      </c>
      <c r="D159" s="20"/>
      <c r="E159" s="2"/>
      <c r="F159" s="6">
        <f>SEC_Sales!H159/SEC_Cust!H159</f>
        <v>31035.27560801501</v>
      </c>
      <c r="G159" s="6">
        <f>SEC_Sales!I159/SEC_Cust!I159</f>
        <v>183023.89024638277</v>
      </c>
      <c r="H159">
        <v>86</v>
      </c>
      <c r="AA159" s="34"/>
      <c r="AB159" s="34"/>
      <c r="AG159" s="34"/>
    </row>
    <row r="160" spans="1:33" x14ac:dyDescent="0.35">
      <c r="A160" s="1">
        <v>2023</v>
      </c>
      <c r="B160" s="1">
        <v>3</v>
      </c>
      <c r="C160" s="17" t="e">
        <f>SEC_Sales!C160/SEC_Cust!C160</f>
        <v>#DIV/0!</v>
      </c>
      <c r="D160" s="20"/>
      <c r="E160" s="2"/>
      <c r="F160" s="6">
        <f>SEC_Sales!H160/SEC_Cust!H160</f>
        <v>27839.786308948042</v>
      </c>
      <c r="G160" s="6">
        <f>SEC_Sales!I160/SEC_Cust!I160</f>
        <v>174811.58322507632</v>
      </c>
      <c r="H160">
        <v>87</v>
      </c>
      <c r="AA160" s="34"/>
      <c r="AB160" s="34"/>
      <c r="AG160" s="34"/>
    </row>
    <row r="161" spans="1:33" x14ac:dyDescent="0.35">
      <c r="A161" s="1">
        <v>2023</v>
      </c>
      <c r="B161" s="1">
        <v>4</v>
      </c>
      <c r="C161" s="17" t="e">
        <f>SEC_Sales!C161/SEC_Cust!C161</f>
        <v>#DIV/0!</v>
      </c>
      <c r="D161" s="20"/>
      <c r="E161" s="2"/>
      <c r="F161" s="6">
        <f>SEC_Sales!H161/SEC_Cust!H161</f>
        <v>28716.741090066476</v>
      </c>
      <c r="G161" s="6">
        <f>SEC_Sales!I161/SEC_Cust!I161</f>
        <v>184566.41593294364</v>
      </c>
      <c r="H161">
        <v>88</v>
      </c>
      <c r="AA161" s="34"/>
      <c r="AB161" s="34"/>
      <c r="AG161" s="34"/>
    </row>
    <row r="162" spans="1:33" x14ac:dyDescent="0.35">
      <c r="A162" s="1">
        <v>2023</v>
      </c>
      <c r="B162" s="1">
        <v>5</v>
      </c>
      <c r="C162" s="17" t="e">
        <f>SEC_Sales!C162/SEC_Cust!C162</f>
        <v>#DIV/0!</v>
      </c>
      <c r="D162" s="20"/>
      <c r="E162" s="2"/>
      <c r="F162" s="6">
        <f>SEC_Sales!H162/SEC_Cust!H162</f>
        <v>28960.387243136895</v>
      </c>
      <c r="G162" s="6">
        <f>SEC_Sales!I162/SEC_Cust!I162</f>
        <v>186816.17817344874</v>
      </c>
      <c r="H162">
        <v>89</v>
      </c>
      <c r="AA162" s="34"/>
      <c r="AB162" s="34"/>
      <c r="AG162" s="34"/>
    </row>
    <row r="163" spans="1:33" x14ac:dyDescent="0.35">
      <c r="A163" s="1">
        <v>2023</v>
      </c>
      <c r="B163" s="1">
        <v>6</v>
      </c>
      <c r="C163" s="17" t="e">
        <f>SEC_Sales!C163/SEC_Cust!C163</f>
        <v>#DIV/0!</v>
      </c>
      <c r="D163" s="20"/>
      <c r="E163" s="2"/>
      <c r="F163" s="6">
        <f>SEC_Sales!H163/SEC_Cust!H163</f>
        <v>33319.902594626023</v>
      </c>
      <c r="G163" s="6">
        <f>SEC_Sales!I163/SEC_Cust!I163</f>
        <v>205870.21044888499</v>
      </c>
      <c r="H163">
        <v>90</v>
      </c>
      <c r="AA163" s="34"/>
      <c r="AB163" s="34"/>
      <c r="AG163" s="34"/>
    </row>
    <row r="164" spans="1:33" x14ac:dyDescent="0.35">
      <c r="A164" s="1">
        <v>2023</v>
      </c>
      <c r="B164" s="1">
        <v>7</v>
      </c>
      <c r="C164" s="17" t="e">
        <f>SEC_Sales!C164/SEC_Cust!C164</f>
        <v>#DIV/0!</v>
      </c>
      <c r="D164" s="20"/>
      <c r="E164" s="2"/>
      <c r="F164" s="6">
        <f>SEC_Sales!H164/SEC_Cust!H164</f>
        <v>35658.976476414937</v>
      </c>
      <c r="G164" s="6">
        <f>SEC_Sales!I164/SEC_Cust!I164</f>
        <v>212543.24377729918</v>
      </c>
      <c r="H164">
        <v>91</v>
      </c>
      <c r="AA164" s="34"/>
      <c r="AB164" s="34"/>
      <c r="AG164" s="34"/>
    </row>
    <row r="165" spans="1:33" x14ac:dyDescent="0.35">
      <c r="A165" s="1">
        <v>2023</v>
      </c>
      <c r="B165" s="1">
        <v>8</v>
      </c>
      <c r="C165" s="17" t="e">
        <f>SEC_Sales!C165/SEC_Cust!C165</f>
        <v>#DIV/0!</v>
      </c>
      <c r="D165" s="20"/>
      <c r="E165" s="2"/>
      <c r="F165" s="6">
        <f>SEC_Sales!H165/SEC_Cust!H165</f>
        <v>34748.231409374515</v>
      </c>
      <c r="G165" s="6">
        <f>SEC_Sales!I165/SEC_Cust!I165</f>
        <v>213230.13054427339</v>
      </c>
      <c r="H165">
        <v>92</v>
      </c>
      <c r="AA165" s="34"/>
      <c r="AB165" s="34"/>
      <c r="AG165" s="34"/>
    </row>
    <row r="166" spans="1:33" x14ac:dyDescent="0.35">
      <c r="A166" s="1">
        <v>2023</v>
      </c>
      <c r="B166" s="1">
        <v>9</v>
      </c>
      <c r="C166" s="17" t="e">
        <f>SEC_Sales!C166/SEC_Cust!C166</f>
        <v>#DIV/0!</v>
      </c>
      <c r="D166" s="20"/>
      <c r="E166" s="2"/>
      <c r="F166" s="6">
        <f>SEC_Sales!H166/SEC_Cust!H166</f>
        <v>35620.877937897822</v>
      </c>
      <c r="G166" s="6">
        <f>SEC_Sales!I166/SEC_Cust!I166</f>
        <v>215138.92042589627</v>
      </c>
      <c r="H166">
        <v>93</v>
      </c>
      <c r="AA166" s="34"/>
      <c r="AB166" s="34"/>
      <c r="AG166" s="34"/>
    </row>
    <row r="167" spans="1:33" x14ac:dyDescent="0.35">
      <c r="A167" s="1">
        <v>2023</v>
      </c>
      <c r="B167" s="1">
        <v>10</v>
      </c>
      <c r="C167" s="17" t="e">
        <f>SEC_Sales!C167/SEC_Cust!C167</f>
        <v>#DIV/0!</v>
      </c>
      <c r="D167" s="20"/>
      <c r="E167" s="2"/>
      <c r="F167" s="6">
        <f>SEC_Sales!H167/SEC_Cust!H167</f>
        <v>28862.44540492689</v>
      </c>
      <c r="G167" s="6">
        <f>SEC_Sales!I167/SEC_Cust!I167</f>
        <v>193183.96798491551</v>
      </c>
      <c r="H167">
        <v>94</v>
      </c>
      <c r="AA167" s="34"/>
      <c r="AB167" s="34"/>
      <c r="AG167" s="34"/>
    </row>
    <row r="168" spans="1:33" x14ac:dyDescent="0.35">
      <c r="A168" s="1">
        <v>2023</v>
      </c>
      <c r="B168" s="1">
        <v>11</v>
      </c>
      <c r="C168" s="17" t="e">
        <f>SEC_Sales!C168/SEC_Cust!C168</f>
        <v>#DIV/0!</v>
      </c>
      <c r="D168" s="20"/>
      <c r="E168" s="2"/>
      <c r="F168" s="6">
        <f>SEC_Sales!H168/SEC_Cust!H168</f>
        <v>27627.932287861546</v>
      </c>
      <c r="G168" s="6">
        <f>SEC_Sales!I168/SEC_Cust!I168</f>
        <v>179123.5300905178</v>
      </c>
      <c r="H168">
        <v>95</v>
      </c>
      <c r="AA168" s="34"/>
      <c r="AB168" s="34"/>
      <c r="AG168" s="34"/>
    </row>
    <row r="169" spans="1:33" x14ac:dyDescent="0.35">
      <c r="A169" s="1">
        <v>2023</v>
      </c>
      <c r="B169" s="1">
        <v>12</v>
      </c>
      <c r="C169" s="17" t="e">
        <f>SEC_Sales!C169/SEC_Cust!C169</f>
        <v>#DIV/0!</v>
      </c>
      <c r="D169" s="20"/>
      <c r="E169" s="2"/>
      <c r="F169" s="6">
        <f>SEC_Sales!H169/SEC_Cust!H169</f>
        <v>30213.26600606272</v>
      </c>
      <c r="G169" s="6">
        <f>SEC_Sales!I169/SEC_Cust!I169</f>
        <v>184321.16313086756</v>
      </c>
      <c r="H169">
        <v>96</v>
      </c>
      <c r="AA169" s="34"/>
      <c r="AB169" s="34"/>
      <c r="AG169" s="34"/>
    </row>
    <row r="170" spans="1:33" x14ac:dyDescent="0.35">
      <c r="A170" s="1">
        <v>2024</v>
      </c>
      <c r="B170" s="1">
        <v>1</v>
      </c>
      <c r="C170" s="17" t="e">
        <f>SEC_Sales!C170/SEC_Cust!C170</f>
        <v>#DIV/0!</v>
      </c>
      <c r="D170" s="20"/>
      <c r="E170" s="2"/>
      <c r="F170" s="6">
        <f>SEC_Sales!H170/SEC_Cust!H170</f>
        <v>32009.026043235968</v>
      </c>
      <c r="G170" s="6">
        <f>SEC_Sales!I170/SEC_Cust!I170</f>
        <v>180707.99687685416</v>
      </c>
      <c r="H170">
        <v>97</v>
      </c>
      <c r="AA170" s="34"/>
      <c r="AB170" s="34"/>
      <c r="AG170" s="34"/>
    </row>
    <row r="171" spans="1:33" x14ac:dyDescent="0.35">
      <c r="A171" s="1">
        <v>2024</v>
      </c>
      <c r="B171" s="1">
        <v>2</v>
      </c>
      <c r="C171" s="17" t="e">
        <f>SEC_Sales!C171/SEC_Cust!C171</f>
        <v>#DIV/0!</v>
      </c>
      <c r="D171" s="20"/>
      <c r="E171" s="2"/>
      <c r="F171" s="6">
        <f>SEC_Sales!H171/SEC_Cust!H171</f>
        <v>31197.721708027988</v>
      </c>
      <c r="G171" s="6">
        <f>SEC_Sales!I171/SEC_Cust!I171</f>
        <v>180861.74930727595</v>
      </c>
      <c r="H171">
        <v>98</v>
      </c>
      <c r="AA171" s="34"/>
      <c r="AB171" s="34"/>
      <c r="AG171" s="34"/>
    </row>
    <row r="172" spans="1:33" x14ac:dyDescent="0.35">
      <c r="A172" s="1">
        <v>2024</v>
      </c>
      <c r="B172" s="1">
        <v>3</v>
      </c>
      <c r="C172" s="17" t="e">
        <f>SEC_Sales!C172/SEC_Cust!C172</f>
        <v>#DIV/0!</v>
      </c>
      <c r="D172" s="20"/>
      <c r="E172" s="2"/>
      <c r="F172" s="6">
        <f>SEC_Sales!H172/SEC_Cust!H172</f>
        <v>29709.07031991929</v>
      </c>
      <c r="G172" s="6">
        <f>SEC_Sales!I172/SEC_Cust!I172</f>
        <v>172749.80921779145</v>
      </c>
      <c r="H172">
        <v>99</v>
      </c>
      <c r="AA172" s="34"/>
      <c r="AB172" s="34"/>
      <c r="AG172" s="34"/>
    </row>
    <row r="173" spans="1:33" x14ac:dyDescent="0.35">
      <c r="A173" s="1">
        <v>2024</v>
      </c>
      <c r="B173" s="1">
        <v>4</v>
      </c>
      <c r="C173" s="17" t="e">
        <f>SEC_Sales!C173/SEC_Cust!C173</f>
        <v>#DIV/0!</v>
      </c>
      <c r="D173" s="20"/>
      <c r="E173" s="2"/>
      <c r="F173" s="6">
        <f>SEC_Sales!H173/SEC_Cust!H173</f>
        <v>28619.103718264716</v>
      </c>
      <c r="G173" s="6">
        <f>SEC_Sales!I173/SEC_Cust!I173</f>
        <v>182393.12032309061</v>
      </c>
      <c r="H173">
        <v>100</v>
      </c>
      <c r="AA173" s="34"/>
      <c r="AB173" s="34"/>
      <c r="AG173" s="34"/>
    </row>
    <row r="174" spans="1:33" x14ac:dyDescent="0.35">
      <c r="A174" s="1">
        <v>2024</v>
      </c>
      <c r="B174" s="1">
        <v>5</v>
      </c>
      <c r="C174" s="17" t="e">
        <f>SEC_Sales!C174/SEC_Cust!C174</f>
        <v>#DIV/0!</v>
      </c>
      <c r="D174" s="20"/>
      <c r="E174" s="2"/>
      <c r="F174" s="6">
        <f>SEC_Sales!H174/SEC_Cust!H174</f>
        <v>28849.567525310104</v>
      </c>
      <c r="G174" s="6">
        <f>SEC_Sales!I174/SEC_Cust!I174</f>
        <v>184619.9548025757</v>
      </c>
      <c r="H174">
        <v>101</v>
      </c>
      <c r="AA174" s="34"/>
      <c r="AB174" s="34"/>
      <c r="AG174" s="34"/>
    </row>
    <row r="175" spans="1:33" x14ac:dyDescent="0.35">
      <c r="A175" s="1">
        <v>2024</v>
      </c>
      <c r="B175" s="1">
        <v>6</v>
      </c>
      <c r="C175" s="17" t="e">
        <f>SEC_Sales!C175/SEC_Cust!C175</f>
        <v>#DIV/0!</v>
      </c>
      <c r="D175" s="20"/>
      <c r="E175" s="2"/>
      <c r="F175" s="6">
        <f>SEC_Sales!H175/SEC_Cust!H175</f>
        <v>33226.537778093094</v>
      </c>
      <c r="G175" s="6">
        <f>SEC_Sales!I175/SEC_Cust!I175</f>
        <v>203453.90370667152</v>
      </c>
      <c r="H175">
        <v>102</v>
      </c>
      <c r="AA175" s="34"/>
      <c r="AB175" s="34"/>
      <c r="AG175" s="34"/>
    </row>
    <row r="176" spans="1:33" x14ac:dyDescent="0.35">
      <c r="A176" s="1">
        <v>2024</v>
      </c>
      <c r="B176" s="1">
        <v>7</v>
      </c>
      <c r="C176" s="17" t="e">
        <f>SEC_Sales!C176/SEC_Cust!C176</f>
        <v>#DIV/0!</v>
      </c>
      <c r="D176" s="20"/>
      <c r="E176" s="2"/>
      <c r="F176" s="6">
        <f>SEC_Sales!H176/SEC_Cust!H176</f>
        <v>35569.475090684908</v>
      </c>
      <c r="G176" s="6">
        <f>SEC_Sales!I176/SEC_Cust!I176</f>
        <v>210052.64929539952</v>
      </c>
      <c r="H176">
        <v>103</v>
      </c>
      <c r="AA176" s="34"/>
      <c r="AB176" s="34"/>
      <c r="AG176" s="34"/>
    </row>
    <row r="177" spans="1:33" x14ac:dyDescent="0.35">
      <c r="A177" s="1">
        <v>2024</v>
      </c>
      <c r="B177" s="1">
        <v>8</v>
      </c>
      <c r="C177" s="17" t="e">
        <f>SEC_Sales!C177/SEC_Cust!C177</f>
        <v>#DIV/0!</v>
      </c>
      <c r="D177" s="20"/>
      <c r="E177" s="2"/>
      <c r="F177" s="6">
        <f>SEC_Sales!H177/SEC_Cust!H177</f>
        <v>34641.282593391959</v>
      </c>
      <c r="G177" s="6">
        <f>SEC_Sales!I177/SEC_Cust!I177</f>
        <v>210735.52389036378</v>
      </c>
      <c r="H177">
        <v>104</v>
      </c>
      <c r="AA177" s="34"/>
      <c r="AB177" s="34"/>
      <c r="AG177" s="34"/>
    </row>
    <row r="178" spans="1:33" x14ac:dyDescent="0.35">
      <c r="A178" s="1">
        <v>2024</v>
      </c>
      <c r="B178" s="1">
        <v>9</v>
      </c>
      <c r="C178" s="17" t="e">
        <f>SEC_Sales!C178/SEC_Cust!C178</f>
        <v>#DIV/0!</v>
      </c>
      <c r="D178" s="20"/>
      <c r="E178" s="2"/>
      <c r="F178" s="6">
        <f>SEC_Sales!H178/SEC_Cust!H178</f>
        <v>35450.381692444367</v>
      </c>
      <c r="G178" s="6">
        <f>SEC_Sales!I178/SEC_Cust!I178</f>
        <v>212626.04534413142</v>
      </c>
      <c r="H178">
        <v>105</v>
      </c>
      <c r="AA178" s="34"/>
      <c r="AB178" s="34"/>
      <c r="AG178" s="34"/>
    </row>
    <row r="179" spans="1:33" x14ac:dyDescent="0.35">
      <c r="A179" s="1">
        <v>2024</v>
      </c>
      <c r="B179" s="1">
        <v>10</v>
      </c>
      <c r="C179" s="17" t="e">
        <f>SEC_Sales!C179/SEC_Cust!C179</f>
        <v>#DIV/0!</v>
      </c>
      <c r="D179" s="20"/>
      <c r="E179" s="2"/>
      <c r="F179" s="6">
        <f>SEC_Sales!H179/SEC_Cust!H179</f>
        <v>28647.554561538687</v>
      </c>
      <c r="G179" s="6">
        <f>SEC_Sales!I179/SEC_Cust!I179</f>
        <v>190931.17112978306</v>
      </c>
      <c r="H179">
        <v>106</v>
      </c>
      <c r="AA179" s="34"/>
      <c r="AB179" s="34"/>
      <c r="AG179" s="34"/>
    </row>
    <row r="180" spans="1:33" x14ac:dyDescent="0.35">
      <c r="A180" s="1">
        <v>2024</v>
      </c>
      <c r="B180" s="1">
        <v>11</v>
      </c>
      <c r="C180" s="17" t="e">
        <f>SEC_Sales!C180/SEC_Cust!C180</f>
        <v>#DIV/0!</v>
      </c>
      <c r="D180" s="20"/>
      <c r="E180" s="2"/>
      <c r="F180" s="6">
        <f>SEC_Sales!H180/SEC_Cust!H180</f>
        <v>27398.607520744368</v>
      </c>
      <c r="G180" s="6">
        <f>SEC_Sales!I180/SEC_Cust!I180</f>
        <v>177038.06346536297</v>
      </c>
      <c r="H180">
        <v>107</v>
      </c>
      <c r="AA180" s="34"/>
      <c r="AB180" s="34"/>
      <c r="AG180" s="34"/>
    </row>
    <row r="181" spans="1:33" x14ac:dyDescent="0.35">
      <c r="A181" s="1">
        <v>2024</v>
      </c>
      <c r="B181" s="1">
        <v>12</v>
      </c>
      <c r="C181" s="17" t="e">
        <f>SEC_Sales!C181/SEC_Cust!C181</f>
        <v>#DIV/0!</v>
      </c>
      <c r="D181" s="20"/>
      <c r="E181" s="2"/>
      <c r="F181" s="6">
        <f>SEC_Sales!H181/SEC_Cust!H181</f>
        <v>29965.106027924972</v>
      </c>
      <c r="G181" s="6">
        <f>SEC_Sales!I181/SEC_Cust!I181</f>
        <v>182178.63722541448</v>
      </c>
      <c r="H181">
        <v>108</v>
      </c>
      <c r="AA181" s="34"/>
      <c r="AB181" s="34"/>
      <c r="AG181" s="34"/>
    </row>
    <row r="182" spans="1:33" x14ac:dyDescent="0.35">
      <c r="A182" s="1">
        <v>2025</v>
      </c>
      <c r="B182" s="1">
        <v>1</v>
      </c>
      <c r="C182" s="17" t="e">
        <f>SEC_Sales!C182/SEC_Cust!C182</f>
        <v>#DIV/0!</v>
      </c>
      <c r="D182" s="20"/>
      <c r="E182" s="2"/>
      <c r="F182" s="6">
        <f>SEC_Sales!H182/SEC_Cust!H182</f>
        <v>31808.773957124369</v>
      </c>
      <c r="G182" s="6">
        <f>SEC_Sales!I182/SEC_Cust!I182</f>
        <v>178610.84857058333</v>
      </c>
      <c r="H182">
        <v>109</v>
      </c>
      <c r="AA182" s="34"/>
      <c r="AB182" s="34"/>
      <c r="AG182" s="34"/>
    </row>
    <row r="183" spans="1:33" x14ac:dyDescent="0.35">
      <c r="A183" s="1">
        <v>2025</v>
      </c>
      <c r="B183" s="1">
        <v>2</v>
      </c>
      <c r="C183" s="17" t="e">
        <f>SEC_Sales!C183/SEC_Cust!C183</f>
        <v>#DIV/0!</v>
      </c>
      <c r="D183" s="20"/>
      <c r="E183" s="2"/>
      <c r="F183" s="6">
        <f>SEC_Sales!H183/SEC_Cust!H183</f>
        <v>30788.36559158775</v>
      </c>
      <c r="G183" s="6">
        <f>SEC_Sales!I183/SEC_Cust!I183</f>
        <v>178766.1897510835</v>
      </c>
      <c r="H183">
        <v>110</v>
      </c>
      <c r="AA183" s="34"/>
      <c r="AB183" s="34"/>
      <c r="AG183" s="34"/>
    </row>
    <row r="184" spans="1:33" x14ac:dyDescent="0.35">
      <c r="A184" s="1">
        <v>2025</v>
      </c>
      <c r="B184" s="1">
        <v>3</v>
      </c>
      <c r="C184" s="17" t="e">
        <f>SEC_Sales!C184/SEC_Cust!C184</f>
        <v>#DIV/0!</v>
      </c>
      <c r="D184" s="20"/>
      <c r="E184" s="2"/>
      <c r="F184" s="6">
        <f>SEC_Sales!H184/SEC_Cust!H184</f>
        <v>27575.941042652245</v>
      </c>
      <c r="G184" s="6">
        <f>SEC_Sales!I184/SEC_Cust!I184</f>
        <v>170751.45265714487</v>
      </c>
      <c r="H184">
        <v>111</v>
      </c>
      <c r="AA184" s="34"/>
      <c r="AB184" s="34"/>
      <c r="AG184" s="34"/>
    </row>
    <row r="185" spans="1:33" x14ac:dyDescent="0.35">
      <c r="A185" s="1">
        <v>2025</v>
      </c>
      <c r="B185" s="1">
        <v>4</v>
      </c>
      <c r="C185" s="17" t="e">
        <f>SEC_Sales!C185/SEC_Cust!C185</f>
        <v>#DIV/0!</v>
      </c>
      <c r="D185" s="20"/>
      <c r="E185" s="2"/>
      <c r="F185" s="6">
        <f>SEC_Sales!H185/SEC_Cust!H185</f>
        <v>28368.325741333549</v>
      </c>
      <c r="G185" s="6">
        <f>SEC_Sales!I185/SEC_Cust!I185</f>
        <v>180286.59544152094</v>
      </c>
      <c r="H185">
        <v>112</v>
      </c>
      <c r="AA185" s="34"/>
      <c r="AB185" s="34"/>
      <c r="AG185" s="34"/>
    </row>
    <row r="186" spans="1:33" x14ac:dyDescent="0.35">
      <c r="A186" s="1">
        <v>2025</v>
      </c>
      <c r="B186" s="1">
        <v>5</v>
      </c>
      <c r="C186" s="17" t="e">
        <f>SEC_Sales!C186/SEC_Cust!C186</f>
        <v>#DIV/0!</v>
      </c>
      <c r="D186" s="20"/>
      <c r="E186" s="2"/>
      <c r="F186" s="6">
        <f>SEC_Sales!H186/SEC_Cust!H186</f>
        <v>28612.612343912904</v>
      </c>
      <c r="G186" s="6">
        <f>SEC_Sales!I186/SEC_Cust!I186</f>
        <v>182491.12899170889</v>
      </c>
      <c r="H186">
        <v>113</v>
      </c>
      <c r="AA186" s="34"/>
      <c r="AB186" s="34"/>
      <c r="AG186" s="34"/>
    </row>
    <row r="187" spans="1:33" x14ac:dyDescent="0.35">
      <c r="A187" s="1">
        <v>2025</v>
      </c>
      <c r="B187" s="1">
        <v>6</v>
      </c>
      <c r="C187" s="17" t="e">
        <f>SEC_Sales!C187/SEC_Cust!C187</f>
        <v>#DIV/0!</v>
      </c>
      <c r="D187" s="20"/>
      <c r="E187" s="2"/>
      <c r="F187" s="6">
        <f>SEC_Sales!H187/SEC_Cust!H187</f>
        <v>33012.688568884994</v>
      </c>
      <c r="G187" s="6">
        <f>SEC_Sales!I187/SEC_Cust!I187</f>
        <v>201111.66329356236</v>
      </c>
      <c r="H187">
        <v>114</v>
      </c>
      <c r="AA187" s="34"/>
      <c r="AB187" s="34"/>
      <c r="AG187" s="34"/>
    </row>
    <row r="188" spans="1:33" x14ac:dyDescent="0.35">
      <c r="A188" s="1">
        <v>2025</v>
      </c>
      <c r="B188" s="1">
        <v>7</v>
      </c>
      <c r="C188" s="17" t="e">
        <f>SEC_Sales!C188/SEC_Cust!C188</f>
        <v>#DIV/0!</v>
      </c>
      <c r="D188" s="20"/>
      <c r="E188" s="2"/>
      <c r="F188" s="6">
        <f>SEC_Sales!H188/SEC_Cust!H188</f>
        <v>35385.617206616182</v>
      </c>
      <c r="G188" s="6">
        <f>SEC_Sales!I188/SEC_Cust!I188</f>
        <v>207638.31073946811</v>
      </c>
      <c r="H188">
        <v>115</v>
      </c>
      <c r="AA188" s="34"/>
      <c r="AB188" s="34"/>
      <c r="AG188" s="34"/>
    </row>
    <row r="189" spans="1:33" x14ac:dyDescent="0.35">
      <c r="A189" s="1">
        <v>2025</v>
      </c>
      <c r="B189" s="1">
        <v>8</v>
      </c>
      <c r="C189" s="17" t="e">
        <f>SEC_Sales!C189/SEC_Cust!C189</f>
        <v>#DIV/0!</v>
      </c>
      <c r="D189" s="20"/>
      <c r="E189" s="2"/>
      <c r="F189" s="6">
        <f>SEC_Sales!H189/SEC_Cust!H189</f>
        <v>34478.580769033375</v>
      </c>
      <c r="G189" s="6">
        <f>SEC_Sales!I189/SEC_Cust!I189</f>
        <v>208317.20857031227</v>
      </c>
      <c r="H189">
        <v>116</v>
      </c>
      <c r="AA189" s="34"/>
      <c r="AB189" s="34"/>
      <c r="AG189" s="34"/>
    </row>
    <row r="190" spans="1:33" x14ac:dyDescent="0.35">
      <c r="A190" s="1">
        <v>2025</v>
      </c>
      <c r="B190" s="1">
        <v>9</v>
      </c>
      <c r="C190" s="17" t="e">
        <f>SEC_Sales!C190/SEC_Cust!C190</f>
        <v>#DIV/0!</v>
      </c>
      <c r="D190" s="20"/>
      <c r="E190" s="2"/>
      <c r="F190" s="6">
        <f>SEC_Sales!H190/SEC_Cust!H190</f>
        <v>35286.768022759432</v>
      </c>
      <c r="G190" s="6">
        <f>SEC_Sales!I190/SEC_Cust!I190</f>
        <v>210189.93244512341</v>
      </c>
      <c r="H190">
        <v>117</v>
      </c>
      <c r="AA190" s="34"/>
      <c r="AB190" s="34"/>
      <c r="AG190" s="34"/>
    </row>
    <row r="191" spans="1:33" x14ac:dyDescent="0.35">
      <c r="A191" s="1">
        <v>2025</v>
      </c>
      <c r="B191" s="1">
        <v>10</v>
      </c>
      <c r="C191" s="17" t="e">
        <f>SEC_Sales!C191/SEC_Cust!C191</f>
        <v>#DIV/0!</v>
      </c>
      <c r="D191" s="20"/>
      <c r="E191" s="2"/>
      <c r="F191" s="6">
        <f>SEC_Sales!H191/SEC_Cust!H191</f>
        <v>28470.696331383639</v>
      </c>
      <c r="G191" s="6">
        <f>SEC_Sales!I191/SEC_Cust!I191</f>
        <v>188747.11315587698</v>
      </c>
      <c r="H191">
        <v>118</v>
      </c>
      <c r="AA191" s="34"/>
      <c r="AB191" s="34"/>
      <c r="AG191" s="34"/>
    </row>
    <row r="192" spans="1:33" x14ac:dyDescent="0.35">
      <c r="A192" s="1">
        <v>2025</v>
      </c>
      <c r="B192" s="1">
        <v>11</v>
      </c>
      <c r="C192" s="17" t="e">
        <f>SEC_Sales!C192/SEC_Cust!C192</f>
        <v>#DIV/0!</v>
      </c>
      <c r="D192" s="20"/>
      <c r="E192" s="2"/>
      <c r="F192" s="6">
        <f>SEC_Sales!H192/SEC_Cust!H192</f>
        <v>27228.641811012101</v>
      </c>
      <c r="G192" s="6">
        <f>SEC_Sales!I192/SEC_Cust!I192</f>
        <v>175016.1575021554</v>
      </c>
      <c r="H192">
        <v>119</v>
      </c>
      <c r="AA192" s="34"/>
      <c r="AB192" s="34"/>
      <c r="AG192" s="34"/>
    </row>
    <row r="193" spans="1:33" x14ac:dyDescent="0.35">
      <c r="A193" s="1">
        <v>2025</v>
      </c>
      <c r="B193" s="1">
        <v>12</v>
      </c>
      <c r="C193" s="17" t="e">
        <f>SEC_Sales!C193/SEC_Cust!C193</f>
        <v>#DIV/0!</v>
      </c>
      <c r="D193" s="20"/>
      <c r="E193" s="2"/>
      <c r="F193" s="6">
        <f>SEC_Sales!H193/SEC_Cust!H193</f>
        <v>29810.25627355478</v>
      </c>
      <c r="G193" s="6">
        <f>SEC_Sales!I193/SEC_Cust!I193</f>
        <v>180101.33671434547</v>
      </c>
      <c r="H193">
        <v>120</v>
      </c>
      <c r="AA193" s="34"/>
      <c r="AB193" s="34"/>
      <c r="AG193" s="34"/>
    </row>
    <row r="194" spans="1:33" x14ac:dyDescent="0.35">
      <c r="A194" s="1">
        <v>2026</v>
      </c>
      <c r="B194" s="1">
        <v>1</v>
      </c>
      <c r="C194" s="17" t="e">
        <f>SEC_Sales!C194/SEC_Cust!C194</f>
        <v>#DIV/0!</v>
      </c>
      <c r="D194" s="20"/>
      <c r="E194" s="2"/>
      <c r="F194" s="6">
        <f>SEC_Sales!H194/SEC_Cust!H194</f>
        <v>31560.838000649652</v>
      </c>
      <c r="G194" s="6">
        <f>SEC_Sales!I194/SEC_Cust!I194</f>
        <v>176577.47166620812</v>
      </c>
      <c r="H194">
        <v>121</v>
      </c>
      <c r="AA194" s="34"/>
      <c r="AB194" s="34"/>
      <c r="AG194" s="34"/>
    </row>
    <row r="195" spans="1:33" x14ac:dyDescent="0.35">
      <c r="A195" s="1">
        <v>2026</v>
      </c>
      <c r="B195" s="1">
        <v>2</v>
      </c>
      <c r="C195" s="17" t="e">
        <f>SEC_Sales!C195/SEC_Cust!C195</f>
        <v>#DIV/0!</v>
      </c>
      <c r="D195" s="20"/>
      <c r="E195" s="2"/>
      <c r="F195" s="6">
        <f>SEC_Sales!H195/SEC_Cust!H195</f>
        <v>30582.255567250562</v>
      </c>
      <c r="G195" s="6">
        <f>SEC_Sales!I195/SEC_Cust!I195</f>
        <v>176734.28097615723</v>
      </c>
      <c r="H195">
        <v>122</v>
      </c>
      <c r="AA195" s="34"/>
      <c r="AB195" s="34"/>
      <c r="AG195" s="34"/>
    </row>
    <row r="196" spans="1:33" x14ac:dyDescent="0.35">
      <c r="A196" s="1">
        <v>2026</v>
      </c>
      <c r="B196" s="1">
        <v>3</v>
      </c>
      <c r="C196" s="17" t="e">
        <f>SEC_Sales!C196/SEC_Cust!C196</f>
        <v>#DIV/0!</v>
      </c>
      <c r="D196" s="20"/>
      <c r="E196" s="2"/>
      <c r="F196" s="6">
        <f>SEC_Sales!H196/SEC_Cust!H196</f>
        <v>27380.13511685294</v>
      </c>
      <c r="G196" s="6">
        <f>SEC_Sales!I196/SEC_Cust!I196</f>
        <v>168813.72564612553</v>
      </c>
      <c r="H196">
        <v>123</v>
      </c>
      <c r="AA196" s="34"/>
      <c r="AB196" s="34"/>
      <c r="AG196" s="34"/>
    </row>
    <row r="197" spans="1:33" x14ac:dyDescent="0.35">
      <c r="A197" s="1">
        <v>2026</v>
      </c>
      <c r="B197" s="1">
        <v>4</v>
      </c>
      <c r="C197" s="17" t="e">
        <f>SEC_Sales!C197/SEC_Cust!C197</f>
        <v>#DIV/0!</v>
      </c>
      <c r="D197" s="20"/>
      <c r="E197" s="2"/>
      <c r="F197" s="6">
        <f>SEC_Sales!H197/SEC_Cust!H197</f>
        <v>28159.269018942636</v>
      </c>
      <c r="G197" s="6">
        <f>SEC_Sales!I197/SEC_Cust!I197</f>
        <v>178243.90959366897</v>
      </c>
      <c r="H197">
        <v>124</v>
      </c>
      <c r="AA197" s="34"/>
      <c r="AB197" s="34"/>
      <c r="AG197" s="34"/>
    </row>
    <row r="198" spans="1:33" x14ac:dyDescent="0.35">
      <c r="A198" s="1">
        <v>2026</v>
      </c>
      <c r="B198" s="1">
        <v>5</v>
      </c>
      <c r="C198" s="17" t="e">
        <f>SEC_Sales!C198/SEC_Cust!C198</f>
        <v>#DIV/0!</v>
      </c>
      <c r="D198" s="20"/>
      <c r="E198" s="2"/>
      <c r="F198" s="6">
        <f>SEC_Sales!H198/SEC_Cust!H198</f>
        <v>28430.584661995465</v>
      </c>
      <c r="G198" s="6">
        <f>SEC_Sales!I198/SEC_Cust!I198</f>
        <v>180426.74516536974</v>
      </c>
      <c r="H198">
        <v>125</v>
      </c>
      <c r="AA198" s="34"/>
      <c r="AB198" s="34"/>
      <c r="AG198" s="34"/>
    </row>
    <row r="199" spans="1:33" x14ac:dyDescent="0.35">
      <c r="A199" s="1">
        <v>2026</v>
      </c>
      <c r="B199" s="1">
        <v>6</v>
      </c>
      <c r="C199" s="17" t="e">
        <f>SEC_Sales!C199/SEC_Cust!C199</f>
        <v>#DIV/0!</v>
      </c>
      <c r="D199" s="20"/>
      <c r="E199" s="2"/>
      <c r="F199" s="6">
        <f>SEC_Sales!H199/SEC_Cust!H199</f>
        <v>32870.270003653459</v>
      </c>
      <c r="G199" s="6">
        <f>SEC_Sales!I199/SEC_Cust!I199</f>
        <v>198840.24518144858</v>
      </c>
      <c r="H199">
        <v>126</v>
      </c>
      <c r="AA199" s="34"/>
      <c r="AB199" s="34"/>
      <c r="AG199" s="34"/>
    </row>
    <row r="200" spans="1:33" x14ac:dyDescent="0.35">
      <c r="A200" s="1">
        <v>2026</v>
      </c>
      <c r="B200" s="1">
        <v>7</v>
      </c>
      <c r="C200" s="17" t="e">
        <f>SEC_Sales!C200/SEC_Cust!C200</f>
        <v>#DIV/0!</v>
      </c>
      <c r="D200" s="20"/>
      <c r="E200" s="2"/>
      <c r="F200" s="6">
        <f>SEC_Sales!H200/SEC_Cust!H200</f>
        <v>35277.12158562745</v>
      </c>
      <c r="G200" s="6">
        <f>SEC_Sales!I200/SEC_Cust!I200</f>
        <v>205296.89227936359</v>
      </c>
      <c r="H200">
        <v>127</v>
      </c>
      <c r="AA200" s="34"/>
      <c r="AB200" s="34"/>
      <c r="AG200" s="34"/>
    </row>
    <row r="201" spans="1:33" x14ac:dyDescent="0.35">
      <c r="A201" s="1">
        <v>2026</v>
      </c>
      <c r="B201" s="1">
        <v>8</v>
      </c>
      <c r="C201" s="17" t="e">
        <f>SEC_Sales!C201/SEC_Cust!C201</f>
        <v>#DIV/0!</v>
      </c>
      <c r="D201" s="20"/>
      <c r="E201" s="2"/>
      <c r="F201" s="6">
        <f>SEC_Sales!H201/SEC_Cust!H201</f>
        <v>34390.714934806863</v>
      </c>
      <c r="G201" s="6">
        <f>SEC_Sales!I201/SEC_Cust!I201</f>
        <v>205971.85129709798</v>
      </c>
      <c r="H201">
        <v>128</v>
      </c>
      <c r="AA201" s="34"/>
      <c r="AB201" s="34"/>
      <c r="AG201" s="34"/>
    </row>
    <row r="202" spans="1:33" x14ac:dyDescent="0.35">
      <c r="A202" s="1">
        <v>2026</v>
      </c>
      <c r="B202" s="1">
        <v>9</v>
      </c>
      <c r="C202" s="17" t="e">
        <f>SEC_Sales!C202/SEC_Cust!C202</f>
        <v>#DIV/0!</v>
      </c>
      <c r="D202" s="20"/>
      <c r="E202" s="2"/>
      <c r="F202" s="6">
        <f>SEC_Sales!H202/SEC_Cust!H202</f>
        <v>35206.217527424342</v>
      </c>
      <c r="G202" s="6">
        <f>SEC_Sales!I202/SEC_Cust!I202</f>
        <v>207827.23197711742</v>
      </c>
      <c r="H202">
        <v>129</v>
      </c>
      <c r="AA202" s="34"/>
      <c r="AB202" s="34"/>
      <c r="AG202" s="34"/>
    </row>
    <row r="203" spans="1:33" x14ac:dyDescent="0.35">
      <c r="A203" s="1">
        <v>2026</v>
      </c>
      <c r="B203" s="1">
        <v>10</v>
      </c>
      <c r="C203" s="17" t="e">
        <f>SEC_Sales!C203/SEC_Cust!C203</f>
        <v>#DIV/0!</v>
      </c>
      <c r="D203" s="20"/>
      <c r="E203" s="2"/>
      <c r="F203" s="6">
        <f>SEC_Sales!H203/SEC_Cust!H203</f>
        <v>28377.367362926543</v>
      </c>
      <c r="G203" s="6">
        <f>SEC_Sales!I203/SEC_Cust!I203</f>
        <v>186628.79810188487</v>
      </c>
      <c r="H203">
        <v>130</v>
      </c>
      <c r="AA203" s="34"/>
      <c r="AB203" s="34"/>
      <c r="AG203" s="34"/>
    </row>
    <row r="204" spans="1:33" x14ac:dyDescent="0.35">
      <c r="A204" s="1">
        <v>2026</v>
      </c>
      <c r="B204" s="1">
        <v>11</v>
      </c>
      <c r="C204" s="17" t="e">
        <f>SEC_Sales!C204/SEC_Cust!C204</f>
        <v>#DIV/0!</v>
      </c>
      <c r="D204" s="20"/>
      <c r="E204" s="2"/>
      <c r="F204" s="6">
        <f>SEC_Sales!H204/SEC_Cust!H204</f>
        <v>27160.11770729403</v>
      </c>
      <c r="G204" s="6">
        <f>SEC_Sales!I204/SEC_Cust!I204</f>
        <v>173055.0453152234</v>
      </c>
      <c r="H204">
        <v>131</v>
      </c>
      <c r="AA204" s="34"/>
      <c r="AB204" s="34"/>
      <c r="AG204" s="34"/>
    </row>
    <row r="205" spans="1:33" x14ac:dyDescent="0.35">
      <c r="A205" s="1">
        <v>2026</v>
      </c>
      <c r="B205" s="1">
        <v>12</v>
      </c>
      <c r="C205" s="17" t="e">
        <f>SEC_Sales!C205/SEC_Cust!C205</f>
        <v>#DIV/0!</v>
      </c>
      <c r="D205" s="20"/>
      <c r="E205" s="2"/>
      <c r="F205" s="6">
        <f>SEC_Sales!H205/SEC_Cust!H205</f>
        <v>29772.5557055381</v>
      </c>
      <c r="G205" s="6">
        <f>SEC_Sales!I205/SEC_Cust!I205</f>
        <v>178086.42570881729</v>
      </c>
      <c r="H205">
        <v>132</v>
      </c>
      <c r="AA205" s="34"/>
      <c r="AB205" s="34"/>
      <c r="AG205" s="34"/>
    </row>
    <row r="206" spans="1:33" x14ac:dyDescent="0.35">
      <c r="A206" s="1">
        <v>2027</v>
      </c>
      <c r="B206" s="1">
        <v>1</v>
      </c>
      <c r="C206" s="17" t="e">
        <f>SEC_Sales!C206/SEC_Cust!C206</f>
        <v>#DIV/0!</v>
      </c>
      <c r="D206" s="20"/>
      <c r="E206" s="2"/>
      <c r="F206" s="6">
        <f>SEC_Sales!H206/SEC_Cust!H206</f>
        <v>31591.624057017336</v>
      </c>
      <c r="G206" s="6">
        <f>SEC_Sales!I206/SEC_Cust!I206</f>
        <v>174605.09687163043</v>
      </c>
      <c r="H206">
        <v>133</v>
      </c>
      <c r="AA206" s="34"/>
      <c r="AB206" s="34"/>
      <c r="AG206" s="34"/>
    </row>
    <row r="207" spans="1:33" x14ac:dyDescent="0.35">
      <c r="A207" s="1">
        <v>2027</v>
      </c>
      <c r="B207" s="1">
        <v>2</v>
      </c>
      <c r="C207" s="17" t="e">
        <f>SEC_Sales!C207/SEC_Cust!C207</f>
        <v>#DIV/0!</v>
      </c>
      <c r="D207" s="20"/>
      <c r="E207" s="2"/>
      <c r="F207" s="6">
        <f>SEC_Sales!H207/SEC_Cust!H207</f>
        <v>30595.716562278856</v>
      </c>
      <c r="G207" s="6">
        <f>SEC_Sales!I207/SEC_Cust!I207</f>
        <v>174763.26229355478</v>
      </c>
      <c r="H207">
        <v>134</v>
      </c>
      <c r="AA207" s="34"/>
      <c r="AB207" s="34"/>
      <c r="AG207" s="34"/>
    </row>
    <row r="208" spans="1:33" x14ac:dyDescent="0.35">
      <c r="A208" s="1">
        <v>2027</v>
      </c>
      <c r="B208" s="1">
        <v>3</v>
      </c>
      <c r="C208" s="17" t="e">
        <f>SEC_Sales!C208/SEC_Cust!C208</f>
        <v>#DIV/0!</v>
      </c>
      <c r="D208" s="20"/>
      <c r="E208" s="2"/>
      <c r="F208" s="6">
        <f>SEC_Sales!H208/SEC_Cust!H208</f>
        <v>27356.103757580895</v>
      </c>
      <c r="G208" s="6">
        <f>SEC_Sales!I208/SEC_Cust!I208</f>
        <v>166934.00173172189</v>
      </c>
      <c r="H208">
        <v>135</v>
      </c>
      <c r="AA208" s="34"/>
      <c r="AB208" s="34"/>
      <c r="AG208" s="34"/>
    </row>
    <row r="209" spans="1:33" x14ac:dyDescent="0.35">
      <c r="A209" s="1">
        <v>2027</v>
      </c>
      <c r="B209" s="1">
        <v>4</v>
      </c>
      <c r="C209" s="17" t="e">
        <f>SEC_Sales!C209/SEC_Cust!C209</f>
        <v>#DIV/0!</v>
      </c>
      <c r="D209" s="20"/>
      <c r="E209" s="2"/>
      <c r="F209" s="6">
        <f>SEC_Sales!H209/SEC_Cust!H209</f>
        <v>28099.81260454475</v>
      </c>
      <c r="G209" s="6">
        <f>SEC_Sales!I209/SEC_Cust!I209</f>
        <v>176262.30065170146</v>
      </c>
      <c r="H209">
        <v>136</v>
      </c>
      <c r="AA209" s="34"/>
      <c r="AB209" s="34"/>
      <c r="AG209" s="34"/>
    </row>
    <row r="210" spans="1:33" x14ac:dyDescent="0.35">
      <c r="A210" s="1">
        <v>2027</v>
      </c>
      <c r="B210" s="1">
        <v>5</v>
      </c>
      <c r="C210" s="17" t="e">
        <f>SEC_Sales!C210/SEC_Cust!C210</f>
        <v>#DIV/0!</v>
      </c>
      <c r="D210" s="20"/>
      <c r="E210" s="2"/>
      <c r="F210" s="6">
        <f>SEC_Sales!H210/SEC_Cust!H210</f>
        <v>28347.970920748252</v>
      </c>
      <c r="G210" s="6">
        <f>SEC_Sales!I210/SEC_Cust!I210</f>
        <v>178424.01849047281</v>
      </c>
      <c r="H210">
        <v>137</v>
      </c>
      <c r="AA210" s="34"/>
      <c r="AB210" s="34"/>
      <c r="AG210" s="34"/>
    </row>
    <row r="211" spans="1:33" x14ac:dyDescent="0.35">
      <c r="A211" s="1">
        <v>2027</v>
      </c>
      <c r="B211" s="1">
        <v>6</v>
      </c>
      <c r="C211" s="17" t="e">
        <f>SEC_Sales!C211/SEC_Cust!C211</f>
        <v>#DIV/0!</v>
      </c>
      <c r="D211" s="20"/>
      <c r="E211" s="2"/>
      <c r="F211" s="6">
        <f>SEC_Sales!H211/SEC_Cust!H211</f>
        <v>32792.887700963125</v>
      </c>
      <c r="G211" s="6">
        <f>SEC_Sales!I211/SEC_Cust!I211</f>
        <v>196636.59252329246</v>
      </c>
      <c r="H211">
        <v>138</v>
      </c>
      <c r="AA211" s="34"/>
      <c r="AB211" s="34"/>
      <c r="AG211" s="34"/>
    </row>
    <row r="212" spans="1:33" x14ac:dyDescent="0.35">
      <c r="A212" s="1">
        <v>2027</v>
      </c>
      <c r="B212" s="1">
        <v>7</v>
      </c>
      <c r="C212" s="17" t="e">
        <f>SEC_Sales!C212/SEC_Cust!C212</f>
        <v>#DIV/0!</v>
      </c>
      <c r="D212" s="20"/>
      <c r="E212" s="2"/>
      <c r="F212" s="6">
        <f>SEC_Sales!H212/SEC_Cust!H212</f>
        <v>35194.671724811044</v>
      </c>
      <c r="G212" s="6">
        <f>SEC_Sales!I212/SEC_Cust!I212</f>
        <v>203025.25033208411</v>
      </c>
      <c r="H212">
        <v>139</v>
      </c>
      <c r="AA212" s="34"/>
      <c r="AB212" s="34"/>
      <c r="AG212" s="34"/>
    </row>
    <row r="213" spans="1:33" x14ac:dyDescent="0.35">
      <c r="A213" s="1">
        <v>2027</v>
      </c>
      <c r="B213" s="1">
        <v>8</v>
      </c>
      <c r="C213" s="17" t="e">
        <f>SEC_Sales!C213/SEC_Cust!C213</f>
        <v>#DIV/0!</v>
      </c>
      <c r="D213" s="20"/>
      <c r="E213" s="2"/>
      <c r="F213" s="6">
        <f>SEC_Sales!H213/SEC_Cust!H213</f>
        <v>34289.387835239606</v>
      </c>
      <c r="G213" s="6">
        <f>SEC_Sales!I213/SEC_Cust!I213</f>
        <v>203696.31065407986</v>
      </c>
      <c r="H213">
        <v>140</v>
      </c>
      <c r="AA213" s="34"/>
      <c r="AB213" s="34"/>
      <c r="AG213" s="34"/>
    </row>
    <row r="214" spans="1:33" x14ac:dyDescent="0.35">
      <c r="A214" s="1">
        <v>2027</v>
      </c>
      <c r="B214" s="1">
        <v>9</v>
      </c>
      <c r="C214" s="17" t="e">
        <f>SEC_Sales!C214/SEC_Cust!C214</f>
        <v>#DIV/0!</v>
      </c>
      <c r="D214" s="20"/>
      <c r="E214" s="2"/>
      <c r="F214" s="6">
        <f>SEC_Sales!H214/SEC_Cust!H214</f>
        <v>35071.037843018312</v>
      </c>
      <c r="G214" s="6">
        <f>SEC_Sales!I214/SEC_Cust!I214</f>
        <v>205534.78677570049</v>
      </c>
      <c r="H214">
        <v>141</v>
      </c>
      <c r="AA214" s="34"/>
      <c r="AB214" s="34"/>
      <c r="AG214" s="34"/>
    </row>
    <row r="215" spans="1:33" x14ac:dyDescent="0.35">
      <c r="A215" s="1">
        <v>2027</v>
      </c>
      <c r="B215" s="1">
        <v>10</v>
      </c>
      <c r="C215" s="17" t="e">
        <f>SEC_Sales!C215/SEC_Cust!C215</f>
        <v>#DIV/0!</v>
      </c>
      <c r="D215" s="20"/>
      <c r="E215" s="2"/>
      <c r="F215" s="6">
        <f>SEC_Sales!H215/SEC_Cust!H215</f>
        <v>28193.804193826374</v>
      </c>
      <c r="G215" s="6">
        <f>SEC_Sales!I215/SEC_Cust!I215</f>
        <v>184573.40204744422</v>
      </c>
      <c r="H215">
        <v>142</v>
      </c>
      <c r="AA215" s="34"/>
      <c r="AB215" s="34"/>
      <c r="AG215" s="34"/>
    </row>
    <row r="216" spans="1:33" x14ac:dyDescent="0.35">
      <c r="A216" s="1">
        <v>2027</v>
      </c>
      <c r="B216" s="1">
        <v>11</v>
      </c>
      <c r="C216" s="17" t="e">
        <f>SEC_Sales!C216/SEC_Cust!C216</f>
        <v>#DIV/0!</v>
      </c>
      <c r="D216" s="20"/>
      <c r="E216" s="2"/>
      <c r="F216" s="6">
        <f>SEC_Sales!H216/SEC_Cust!H216</f>
        <v>26960.399694845528</v>
      </c>
      <c r="G216" s="6">
        <f>SEC_Sales!I216/SEC_Cust!I216</f>
        <v>171152.1187156275</v>
      </c>
      <c r="H216">
        <v>143</v>
      </c>
      <c r="AA216" s="34"/>
      <c r="AB216" s="34"/>
      <c r="AG216" s="34"/>
    </row>
    <row r="217" spans="1:33" x14ac:dyDescent="0.35">
      <c r="A217" s="1">
        <v>2027</v>
      </c>
      <c r="B217" s="1">
        <v>12</v>
      </c>
      <c r="C217" s="17" t="e">
        <f>SEC_Sales!C217/SEC_Cust!C217</f>
        <v>#DIV/0!</v>
      </c>
      <c r="D217" s="20"/>
      <c r="E217" s="2"/>
      <c r="F217" s="6">
        <f>SEC_Sales!H217/SEC_Cust!H217</f>
        <v>29553.271798689755</v>
      </c>
      <c r="G217" s="6">
        <f>SEC_Sales!I217/SEC_Cust!I217</f>
        <v>176131.23078046725</v>
      </c>
      <c r="H217">
        <v>144</v>
      </c>
      <c r="AA217" s="34"/>
      <c r="AB217" s="34"/>
      <c r="AG217" s="34"/>
    </row>
    <row r="218" spans="1:33" x14ac:dyDescent="0.35">
      <c r="A218" s="1">
        <v>2028</v>
      </c>
      <c r="B218" s="1">
        <v>1</v>
      </c>
      <c r="C218" s="17" t="e">
        <f>SEC_Sales!C218/SEC_Cust!C218</f>
        <v>#DIV/0!</v>
      </c>
      <c r="D218" s="20"/>
      <c r="E218" s="2"/>
      <c r="F218" s="6">
        <f>SEC_Sales!H218/SEC_Cust!H218</f>
        <v>31387.476677733775</v>
      </c>
      <c r="G218" s="6">
        <f>SEC_Sales!I218/SEC_Cust!I218</f>
        <v>172691.11335111212</v>
      </c>
      <c r="H218">
        <v>145</v>
      </c>
      <c r="AA218" s="34"/>
      <c r="AB218" s="34"/>
      <c r="AG218" s="34"/>
    </row>
    <row r="219" spans="1:33" x14ac:dyDescent="0.35">
      <c r="A219" s="1">
        <v>2028</v>
      </c>
      <c r="B219" s="1">
        <v>2</v>
      </c>
      <c r="C219" s="17" t="e">
        <f>SEC_Sales!C219/SEC_Cust!C219</f>
        <v>#DIV/0!</v>
      </c>
      <c r="D219" s="20"/>
      <c r="E219" s="2"/>
      <c r="F219" s="6">
        <f>SEC_Sales!H219/SEC_Cust!H219</f>
        <v>30622.501067927315</v>
      </c>
      <c r="G219" s="6">
        <f>SEC_Sales!I219/SEC_Cust!I219</f>
        <v>172850.53079049374</v>
      </c>
      <c r="H219">
        <v>146</v>
      </c>
      <c r="AA219" s="34"/>
      <c r="AB219" s="34"/>
      <c r="AG219" s="34"/>
    </row>
    <row r="220" spans="1:33" x14ac:dyDescent="0.35">
      <c r="A220" s="1">
        <v>2028</v>
      </c>
      <c r="B220" s="1">
        <v>3</v>
      </c>
      <c r="C220" s="17" t="e">
        <f>SEC_Sales!C220/SEC_Cust!C220</f>
        <v>#DIV/0!</v>
      </c>
      <c r="D220" s="20"/>
      <c r="E220" s="2"/>
      <c r="F220" s="6">
        <f>SEC_Sales!H220/SEC_Cust!H220</f>
        <v>29096.667509260431</v>
      </c>
      <c r="G220" s="6">
        <f>SEC_Sales!I220/SEC_Cust!I220</f>
        <v>165109.80438699209</v>
      </c>
      <c r="H220">
        <v>147</v>
      </c>
      <c r="AA220" s="34"/>
      <c r="AB220" s="34"/>
      <c r="AG220" s="34"/>
    </row>
    <row r="221" spans="1:33" x14ac:dyDescent="0.35">
      <c r="A221" s="1">
        <v>2028</v>
      </c>
      <c r="B221" s="1">
        <v>4</v>
      </c>
      <c r="C221" s="17" t="e">
        <f>SEC_Sales!C221/SEC_Cust!C221</f>
        <v>#DIV/0!</v>
      </c>
      <c r="D221" s="20"/>
      <c r="E221" s="2"/>
      <c r="F221" s="6">
        <f>SEC_Sales!H221/SEC_Cust!H221</f>
        <v>27845.360351101921</v>
      </c>
      <c r="G221" s="6">
        <f>SEC_Sales!I221/SEC_Cust!I221</f>
        <v>174339.16397145437</v>
      </c>
      <c r="H221">
        <v>148</v>
      </c>
      <c r="AA221" s="34"/>
      <c r="AB221" s="34"/>
      <c r="AG221" s="34"/>
    </row>
    <row r="222" spans="1:33" x14ac:dyDescent="0.35">
      <c r="A222" s="1">
        <v>2028</v>
      </c>
      <c r="B222" s="1">
        <v>5</v>
      </c>
      <c r="C222" s="17" t="e">
        <f>SEC_Sales!C222/SEC_Cust!C222</f>
        <v>#DIV/0!</v>
      </c>
      <c r="D222" s="20"/>
      <c r="E222" s="2"/>
      <c r="F222" s="6">
        <f>SEC_Sales!H222/SEC_Cust!H222</f>
        <v>28088.557722291789</v>
      </c>
      <c r="G222" s="6">
        <f>SEC_Sales!I222/SEC_Cust!I222</f>
        <v>176480.3227239199</v>
      </c>
      <c r="H222">
        <v>149</v>
      </c>
      <c r="AA222" s="34"/>
      <c r="AB222" s="34"/>
      <c r="AG222" s="34"/>
    </row>
    <row r="223" spans="1:33" x14ac:dyDescent="0.35">
      <c r="A223" s="1">
        <v>2028</v>
      </c>
      <c r="B223" s="1">
        <v>6</v>
      </c>
      <c r="C223" s="17" t="e">
        <f>SEC_Sales!C223/SEC_Cust!C223</f>
        <v>#DIV/0!</v>
      </c>
      <c r="D223" s="20"/>
      <c r="E223" s="2"/>
      <c r="F223" s="6">
        <f>SEC_Sales!H223/SEC_Cust!H223</f>
        <v>32542.512257926308</v>
      </c>
      <c r="G223" s="6">
        <f>SEC_Sales!I223/SEC_Cust!I223</f>
        <v>194497.82234650166</v>
      </c>
      <c r="H223">
        <v>150</v>
      </c>
      <c r="AA223" s="34"/>
      <c r="AB223" s="34"/>
      <c r="AG223" s="34"/>
    </row>
    <row r="224" spans="1:33" x14ac:dyDescent="0.35">
      <c r="A224" s="1">
        <v>2028</v>
      </c>
      <c r="B224" s="1">
        <v>7</v>
      </c>
      <c r="C224" s="17" t="e">
        <f>SEC_Sales!C224/SEC_Cust!C224</f>
        <v>#DIV/0!</v>
      </c>
      <c r="D224" s="20"/>
      <c r="E224" s="2"/>
      <c r="F224" s="6">
        <f>SEC_Sales!H224/SEC_Cust!H224</f>
        <v>34952.187400782299</v>
      </c>
      <c r="G224" s="6">
        <f>SEC_Sales!I224/SEC_Cust!I224</f>
        <v>200820.41991117116</v>
      </c>
      <c r="H224">
        <v>151</v>
      </c>
      <c r="AA224" s="34"/>
      <c r="AB224" s="34"/>
      <c r="AG224" s="34"/>
    </row>
    <row r="225" spans="1:33" x14ac:dyDescent="0.35">
      <c r="A225" s="1">
        <v>2028</v>
      </c>
      <c r="B225" s="1">
        <v>8</v>
      </c>
      <c r="C225" s="17" t="e">
        <f>SEC_Sales!C225/SEC_Cust!C225</f>
        <v>#DIV/0!</v>
      </c>
      <c r="D225" s="20"/>
      <c r="E225" s="2"/>
      <c r="F225" s="6">
        <f>SEC_Sales!H225/SEC_Cust!H225</f>
        <v>34048.767966477855</v>
      </c>
      <c r="G225" s="6">
        <f>SEC_Sales!I225/SEC_Cust!I225</f>
        <v>201487.62348725676</v>
      </c>
      <c r="H225">
        <v>152</v>
      </c>
      <c r="AA225" s="34"/>
      <c r="AB225" s="34"/>
      <c r="AG225" s="34"/>
    </row>
    <row r="226" spans="1:33" x14ac:dyDescent="0.35">
      <c r="A226" s="1">
        <v>2028</v>
      </c>
      <c r="B226" s="1">
        <v>9</v>
      </c>
      <c r="C226" s="17" t="e">
        <f>SEC_Sales!C226/SEC_Cust!C226</f>
        <v>#DIV/0!</v>
      </c>
      <c r="D226" s="20"/>
      <c r="E226" s="2"/>
      <c r="F226" s="6">
        <f>SEC_Sales!H226/SEC_Cust!H226</f>
        <v>34802.564460985574</v>
      </c>
      <c r="G226" s="6">
        <f>SEC_Sales!I226/SEC_Cust!I226</f>
        <v>203309.61862134002</v>
      </c>
      <c r="H226">
        <v>153</v>
      </c>
      <c r="AA226" s="34"/>
      <c r="AB226" s="34"/>
      <c r="AG226" s="34"/>
    </row>
    <row r="227" spans="1:33" x14ac:dyDescent="0.35">
      <c r="A227" s="1">
        <v>2028</v>
      </c>
      <c r="B227" s="1">
        <v>10</v>
      </c>
      <c r="C227" s="17" t="e">
        <f>SEC_Sales!C227/SEC_Cust!C227</f>
        <v>#DIV/0!</v>
      </c>
      <c r="D227" s="20"/>
      <c r="E227" s="2"/>
      <c r="F227" s="6">
        <f>SEC_Sales!H227/SEC_Cust!H227</f>
        <v>27901.99423275136</v>
      </c>
      <c r="G227" s="6">
        <f>SEC_Sales!I227/SEC_Cust!I227</f>
        <v>182578.26094051427</v>
      </c>
      <c r="H227">
        <v>154</v>
      </c>
      <c r="AA227" s="34"/>
      <c r="AB227" s="34"/>
      <c r="AG227" s="34"/>
    </row>
    <row r="228" spans="1:33" x14ac:dyDescent="0.35">
      <c r="A228" s="1">
        <v>2028</v>
      </c>
      <c r="B228" s="1">
        <v>11</v>
      </c>
      <c r="C228" s="17" t="e">
        <f>SEC_Sales!C228/SEC_Cust!C228</f>
        <v>#DIV/0!</v>
      </c>
      <c r="D228" s="20"/>
      <c r="E228" s="2"/>
      <c r="F228" s="6">
        <f>SEC_Sales!H228/SEC_Cust!H228</f>
        <v>26663.520095807602</v>
      </c>
      <c r="G228" s="6">
        <f>SEC_Sales!I228/SEC_Cust!I228</f>
        <v>169304.91699591812</v>
      </c>
      <c r="H228">
        <v>155</v>
      </c>
      <c r="AA228" s="34"/>
      <c r="AB228" s="34"/>
      <c r="AG228" s="34"/>
    </row>
    <row r="229" spans="1:33" x14ac:dyDescent="0.35">
      <c r="A229" s="1">
        <v>2028</v>
      </c>
      <c r="B229" s="1">
        <v>12</v>
      </c>
      <c r="C229" s="17" t="e">
        <f>SEC_Sales!C229/SEC_Cust!C229</f>
        <v>#DIV/0!</v>
      </c>
      <c r="D229" s="20"/>
      <c r="E229" s="2"/>
      <c r="F229" s="6">
        <f>SEC_Sales!H229/SEC_Cust!H229</f>
        <v>29247.074014770882</v>
      </c>
      <c r="G229" s="6">
        <f>SEC_Sales!I229/SEC_Cust!I229</f>
        <v>174233.22949369097</v>
      </c>
      <c r="H229">
        <v>156</v>
      </c>
      <c r="AA229" s="34"/>
      <c r="AB229" s="34"/>
      <c r="AG229" s="34"/>
    </row>
    <row r="230" spans="1:33" x14ac:dyDescent="0.35">
      <c r="A230" s="1">
        <v>2029</v>
      </c>
      <c r="B230" s="1">
        <v>1</v>
      </c>
      <c r="C230" s="17" t="e">
        <f>SEC_Sales!C230/SEC_Cust!C230</f>
        <v>#DIV/0!</v>
      </c>
      <c r="D230" s="20"/>
      <c r="E230" s="2"/>
      <c r="F230" s="6">
        <f>SEC_Sales!H230/SEC_Cust!H230</f>
        <v>31129.370641462858</v>
      </c>
      <c r="G230" s="6">
        <f>SEC_Sales!I230/SEC_Cust!I230</f>
        <v>170833.05755333876</v>
      </c>
      <c r="H230">
        <v>157</v>
      </c>
      <c r="AA230" s="34"/>
      <c r="AB230" s="34"/>
      <c r="AG230" s="34"/>
    </row>
    <row r="231" spans="1:33" x14ac:dyDescent="0.35">
      <c r="A231" s="1">
        <v>2029</v>
      </c>
      <c r="B231" s="1">
        <v>2</v>
      </c>
      <c r="C231" s="17" t="e">
        <f>SEC_Sales!C231/SEC_Cust!C231</f>
        <v>#DIV/0!</v>
      </c>
      <c r="D231" s="20"/>
      <c r="E231" s="2"/>
      <c r="F231" s="6">
        <f>SEC_Sales!H231/SEC_Cust!H231</f>
        <v>30154.221351409637</v>
      </c>
      <c r="G231" s="6">
        <f>SEC_Sales!I231/SEC_Cust!I231</f>
        <v>170993.63021942991</v>
      </c>
      <c r="H231">
        <v>158</v>
      </c>
      <c r="AA231" s="34"/>
      <c r="AB231" s="34"/>
      <c r="AG231" s="34"/>
    </row>
    <row r="232" spans="1:33" x14ac:dyDescent="0.35">
      <c r="A232" s="1">
        <v>2029</v>
      </c>
      <c r="B232" s="1">
        <v>3</v>
      </c>
      <c r="C232" s="17" t="e">
        <f>SEC_Sales!C232/SEC_Cust!C232</f>
        <v>#DIV/0!</v>
      </c>
      <c r="D232" s="20"/>
      <c r="E232" s="2"/>
      <c r="F232" s="6">
        <f>SEC_Sales!H232/SEC_Cust!H232</f>
        <v>26877.492194724771</v>
      </c>
      <c r="G232" s="6">
        <f>SEC_Sales!I232/SEC_Cust!I232</f>
        <v>163338.79646533955</v>
      </c>
      <c r="H232">
        <v>159</v>
      </c>
      <c r="AA232" s="34"/>
      <c r="AB232" s="34"/>
      <c r="AG232" s="34"/>
    </row>
    <row r="233" spans="1:33" x14ac:dyDescent="0.35">
      <c r="A233" s="1">
        <v>2029</v>
      </c>
      <c r="B233" s="1">
        <v>4</v>
      </c>
      <c r="C233" s="17" t="e">
        <f>SEC_Sales!C233/SEC_Cust!C233</f>
        <v>#DIV/0!</v>
      </c>
      <c r="D233" s="20"/>
      <c r="E233" s="2"/>
      <c r="F233" s="6">
        <f>SEC_Sales!H233/SEC_Cust!H233</f>
        <v>27532.899057308743</v>
      </c>
      <c r="G233" s="6">
        <f>SEC_Sales!I233/SEC_Cust!I233</f>
        <v>172472.04132808218</v>
      </c>
      <c r="H233">
        <v>160</v>
      </c>
      <c r="AA233" s="34"/>
      <c r="AB233" s="34"/>
      <c r="AG233" s="34"/>
    </row>
    <row r="234" spans="1:33" x14ac:dyDescent="0.35">
      <c r="A234" s="1">
        <v>2029</v>
      </c>
      <c r="B234" s="1">
        <v>5</v>
      </c>
      <c r="C234" s="17" t="e">
        <f>SEC_Sales!C234/SEC_Cust!C234</f>
        <v>#DIV/0!</v>
      </c>
      <c r="D234" s="20"/>
      <c r="E234" s="2"/>
      <c r="F234" s="6">
        <f>SEC_Sales!H234/SEC_Cust!H234</f>
        <v>27780.067831900033</v>
      </c>
      <c r="G234" s="6">
        <f>SEC_Sales!I234/SEC_Cust!I234</f>
        <v>174593.17908355486</v>
      </c>
      <c r="H234">
        <v>161</v>
      </c>
      <c r="AA234" s="34"/>
      <c r="AB234" s="34"/>
      <c r="AG234" s="34"/>
    </row>
    <row r="235" spans="1:33" x14ac:dyDescent="0.35">
      <c r="A235" s="1">
        <v>2029</v>
      </c>
      <c r="B235" s="1">
        <v>6</v>
      </c>
      <c r="C235" s="17" t="e">
        <f>SEC_Sales!C235/SEC_Cust!C235</f>
        <v>#DIV/0!</v>
      </c>
      <c r="D235" s="20"/>
      <c r="E235" s="2"/>
      <c r="F235" s="6">
        <f>SEC_Sales!H235/SEC_Cust!H235</f>
        <v>32247.562581184367</v>
      </c>
      <c r="G235" s="6">
        <f>SEC_Sales!I235/SEC_Cust!I235</f>
        <v>192421.21336555271</v>
      </c>
      <c r="H235">
        <v>162</v>
      </c>
      <c r="AA235" s="34"/>
      <c r="AB235" s="34"/>
      <c r="AG235" s="34"/>
    </row>
    <row r="236" spans="1:33" x14ac:dyDescent="0.35">
      <c r="A236" s="1">
        <v>2029</v>
      </c>
      <c r="B236" s="1">
        <v>7</v>
      </c>
      <c r="C236" s="17" t="e">
        <f>SEC_Sales!C236/SEC_Cust!C236</f>
        <v>#DIV/0!</v>
      </c>
      <c r="D236" s="20"/>
      <c r="E236" s="2"/>
      <c r="F236" s="6">
        <f>SEC_Sales!H236/SEC_Cust!H236</f>
        <v>34662.022897930117</v>
      </c>
      <c r="G236" s="6">
        <f>SEC_Sales!I236/SEC_Cust!I236</f>
        <v>198679.60212295514</v>
      </c>
      <c r="H236">
        <v>163</v>
      </c>
      <c r="AA236" s="34"/>
      <c r="AB236" s="34"/>
      <c r="AG236" s="34"/>
    </row>
    <row r="237" spans="1:33" x14ac:dyDescent="0.35">
      <c r="A237" s="1">
        <v>2029</v>
      </c>
      <c r="B237" s="1">
        <v>8</v>
      </c>
      <c r="C237" s="17" t="e">
        <f>SEC_Sales!C237/SEC_Cust!C237</f>
        <v>#DIV/0!</v>
      </c>
      <c r="D237" s="20"/>
      <c r="E237" s="2"/>
      <c r="F237" s="6">
        <f>SEC_Sales!H237/SEC_Cust!H237</f>
        <v>33759.731180259398</v>
      </c>
      <c r="G237" s="6">
        <f>SEC_Sales!I237/SEC_Cust!I237</f>
        <v>199342.99243943655</v>
      </c>
      <c r="H237">
        <v>164</v>
      </c>
      <c r="AA237" s="34"/>
      <c r="AB237" s="34"/>
      <c r="AG237" s="34"/>
    </row>
    <row r="238" spans="1:33" x14ac:dyDescent="0.35">
      <c r="A238" s="1">
        <v>2029</v>
      </c>
      <c r="B238" s="1">
        <v>9</v>
      </c>
      <c r="C238" s="17" t="e">
        <f>SEC_Sales!C238/SEC_Cust!C238</f>
        <v>#DIV/0!</v>
      </c>
      <c r="D238" s="20"/>
      <c r="E238" s="2"/>
      <c r="F238" s="6">
        <f>SEC_Sales!H238/SEC_Cust!H238</f>
        <v>34479.796983187982</v>
      </c>
      <c r="G238" s="6">
        <f>SEC_Sales!I238/SEC_Cust!I238</f>
        <v>201148.91574041196</v>
      </c>
      <c r="H238">
        <v>165</v>
      </c>
      <c r="AA238" s="34"/>
      <c r="AB238" s="34"/>
      <c r="AG238" s="34"/>
    </row>
    <row r="239" spans="1:33" x14ac:dyDescent="0.35">
      <c r="A239" s="1">
        <v>2029</v>
      </c>
      <c r="B239" s="1">
        <v>10</v>
      </c>
      <c r="C239" s="17" t="e">
        <f>SEC_Sales!C239/SEC_Cust!C239</f>
        <v>#DIV/0!</v>
      </c>
      <c r="D239" s="20"/>
      <c r="E239" s="2"/>
      <c r="F239" s="6">
        <f>SEC_Sales!H239/SEC_Cust!H239</f>
        <v>27570.290026136718</v>
      </c>
      <c r="G239" s="6">
        <f>SEC_Sales!I239/SEC_Cust!I239</f>
        <v>180640.85944385137</v>
      </c>
      <c r="H239">
        <v>166</v>
      </c>
      <c r="AA239" s="34"/>
      <c r="AB239" s="34"/>
      <c r="AG239" s="34"/>
    </row>
    <row r="240" spans="1:33" x14ac:dyDescent="0.35">
      <c r="A240" s="1">
        <v>2029</v>
      </c>
      <c r="B240" s="1">
        <v>11</v>
      </c>
      <c r="C240" s="17" t="e">
        <f>SEC_Sales!C240/SEC_Cust!C240</f>
        <v>#DIV/0!</v>
      </c>
      <c r="D240" s="20"/>
      <c r="E240" s="2"/>
      <c r="F240" s="6">
        <f>SEC_Sales!H240/SEC_Cust!H240</f>
        <v>26336.978425298377</v>
      </c>
      <c r="G240" s="6">
        <f>SEC_Sales!I240/SEC_Cust!I240</f>
        <v>167511.11665275341</v>
      </c>
      <c r="H240">
        <v>167</v>
      </c>
      <c r="AA240" s="34"/>
      <c r="AB240" s="34"/>
      <c r="AG240" s="34"/>
    </row>
    <row r="241" spans="1:33" x14ac:dyDescent="0.35">
      <c r="A241" s="1">
        <v>2029</v>
      </c>
      <c r="B241" s="1">
        <v>12</v>
      </c>
      <c r="C241" s="17" t="e">
        <f>SEC_Sales!C241/SEC_Cust!C241</f>
        <v>#DIV/0!</v>
      </c>
      <c r="D241" s="20"/>
      <c r="E241" s="2"/>
      <c r="F241" s="6">
        <f>SEC_Sales!H241/SEC_Cust!H241</f>
        <v>28921.042658228343</v>
      </c>
      <c r="G241" s="6">
        <f>SEC_Sales!I241/SEC_Cust!I241</f>
        <v>172390.03989578172</v>
      </c>
      <c r="H241">
        <v>168</v>
      </c>
      <c r="AA241" s="34"/>
      <c r="AB241" s="34"/>
      <c r="AG241" s="34"/>
    </row>
    <row r="242" spans="1:33" x14ac:dyDescent="0.35">
      <c r="A242" s="1">
        <v>2030</v>
      </c>
      <c r="B242" s="1">
        <v>1</v>
      </c>
      <c r="C242" s="17" t="e">
        <f>SEC_Sales!C242/SEC_Cust!C242</f>
        <v>#DIV/0!</v>
      </c>
      <c r="D242" s="20"/>
      <c r="E242" s="2"/>
      <c r="F242" s="6">
        <f>SEC_Sales!H242/SEC_Cust!H242</f>
        <v>30716.215939045607</v>
      </c>
      <c r="G242" s="6">
        <f>SEC_Sales!I242/SEC_Cust!I242</f>
        <v>168647.95222875109</v>
      </c>
      <c r="H242">
        <v>169</v>
      </c>
      <c r="AA242" s="34"/>
      <c r="AB242" s="34"/>
      <c r="AG242" s="34"/>
    </row>
    <row r="243" spans="1:33" x14ac:dyDescent="0.35">
      <c r="A243" s="1">
        <v>2030</v>
      </c>
      <c r="B243" s="1">
        <v>2</v>
      </c>
      <c r="C243" s="17" t="e">
        <f>SEC_Sales!C243/SEC_Cust!C243</f>
        <v>#DIV/0!</v>
      </c>
      <c r="D243" s="20"/>
      <c r="E243" s="2"/>
      <c r="F243" s="6">
        <f>SEC_Sales!H243/SEC_Cust!H243</f>
        <v>29777.333273876829</v>
      </c>
      <c r="G243" s="6">
        <f>SEC_Sales!I243/SEC_Cust!I243</f>
        <v>168809.22606341814</v>
      </c>
      <c r="H243">
        <v>170</v>
      </c>
      <c r="AA243" s="34"/>
      <c r="AB243" s="34"/>
      <c r="AG243" s="34"/>
    </row>
    <row r="244" spans="1:33" x14ac:dyDescent="0.35">
      <c r="A244" s="1">
        <v>2030</v>
      </c>
      <c r="B244" s="1">
        <v>3</v>
      </c>
      <c r="C244" s="17" t="e">
        <f>SEC_Sales!C244/SEC_Cust!C244</f>
        <v>#DIV/0!</v>
      </c>
      <c r="D244" s="20"/>
      <c r="E244" s="2"/>
      <c r="F244" s="6">
        <f>SEC_Sales!H244/SEC_Cust!H244</f>
        <v>26495.184608859236</v>
      </c>
      <c r="G244" s="6">
        <f>SEC_Sales!I244/SEC_Cust!I244</f>
        <v>161254.80665917296</v>
      </c>
      <c r="H244">
        <v>171</v>
      </c>
      <c r="AA244" s="34"/>
      <c r="AB244" s="34"/>
      <c r="AG244" s="34"/>
    </row>
    <row r="245" spans="1:33" x14ac:dyDescent="0.35">
      <c r="A245" s="1">
        <v>2030</v>
      </c>
      <c r="B245" s="1">
        <v>4</v>
      </c>
      <c r="C245" s="17" t="e">
        <f>SEC_Sales!C245/SEC_Cust!C245</f>
        <v>#DIV/0!</v>
      </c>
      <c r="D245" s="20"/>
      <c r="E245" s="2"/>
      <c r="F245" s="6">
        <f>SEC_Sales!H245/SEC_Cust!H245</f>
        <v>27097.462965842864</v>
      </c>
      <c r="G245" s="6">
        <f>SEC_Sales!I245/SEC_Cust!I245</f>
        <v>170274.28926735045</v>
      </c>
      <c r="H245">
        <v>172</v>
      </c>
      <c r="AA245" s="34"/>
      <c r="AB245" s="34"/>
      <c r="AG245" s="34"/>
    </row>
    <row r="246" spans="1:33" x14ac:dyDescent="0.35">
      <c r="A246" s="1">
        <v>2030</v>
      </c>
      <c r="B246" s="1">
        <v>5</v>
      </c>
      <c r="C246" s="17" t="e">
        <f>SEC_Sales!C246/SEC_Cust!C246</f>
        <v>#DIV/0!</v>
      </c>
      <c r="D246" s="20"/>
      <c r="E246" s="2"/>
      <c r="F246" s="6">
        <f>SEC_Sales!H246/SEC_Cust!H246</f>
        <v>27366.656336957596</v>
      </c>
      <c r="G246" s="6">
        <f>SEC_Sales!I246/SEC_Cust!I246</f>
        <v>172371.19167721877</v>
      </c>
      <c r="H246">
        <v>173</v>
      </c>
      <c r="AA246" s="34"/>
      <c r="AB246" s="34"/>
      <c r="AG246" s="34"/>
    </row>
    <row r="247" spans="1:33" x14ac:dyDescent="0.35">
      <c r="A247" s="1">
        <v>2030</v>
      </c>
      <c r="B247" s="1">
        <v>6</v>
      </c>
      <c r="C247" s="17" t="e">
        <f>SEC_Sales!C247/SEC_Cust!C247</f>
        <v>#DIV/0!</v>
      </c>
      <c r="D247" s="20"/>
      <c r="E247" s="2"/>
      <c r="F247" s="6">
        <f>SEC_Sales!H247/SEC_Cust!H247</f>
        <v>31856.230193000309</v>
      </c>
      <c r="G247" s="6">
        <f>SEC_Sales!I247/SEC_Cust!I247</f>
        <v>189975.40644126083</v>
      </c>
      <c r="H247">
        <v>174</v>
      </c>
      <c r="AA247" s="34"/>
      <c r="AB247" s="34"/>
      <c r="AG247" s="34"/>
    </row>
    <row r="248" spans="1:33" x14ac:dyDescent="0.35">
      <c r="A248" s="1">
        <v>2030</v>
      </c>
      <c r="B248" s="1">
        <v>7</v>
      </c>
      <c r="C248" s="17" t="e">
        <f>SEC_Sales!C248/SEC_Cust!C248</f>
        <v>#DIV/0!</v>
      </c>
      <c r="D248" s="20"/>
      <c r="E248" s="2"/>
      <c r="F248" s="6">
        <f>SEC_Sales!H248/SEC_Cust!H248</f>
        <v>34288.48749348618</v>
      </c>
      <c r="G248" s="6">
        <f>SEC_Sales!I248/SEC_Cust!I248</f>
        <v>196157.41109857667</v>
      </c>
      <c r="H248">
        <v>175</v>
      </c>
      <c r="AA248" s="34"/>
      <c r="AB248" s="34"/>
      <c r="AG248" s="34"/>
    </row>
    <row r="249" spans="1:33" x14ac:dyDescent="0.35">
      <c r="A249" s="1">
        <v>2030</v>
      </c>
      <c r="B249" s="1">
        <v>8</v>
      </c>
      <c r="C249" s="17" t="e">
        <f>SEC_Sales!C249/SEC_Cust!C249</f>
        <v>#DIV/0!</v>
      </c>
      <c r="D249" s="20"/>
      <c r="E249" s="2"/>
      <c r="F249" s="6">
        <f>SEC_Sales!H249/SEC_Cust!H249</f>
        <v>33406.748509629477</v>
      </c>
      <c r="G249" s="6">
        <f>SEC_Sales!I249/SEC_Cust!I249</f>
        <v>196815.54745404035</v>
      </c>
      <c r="H249">
        <v>176</v>
      </c>
      <c r="AA249" s="34"/>
      <c r="AB249" s="34"/>
      <c r="AG249" s="34"/>
    </row>
    <row r="250" spans="1:33" x14ac:dyDescent="0.35">
      <c r="A250" s="1">
        <v>2030</v>
      </c>
      <c r="B250" s="1">
        <v>9</v>
      </c>
      <c r="C250" s="17" t="e">
        <f>SEC_Sales!C250/SEC_Cust!C250</f>
        <v>#DIV/0!</v>
      </c>
      <c r="D250" s="20"/>
      <c r="E250" s="2"/>
      <c r="F250" s="6">
        <f>SEC_Sales!H250/SEC_Cust!H250</f>
        <v>34095.138760293652</v>
      </c>
      <c r="G250" s="6">
        <f>SEC_Sales!I250/SEC_Cust!I250</f>
        <v>198601.7626592727</v>
      </c>
      <c r="H250">
        <v>177</v>
      </c>
      <c r="AA250" s="34"/>
      <c r="AB250" s="34"/>
      <c r="AG250" s="34"/>
    </row>
    <row r="251" spans="1:33" x14ac:dyDescent="0.35">
      <c r="A251" s="1">
        <v>2030</v>
      </c>
      <c r="B251" s="1">
        <v>10</v>
      </c>
      <c r="C251" s="17" t="e">
        <f>SEC_Sales!C251/SEC_Cust!C251</f>
        <v>#DIV/0!</v>
      </c>
      <c r="D251" s="20"/>
      <c r="E251" s="2"/>
      <c r="F251" s="6">
        <f>SEC_Sales!H251/SEC_Cust!H251</f>
        <v>27171.663816701832</v>
      </c>
      <c r="G251" s="6">
        <f>SEC_Sales!I251/SEC_Cust!I251</f>
        <v>178356.25760547901</v>
      </c>
      <c r="H251">
        <v>178</v>
      </c>
      <c r="AA251" s="34"/>
      <c r="AB251" s="34"/>
      <c r="AG251" s="34"/>
    </row>
    <row r="252" spans="1:33" x14ac:dyDescent="0.35">
      <c r="A252" s="1">
        <v>2030</v>
      </c>
      <c r="B252" s="1">
        <v>11</v>
      </c>
      <c r="C252" s="17" t="e">
        <f>SEC_Sales!C252/SEC_Cust!C252</f>
        <v>#DIV/0!</v>
      </c>
      <c r="D252" s="20"/>
      <c r="E252" s="2"/>
      <c r="F252" s="6">
        <f>SEC_Sales!H252/SEC_Cust!H252</f>
        <v>25920.486536178156</v>
      </c>
      <c r="G252" s="6">
        <f>SEC_Sales!I252/SEC_Cust!I252</f>
        <v>165395.21288454434</v>
      </c>
      <c r="H252">
        <v>179</v>
      </c>
      <c r="AA252" s="34"/>
      <c r="AB252" s="34"/>
      <c r="AG252" s="34"/>
    </row>
    <row r="253" spans="1:33" x14ac:dyDescent="0.35">
      <c r="A253" s="1">
        <v>2030</v>
      </c>
      <c r="B253" s="1">
        <v>12</v>
      </c>
      <c r="C253" s="17" t="e">
        <f>SEC_Sales!C253/SEC_Cust!C253</f>
        <v>#DIV/0!</v>
      </c>
      <c r="D253" s="20"/>
      <c r="E253" s="2"/>
      <c r="F253" s="6">
        <f>SEC_Sales!H253/SEC_Cust!H253</f>
        <v>28489.044969458675</v>
      </c>
      <c r="G253" s="6">
        <f>SEC_Sales!I253/SEC_Cust!I253</f>
        <v>170215.2226862</v>
      </c>
      <c r="H253">
        <v>180</v>
      </c>
      <c r="AA253" s="34"/>
      <c r="AB253" s="34"/>
      <c r="AG253" s="34"/>
    </row>
    <row r="254" spans="1:33" x14ac:dyDescent="0.35">
      <c r="A254" s="1">
        <v>2031</v>
      </c>
      <c r="B254" s="1">
        <v>1</v>
      </c>
      <c r="C254" s="17" t="e">
        <f>SEC_Sales!C254/SEC_Cust!C254</f>
        <v>#DIV/0!</v>
      </c>
      <c r="D254" s="20"/>
      <c r="E254" s="2"/>
      <c r="F254" s="6">
        <f>SEC_Sales!H254/SEC_Cust!H254</f>
        <v>30377.466069504248</v>
      </c>
      <c r="G254" s="6">
        <f>SEC_Sales!I254/SEC_Cust!I254</f>
        <v>166508.53735999533</v>
      </c>
      <c r="H254">
        <v>181</v>
      </c>
      <c r="AA254" s="34"/>
      <c r="AB254" s="34"/>
      <c r="AG254" s="34"/>
    </row>
    <row r="255" spans="1:33" x14ac:dyDescent="0.35">
      <c r="A255" s="1">
        <v>2031</v>
      </c>
      <c r="B255" s="1">
        <v>2</v>
      </c>
      <c r="C255" s="17" t="e">
        <f>SEC_Sales!C255/SEC_Cust!C255</f>
        <v>#DIV/0!</v>
      </c>
      <c r="D255" s="20"/>
      <c r="E255" s="2"/>
      <c r="F255" s="6">
        <f>SEC_Sales!H255/SEC_Cust!H255</f>
        <v>29449.584741304996</v>
      </c>
      <c r="G255" s="6">
        <f>SEC_Sales!I255/SEC_Cust!I255</f>
        <v>166670.41088760682</v>
      </c>
      <c r="H255">
        <v>182</v>
      </c>
      <c r="AA255" s="34"/>
      <c r="AB255" s="34"/>
      <c r="AG255" s="34"/>
    </row>
    <row r="256" spans="1:33" x14ac:dyDescent="0.35">
      <c r="A256" s="1">
        <v>2031</v>
      </c>
      <c r="B256" s="1">
        <v>3</v>
      </c>
      <c r="C256" s="17" t="e">
        <f>SEC_Sales!C256/SEC_Cust!C256</f>
        <v>#DIV/0!</v>
      </c>
      <c r="D256" s="20"/>
      <c r="E256" s="2"/>
      <c r="F256" s="6">
        <f>SEC_Sales!H256/SEC_Cust!H256</f>
        <v>26150.028139724196</v>
      </c>
      <c r="G256" s="6">
        <f>SEC_Sales!I256/SEC_Cust!I256</f>
        <v>159214.22748603969</v>
      </c>
      <c r="H256">
        <v>183</v>
      </c>
      <c r="AA256" s="34"/>
      <c r="AB256" s="34"/>
      <c r="AG256" s="34"/>
    </row>
    <row r="257" spans="1:33" x14ac:dyDescent="0.35">
      <c r="A257" s="1">
        <v>2031</v>
      </c>
      <c r="B257" s="1">
        <v>4</v>
      </c>
      <c r="C257" s="17" t="e">
        <f>SEC_Sales!C257/SEC_Cust!C257</f>
        <v>#DIV/0!</v>
      </c>
      <c r="D257" s="20"/>
      <c r="E257" s="2"/>
      <c r="F257" s="6">
        <f>SEC_Sales!H257/SEC_Cust!H257</f>
        <v>26691.209960052201</v>
      </c>
      <c r="G257" s="6">
        <f>SEC_Sales!I257/SEC_Cust!I257</f>
        <v>168122.23052984418</v>
      </c>
      <c r="H257">
        <v>184</v>
      </c>
      <c r="AA257" s="34"/>
      <c r="AB257" s="34"/>
      <c r="AG257" s="34"/>
    </row>
    <row r="258" spans="1:33" x14ac:dyDescent="0.35">
      <c r="A258" s="1">
        <v>2031</v>
      </c>
      <c r="B258" s="1">
        <v>5</v>
      </c>
      <c r="C258" s="17" t="e">
        <f>SEC_Sales!C258/SEC_Cust!C258</f>
        <v>#DIV/0!</v>
      </c>
      <c r="D258" s="20"/>
      <c r="E258" s="2"/>
      <c r="F258" s="6">
        <f>SEC_Sales!H258/SEC_Cust!H258</f>
        <v>26968.251242093604</v>
      </c>
      <c r="G258" s="6">
        <f>SEC_Sales!I258/SEC_Cust!I258</f>
        <v>170195.31362455167</v>
      </c>
      <c r="H258">
        <v>185</v>
      </c>
      <c r="AA258" s="34"/>
      <c r="AB258" s="34"/>
      <c r="AG258" s="34"/>
    </row>
    <row r="259" spans="1:33" x14ac:dyDescent="0.35">
      <c r="A259" s="1">
        <v>2031</v>
      </c>
      <c r="B259" s="1">
        <v>6</v>
      </c>
      <c r="C259" s="17" t="e">
        <f>SEC_Sales!C259/SEC_Cust!C259</f>
        <v>#DIV/0!</v>
      </c>
      <c r="D259" s="20"/>
      <c r="E259" s="2"/>
      <c r="F259" s="6">
        <f>SEC_Sales!H259/SEC_Cust!H259</f>
        <v>31453.917374616663</v>
      </c>
      <c r="G259" s="6">
        <f>SEC_Sales!I259/SEC_Cust!I259</f>
        <v>187580.25691435573</v>
      </c>
      <c r="H259">
        <v>186</v>
      </c>
      <c r="AA259" s="34"/>
      <c r="AB259" s="34"/>
      <c r="AG259" s="34"/>
    </row>
    <row r="260" spans="1:33" x14ac:dyDescent="0.35">
      <c r="A260" s="1">
        <v>2031</v>
      </c>
      <c r="B260" s="1">
        <v>7</v>
      </c>
      <c r="C260" s="17" t="e">
        <f>SEC_Sales!C260/SEC_Cust!C260</f>
        <v>#DIV/0!</v>
      </c>
      <c r="D260" s="20"/>
      <c r="E260" s="2"/>
      <c r="F260" s="6">
        <f>SEC_Sales!H260/SEC_Cust!H260</f>
        <v>33886.363898231037</v>
      </c>
      <c r="G260" s="6">
        <f>SEC_Sales!I260/SEC_Cust!I260</f>
        <v>193687.360167893</v>
      </c>
      <c r="H260">
        <v>187</v>
      </c>
      <c r="AA260" s="34"/>
      <c r="AB260" s="34"/>
      <c r="AG260" s="34"/>
    </row>
    <row r="261" spans="1:33" x14ac:dyDescent="0.35">
      <c r="A261" s="1">
        <v>2031</v>
      </c>
      <c r="B261" s="1">
        <v>8</v>
      </c>
      <c r="C261" s="17" t="e">
        <f>SEC_Sales!C261/SEC_Cust!C261</f>
        <v>#DIV/0!</v>
      </c>
      <c r="D261" s="20"/>
      <c r="E261" s="2"/>
      <c r="F261" s="6">
        <f>SEC_Sales!H261/SEC_Cust!H261</f>
        <v>33014.055673256829</v>
      </c>
      <c r="G261" s="6">
        <f>SEC_Sales!I261/SEC_Cust!I261</f>
        <v>194340.2517747847</v>
      </c>
      <c r="H261">
        <v>188</v>
      </c>
      <c r="AA261" s="34"/>
      <c r="AB261" s="34"/>
      <c r="AG261" s="34"/>
    </row>
    <row r="262" spans="1:33" x14ac:dyDescent="0.35">
      <c r="A262" s="1">
        <v>2031</v>
      </c>
      <c r="B262" s="1">
        <v>9</v>
      </c>
      <c r="C262" s="17" t="e">
        <f>SEC_Sales!C262/SEC_Cust!C262</f>
        <v>#DIV/0!</v>
      </c>
      <c r="D262" s="20"/>
      <c r="E262" s="2"/>
      <c r="F262" s="6">
        <f>SEC_Sales!H262/SEC_Cust!H262</f>
        <v>33662.761921465702</v>
      </c>
      <c r="G262" s="6">
        <f>SEC_Sales!I262/SEC_Cust!I262</f>
        <v>196107.06552398836</v>
      </c>
      <c r="H262">
        <v>189</v>
      </c>
      <c r="AA262" s="34"/>
      <c r="AB262" s="34"/>
      <c r="AG262" s="34"/>
    </row>
    <row r="263" spans="1:33" x14ac:dyDescent="0.35">
      <c r="A263" s="1">
        <v>2031</v>
      </c>
      <c r="B263" s="1">
        <v>10</v>
      </c>
      <c r="C263" s="17" t="e">
        <f>SEC_Sales!C263/SEC_Cust!C263</f>
        <v>#DIV/0!</v>
      </c>
      <c r="D263" s="20"/>
      <c r="E263" s="2"/>
      <c r="F263" s="6">
        <f>SEC_Sales!H263/SEC_Cust!H263</f>
        <v>26748.312278988866</v>
      </c>
      <c r="G263" s="6">
        <f>SEC_Sales!I263/SEC_Cust!I263</f>
        <v>176118.61520704895</v>
      </c>
      <c r="H263">
        <v>190</v>
      </c>
      <c r="AA263" s="34"/>
      <c r="AB263" s="34"/>
      <c r="AG263" s="34"/>
    </row>
    <row r="264" spans="1:33" x14ac:dyDescent="0.35">
      <c r="A264" s="1">
        <v>2031</v>
      </c>
      <c r="B264" s="1">
        <v>11</v>
      </c>
      <c r="C264" s="17" t="e">
        <f>SEC_Sales!C264/SEC_Cust!C264</f>
        <v>#DIV/0!</v>
      </c>
      <c r="D264" s="20"/>
      <c r="E264" s="2"/>
      <c r="F264" s="6">
        <f>SEC_Sales!H264/SEC_Cust!H264</f>
        <v>25480.216241874026</v>
      </c>
      <c r="G264" s="6">
        <f>SEC_Sales!I264/SEC_Cust!I264</f>
        <v>163322.71822463517</v>
      </c>
      <c r="H264">
        <v>191</v>
      </c>
      <c r="AA264" s="34"/>
      <c r="AB264" s="34"/>
      <c r="AG264" s="34"/>
    </row>
    <row r="265" spans="1:33" x14ac:dyDescent="0.35">
      <c r="A265" s="1">
        <v>2031</v>
      </c>
      <c r="B265" s="1">
        <v>12</v>
      </c>
      <c r="C265" s="17" t="e">
        <f>SEC_Sales!C265/SEC_Cust!C265</f>
        <v>#DIV/0!</v>
      </c>
      <c r="D265" s="20"/>
      <c r="E265" s="2"/>
      <c r="F265" s="6">
        <f>SEC_Sales!H265/SEC_Cust!H265</f>
        <v>28025.282614556585</v>
      </c>
      <c r="G265" s="6">
        <f>SEC_Sales!I265/SEC_Cust!I265</f>
        <v>168084.93828993273</v>
      </c>
      <c r="H265">
        <v>192</v>
      </c>
      <c r="AA265" s="34"/>
      <c r="AB265" s="34"/>
      <c r="AG265" s="34"/>
    </row>
    <row r="266" spans="1:33" x14ac:dyDescent="0.35">
      <c r="A266" s="1">
        <v>2032</v>
      </c>
      <c r="B266" s="1">
        <v>1</v>
      </c>
      <c r="C266" s="17" t="e">
        <f>SEC_Sales!C266/SEC_Cust!C266</f>
        <v>#DIV/0!</v>
      </c>
      <c r="D266" s="20"/>
      <c r="E266" s="2"/>
      <c r="F266" s="6">
        <f>SEC_Sales!H266/SEC_Cust!H266</f>
        <v>30005.593708733992</v>
      </c>
      <c r="G266" s="6">
        <f>SEC_Sales!I266/SEC_Cust!I266</f>
        <v>164414.95224429344</v>
      </c>
      <c r="H266">
        <v>193</v>
      </c>
      <c r="AA266" s="34"/>
      <c r="AB266" s="34"/>
      <c r="AG266" s="34"/>
    </row>
    <row r="267" spans="1:33" x14ac:dyDescent="0.35">
      <c r="A267" s="1">
        <v>2032</v>
      </c>
      <c r="B267" s="1">
        <v>2</v>
      </c>
      <c r="C267" s="17" t="e">
        <f>SEC_Sales!C267/SEC_Cust!C267</f>
        <v>#DIV/0!</v>
      </c>
      <c r="D267" s="20"/>
      <c r="E267" s="2"/>
      <c r="F267" s="6">
        <f>SEC_Sales!H267/SEC_Cust!H267</f>
        <v>29326.098762688533</v>
      </c>
      <c r="G267" s="6">
        <f>SEC_Sales!I267/SEC_Cust!I267</f>
        <v>164577.33216041216</v>
      </c>
      <c r="H267">
        <v>194</v>
      </c>
      <c r="AA267" s="34"/>
      <c r="AB267" s="34"/>
      <c r="AG267" s="34"/>
    </row>
    <row r="268" spans="1:33" x14ac:dyDescent="0.35">
      <c r="A268" s="1">
        <v>2032</v>
      </c>
      <c r="B268" s="1">
        <v>3</v>
      </c>
      <c r="C268" s="17" t="e">
        <f>SEC_Sales!C268/SEC_Cust!C268</f>
        <v>#DIV/0!</v>
      </c>
      <c r="D268" s="20"/>
      <c r="E268" s="2"/>
      <c r="F268" s="6">
        <f>SEC_Sales!H268/SEC_Cust!H268</f>
        <v>27758.590761538777</v>
      </c>
      <c r="G268" s="6">
        <f>SEC_Sales!I268/SEC_Cust!I268</f>
        <v>157217.20745623493</v>
      </c>
      <c r="H268">
        <v>195</v>
      </c>
      <c r="AA268" s="34"/>
      <c r="AB268" s="34"/>
      <c r="AG268" s="34"/>
    </row>
    <row r="269" spans="1:33" x14ac:dyDescent="0.35">
      <c r="A269" s="1">
        <v>2032</v>
      </c>
      <c r="B269" s="1">
        <v>4</v>
      </c>
      <c r="C269" s="17" t="e">
        <f>SEC_Sales!C269/SEC_Cust!C269</f>
        <v>#DIV/0!</v>
      </c>
      <c r="D269" s="20"/>
      <c r="E269" s="2"/>
      <c r="F269" s="6">
        <f>SEC_Sales!H269/SEC_Cust!H269</f>
        <v>26303.489206685248</v>
      </c>
      <c r="G269" s="6">
        <f>SEC_Sales!I269/SEC_Cust!I269</f>
        <v>166016.02996232387</v>
      </c>
      <c r="H269">
        <v>196</v>
      </c>
      <c r="AA269" s="34"/>
      <c r="AB269" s="34"/>
      <c r="AG269" s="34"/>
    </row>
    <row r="270" spans="1:33" x14ac:dyDescent="0.35">
      <c r="A270" s="1">
        <v>2032</v>
      </c>
      <c r="B270" s="1">
        <v>5</v>
      </c>
      <c r="C270" s="17" t="e">
        <f>SEC_Sales!C270/SEC_Cust!C270</f>
        <v>#DIV/0!</v>
      </c>
      <c r="D270" s="20"/>
      <c r="E270" s="2"/>
      <c r="F270" s="6">
        <f>SEC_Sales!H270/SEC_Cust!H270</f>
        <v>26599.369831575164</v>
      </c>
      <c r="G270" s="6">
        <f>SEC_Sales!I270/SEC_Cust!I270</f>
        <v>168065.7198919892</v>
      </c>
      <c r="H270">
        <v>197</v>
      </c>
      <c r="AA270" s="34"/>
      <c r="AB270" s="34"/>
      <c r="AG270" s="34"/>
    </row>
    <row r="271" spans="1:33" x14ac:dyDescent="0.35">
      <c r="A271" s="1">
        <v>2032</v>
      </c>
      <c r="B271" s="1">
        <v>6</v>
      </c>
      <c r="C271" s="17" t="e">
        <f>SEC_Sales!C271/SEC_Cust!C271</f>
        <v>#DIV/0!</v>
      </c>
      <c r="D271" s="20"/>
      <c r="E271" s="2"/>
      <c r="F271" s="6">
        <f>SEC_Sales!H271/SEC_Cust!H271</f>
        <v>31083.982546199382</v>
      </c>
      <c r="G271" s="6">
        <f>SEC_Sales!I271/SEC_Cust!I271</f>
        <v>185235.96649350197</v>
      </c>
      <c r="H271">
        <v>198</v>
      </c>
      <c r="AA271" s="34"/>
      <c r="AB271" s="34"/>
      <c r="AG271" s="34"/>
    </row>
    <row r="272" spans="1:33" x14ac:dyDescent="0.35">
      <c r="A272" s="1">
        <v>2032</v>
      </c>
      <c r="B272" s="1">
        <v>7</v>
      </c>
      <c r="C272" s="17" t="e">
        <f>SEC_Sales!C272/SEC_Cust!C272</f>
        <v>#DIV/0!</v>
      </c>
      <c r="D272" s="20"/>
      <c r="E272" s="2"/>
      <c r="F272" s="6">
        <f>SEC_Sales!H272/SEC_Cust!H272</f>
        <v>33518.179104877629</v>
      </c>
      <c r="G272" s="6">
        <f>SEC_Sales!I272/SEC_Cust!I272</f>
        <v>191269.66672110985</v>
      </c>
      <c r="H272">
        <v>199</v>
      </c>
      <c r="AA272" s="34"/>
      <c r="AB272" s="34"/>
      <c r="AG272" s="34"/>
    </row>
    <row r="273" spans="1:33" x14ac:dyDescent="0.35">
      <c r="A273" s="1">
        <v>2032</v>
      </c>
      <c r="B273" s="1">
        <v>8</v>
      </c>
      <c r="C273" s="17" t="e">
        <f>SEC_Sales!C273/SEC_Cust!C273</f>
        <v>#DIV/0!</v>
      </c>
      <c r="D273" s="20"/>
      <c r="E273" s="2"/>
      <c r="F273" s="6">
        <f>SEC_Sales!H273/SEC_Cust!H273</f>
        <v>32659.185731769463</v>
      </c>
      <c r="G273" s="6">
        <f>SEC_Sales!I273/SEC_Cust!I273</f>
        <v>191917.3326257001</v>
      </c>
      <c r="H273">
        <v>200</v>
      </c>
      <c r="AA273" s="34"/>
      <c r="AB273" s="34"/>
      <c r="AG273" s="34"/>
    </row>
    <row r="274" spans="1:33" x14ac:dyDescent="0.35">
      <c r="A274" s="1">
        <v>2032</v>
      </c>
      <c r="B274" s="1">
        <v>9</v>
      </c>
      <c r="C274" s="17" t="e">
        <f>SEC_Sales!C274/SEC_Cust!C274</f>
        <v>#DIV/0!</v>
      </c>
      <c r="D274" s="20"/>
      <c r="E274" s="2"/>
      <c r="F274" s="6">
        <f>SEC_Sales!H274/SEC_Cust!H274</f>
        <v>33278.022151941936</v>
      </c>
      <c r="G274" s="6">
        <f>SEC_Sales!I274/SEC_Cust!I274</f>
        <v>193665.06276385055</v>
      </c>
      <c r="H274">
        <v>201</v>
      </c>
      <c r="AA274" s="34"/>
      <c r="AB274" s="34"/>
      <c r="AG274" s="34"/>
    </row>
    <row r="275" spans="1:33" x14ac:dyDescent="0.35">
      <c r="A275" s="1">
        <v>2032</v>
      </c>
      <c r="B275" s="1">
        <v>10</v>
      </c>
      <c r="C275" s="17" t="e">
        <f>SEC_Sales!C275/SEC_Cust!C275</f>
        <v>#DIV/0!</v>
      </c>
      <c r="D275" s="20"/>
      <c r="E275" s="2"/>
      <c r="F275" s="6">
        <f>SEC_Sales!H275/SEC_Cust!H275</f>
        <v>26376.117900615111</v>
      </c>
      <c r="G275" s="6">
        <f>SEC_Sales!I275/SEC_Cust!I275</f>
        <v>173928.15454405497</v>
      </c>
      <c r="H275">
        <v>202</v>
      </c>
      <c r="AA275" s="34"/>
      <c r="AB275" s="34"/>
      <c r="AG275" s="34"/>
    </row>
    <row r="276" spans="1:33" x14ac:dyDescent="0.35">
      <c r="A276" s="1">
        <v>2032</v>
      </c>
      <c r="B276" s="1">
        <v>11</v>
      </c>
      <c r="C276" s="17" t="e">
        <f>SEC_Sales!C276/SEC_Cust!C276</f>
        <v>#DIV/0!</v>
      </c>
      <c r="D276" s="20"/>
      <c r="E276" s="2"/>
      <c r="F276" s="6">
        <f>SEC_Sales!H276/SEC_Cust!H276</f>
        <v>25092.025855692678</v>
      </c>
      <c r="G276" s="6">
        <f>SEC_Sales!I276/SEC_Cust!I276</f>
        <v>161293.84635611117</v>
      </c>
      <c r="H276">
        <v>203</v>
      </c>
      <c r="AA276" s="34"/>
      <c r="AB276" s="34"/>
      <c r="AG276" s="34"/>
    </row>
    <row r="277" spans="1:33" x14ac:dyDescent="0.35">
      <c r="A277" s="1">
        <v>2032</v>
      </c>
      <c r="B277" s="1">
        <v>12</v>
      </c>
      <c r="C277" s="17" t="e">
        <f>SEC_Sales!C277/SEC_Cust!C277</f>
        <v>#DIV/0!</v>
      </c>
      <c r="D277" s="20"/>
      <c r="E277" s="2"/>
      <c r="F277" s="6">
        <f>SEC_Sales!H277/SEC_Cust!H277</f>
        <v>27620.115049803997</v>
      </c>
      <c r="G277" s="6">
        <f>SEC_Sales!I277/SEC_Cust!I277</f>
        <v>165999.41434169179</v>
      </c>
      <c r="H277">
        <v>204</v>
      </c>
      <c r="AA277" s="34"/>
      <c r="AB277" s="34"/>
      <c r="AG277" s="34"/>
    </row>
    <row r="278" spans="1:33" x14ac:dyDescent="0.35">
      <c r="A278" s="1">
        <v>2033</v>
      </c>
      <c r="B278" s="1">
        <v>1</v>
      </c>
      <c r="C278" s="17" t="e">
        <f>SEC_Sales!C278/SEC_Cust!C278</f>
        <v>#DIV/0!</v>
      </c>
      <c r="D278" s="20"/>
      <c r="E278" s="2"/>
      <c r="F278" s="6">
        <f>SEC_Sales!H278/SEC_Cust!H278</f>
        <v>29666.392372338312</v>
      </c>
      <c r="G278" s="6">
        <f>SEC_Sales!I278/SEC_Cust!I278</f>
        <v>162366.93710156257</v>
      </c>
      <c r="H278">
        <v>205</v>
      </c>
      <c r="AA278" s="34"/>
      <c r="AB278" s="34"/>
      <c r="AG278" s="34"/>
    </row>
    <row r="279" spans="1:33" x14ac:dyDescent="0.35">
      <c r="A279" s="1">
        <v>2033</v>
      </c>
      <c r="B279" s="1">
        <v>2</v>
      </c>
      <c r="C279" s="17" t="e">
        <f>SEC_Sales!C279/SEC_Cust!C279</f>
        <v>#DIV/0!</v>
      </c>
      <c r="D279" s="20"/>
      <c r="E279" s="2"/>
      <c r="F279" s="6">
        <f>SEC_Sales!H279/SEC_Cust!H279</f>
        <v>28792.807375053431</v>
      </c>
      <c r="G279" s="6">
        <f>SEC_Sales!I279/SEC_Cust!I279</f>
        <v>162529.73745272701</v>
      </c>
      <c r="H279">
        <v>206</v>
      </c>
      <c r="AA279" s="34"/>
      <c r="AB279" s="34"/>
      <c r="AG279" s="34"/>
    </row>
    <row r="280" spans="1:33" x14ac:dyDescent="0.35">
      <c r="A280" s="1">
        <v>2033</v>
      </c>
      <c r="B280" s="1">
        <v>3</v>
      </c>
      <c r="C280" s="17" t="e">
        <f>SEC_Sales!C280/SEC_Cust!C280</f>
        <v>#DIV/0!</v>
      </c>
      <c r="D280" s="20"/>
      <c r="E280" s="2"/>
      <c r="F280" s="6">
        <f>SEC_Sales!H280/SEC_Cust!H280</f>
        <v>25497.20738791578</v>
      </c>
      <c r="G280" s="6">
        <f>SEC_Sales!I280/SEC_Cust!I280</f>
        <v>155263.51266237229</v>
      </c>
      <c r="H280">
        <v>207</v>
      </c>
      <c r="AA280" s="34"/>
      <c r="AB280" s="34"/>
      <c r="AG280" s="34"/>
    </row>
    <row r="281" spans="1:33" x14ac:dyDescent="0.35">
      <c r="A281" s="1">
        <v>2033</v>
      </c>
      <c r="B281" s="1">
        <v>4</v>
      </c>
      <c r="C281" s="17" t="e">
        <f>SEC_Sales!C281/SEC_Cust!C281</f>
        <v>#DIV/0!</v>
      </c>
      <c r="D281" s="20"/>
      <c r="E281" s="2"/>
      <c r="F281" s="6">
        <f>SEC_Sales!H281/SEC_Cust!H281</f>
        <v>25955.245119799212</v>
      </c>
      <c r="G281" s="6">
        <f>SEC_Sales!I281/SEC_Cust!I281</f>
        <v>163955.44816776665</v>
      </c>
      <c r="H281">
        <v>208</v>
      </c>
      <c r="AA281" s="34"/>
      <c r="AB281" s="34"/>
      <c r="AG281" s="34"/>
    </row>
    <row r="282" spans="1:33" x14ac:dyDescent="0.35">
      <c r="A282" s="1">
        <v>2033</v>
      </c>
      <c r="B282" s="1">
        <v>5</v>
      </c>
      <c r="C282" s="17" t="e">
        <f>SEC_Sales!C282/SEC_Cust!C282</f>
        <v>#DIV/0!</v>
      </c>
      <c r="D282" s="20"/>
      <c r="E282" s="2"/>
      <c r="F282" s="6">
        <f>SEC_Sales!H282/SEC_Cust!H282</f>
        <v>26268.739709823356</v>
      </c>
      <c r="G282" s="6">
        <f>SEC_Sales!I282/SEC_Cust!I282</f>
        <v>165982.17578537337</v>
      </c>
      <c r="H282">
        <v>209</v>
      </c>
      <c r="AA282" s="34"/>
      <c r="AB282" s="34"/>
      <c r="AG282" s="34"/>
    </row>
    <row r="283" spans="1:33" x14ac:dyDescent="0.35">
      <c r="A283" s="1">
        <v>2033</v>
      </c>
      <c r="B283" s="1">
        <v>6</v>
      </c>
      <c r="C283" s="17" t="e">
        <f>SEC_Sales!C283/SEC_Cust!C283</f>
        <v>#DIV/0!</v>
      </c>
      <c r="D283" s="20"/>
      <c r="E283" s="2"/>
      <c r="F283" s="6">
        <f>SEC_Sales!H283/SEC_Cust!H283</f>
        <v>30753.906952086476</v>
      </c>
      <c r="G283" s="6">
        <f>SEC_Sales!I283/SEC_Cust!I283</f>
        <v>182942.28490820568</v>
      </c>
      <c r="H283">
        <v>210</v>
      </c>
      <c r="AA283" s="34"/>
      <c r="AB283" s="34"/>
      <c r="AG283" s="34"/>
    </row>
    <row r="284" spans="1:33" x14ac:dyDescent="0.35">
      <c r="A284" s="1">
        <v>2033</v>
      </c>
      <c r="B284" s="1">
        <v>7</v>
      </c>
      <c r="C284" s="17" t="e">
        <f>SEC_Sales!C284/SEC_Cust!C284</f>
        <v>#DIV/0!</v>
      </c>
      <c r="D284" s="20"/>
      <c r="E284" s="2"/>
      <c r="F284" s="6">
        <f>SEC_Sales!H284/SEC_Cust!H284</f>
        <v>33199.987605520975</v>
      </c>
      <c r="G284" s="6">
        <f>SEC_Sales!I284/SEC_Cust!I284</f>
        <v>188904.08096913213</v>
      </c>
      <c r="H284">
        <v>211</v>
      </c>
      <c r="AA284" s="34"/>
      <c r="AB284" s="34"/>
      <c r="AG284" s="34"/>
    </row>
    <row r="285" spans="1:33" x14ac:dyDescent="0.35">
      <c r="A285" s="1">
        <v>2033</v>
      </c>
      <c r="B285" s="1">
        <v>8</v>
      </c>
      <c r="C285" s="17" t="e">
        <f>SEC_Sales!C285/SEC_Cust!C285</f>
        <v>#DIV/0!</v>
      </c>
      <c r="D285" s="20"/>
      <c r="E285" s="2"/>
      <c r="F285" s="6">
        <f>SEC_Sales!H285/SEC_Cust!H285</f>
        <v>32361.570955329618</v>
      </c>
      <c r="G285" s="6">
        <f>SEC_Sales!I285/SEC_Cust!I285</f>
        <v>189546.54799357208</v>
      </c>
      <c r="H285">
        <v>212</v>
      </c>
      <c r="AA285" s="34"/>
      <c r="AB285" s="34"/>
      <c r="AG285" s="34"/>
    </row>
    <row r="286" spans="1:33" x14ac:dyDescent="0.35">
      <c r="A286" s="1">
        <v>2033</v>
      </c>
      <c r="B286" s="1">
        <v>9</v>
      </c>
      <c r="C286" s="17" t="e">
        <f>SEC_Sales!C286/SEC_Cust!C286</f>
        <v>#DIV/0!</v>
      </c>
      <c r="D286" s="20"/>
      <c r="E286" s="2"/>
      <c r="F286" s="6">
        <f>SEC_Sales!H286/SEC_Cust!H286</f>
        <v>32964.433949858569</v>
      </c>
      <c r="G286" s="6">
        <f>SEC_Sales!I286/SEC_Cust!I286</f>
        <v>191275.5188207842</v>
      </c>
      <c r="H286">
        <v>213</v>
      </c>
      <c r="AA286" s="34"/>
      <c r="AB286" s="34"/>
      <c r="AG286" s="34"/>
    </row>
    <row r="287" spans="1:33" x14ac:dyDescent="0.35">
      <c r="A287" s="1">
        <v>2033</v>
      </c>
      <c r="B287" s="1">
        <v>10</v>
      </c>
      <c r="C287" s="17" t="e">
        <f>SEC_Sales!C287/SEC_Cust!C287</f>
        <v>#DIV/0!</v>
      </c>
      <c r="D287" s="20"/>
      <c r="E287" s="2"/>
      <c r="F287" s="6">
        <f>SEC_Sales!H287/SEC_Cust!H287</f>
        <v>26073.956158036533</v>
      </c>
      <c r="G287" s="6">
        <f>SEC_Sales!I287/SEC_Cust!I287</f>
        <v>171784.67180462877</v>
      </c>
      <c r="H287">
        <v>214</v>
      </c>
      <c r="AA287" s="34"/>
      <c r="AB287" s="34"/>
      <c r="AG287" s="34"/>
    </row>
    <row r="288" spans="1:33" x14ac:dyDescent="0.35">
      <c r="A288" s="1">
        <v>2033</v>
      </c>
      <c r="B288" s="1">
        <v>11</v>
      </c>
      <c r="C288" s="17" t="e">
        <f>SEC_Sales!C288/SEC_Cust!C288</f>
        <v>#DIV/0!</v>
      </c>
      <c r="D288" s="20"/>
      <c r="E288" s="2"/>
      <c r="F288" s="6">
        <f>SEC_Sales!H288/SEC_Cust!H288</f>
        <v>24785.740637233652</v>
      </c>
      <c r="G288" s="6">
        <f>SEC_Sales!I288/SEC_Cust!I288</f>
        <v>159308.41541596438</v>
      </c>
      <c r="H288">
        <v>215</v>
      </c>
      <c r="AA288" s="34"/>
      <c r="AB288" s="34"/>
      <c r="AG288" s="34"/>
    </row>
    <row r="289" spans="1:33" x14ac:dyDescent="0.35">
      <c r="A289" s="1">
        <v>2033</v>
      </c>
      <c r="B289" s="1">
        <v>12</v>
      </c>
      <c r="C289" s="17" t="e">
        <f>SEC_Sales!C289/SEC_Cust!C289</f>
        <v>#DIV/0!</v>
      </c>
      <c r="D289" s="20"/>
      <c r="E289" s="2"/>
      <c r="F289" s="6">
        <f>SEC_Sales!H289/SEC_Cust!H289</f>
        <v>27306.975147770041</v>
      </c>
      <c r="G289" s="6">
        <f>SEC_Sales!I289/SEC_Cust!I289</f>
        <v>163958.47099034203</v>
      </c>
      <c r="H289">
        <v>216</v>
      </c>
      <c r="AA289" s="34"/>
      <c r="AB289" s="34"/>
      <c r="AG289" s="34"/>
    </row>
    <row r="290" spans="1:33" x14ac:dyDescent="0.35">
      <c r="A290" s="1">
        <v>2034</v>
      </c>
      <c r="B290" s="1">
        <v>1</v>
      </c>
      <c r="C290" s="17" t="e">
        <f>SEC_Sales!C290/SEC_Cust!C290</f>
        <v>#DIV/0!</v>
      </c>
      <c r="D290" s="20"/>
      <c r="E290" s="2"/>
      <c r="F290" s="6">
        <f>SEC_Sales!H290/SEC_Cust!H290</f>
        <v>29419.961564336147</v>
      </c>
      <c r="G290" s="6">
        <f>SEC_Sales!I290/SEC_Cust!I290</f>
        <v>160363.95565109368</v>
      </c>
      <c r="H290">
        <v>217</v>
      </c>
      <c r="AA290" s="34"/>
      <c r="AB290" s="34"/>
      <c r="AG290" s="34"/>
    </row>
    <row r="291" spans="1:33" x14ac:dyDescent="0.35">
      <c r="A291" s="1">
        <v>2034</v>
      </c>
      <c r="B291" s="1">
        <v>2</v>
      </c>
      <c r="C291" s="17" t="e">
        <f>SEC_Sales!C291/SEC_Cust!C291</f>
        <v>#DIV/0!</v>
      </c>
      <c r="D291" s="20"/>
      <c r="E291" s="2"/>
      <c r="F291" s="6">
        <f>SEC_Sales!H291/SEC_Cust!H291</f>
        <v>28567.529105202048</v>
      </c>
      <c r="G291" s="6">
        <f>SEC_Sales!I291/SEC_Cust!I291</f>
        <v>160527.09713770184</v>
      </c>
      <c r="H291">
        <v>218</v>
      </c>
      <c r="AA291" s="34"/>
      <c r="AB291" s="34"/>
      <c r="AG291" s="34"/>
    </row>
    <row r="292" spans="1:33" x14ac:dyDescent="0.35">
      <c r="A292" s="1">
        <v>2034</v>
      </c>
      <c r="B292" s="1">
        <v>3</v>
      </c>
      <c r="C292" s="17" t="e">
        <f>SEC_Sales!C292/SEC_Cust!C292</f>
        <v>#DIV/0!</v>
      </c>
      <c r="D292" s="20"/>
      <c r="E292" s="2"/>
      <c r="F292" s="6">
        <f>SEC_Sales!H292/SEC_Cust!H292</f>
        <v>25273.80706763484</v>
      </c>
      <c r="G292" s="6">
        <f>SEC_Sales!I292/SEC_Cust!I292</f>
        <v>153352.64399361802</v>
      </c>
      <c r="H292">
        <v>219</v>
      </c>
      <c r="AA292" s="34"/>
      <c r="AB292" s="34"/>
      <c r="AG292" s="34"/>
    </row>
    <row r="293" spans="1:33" x14ac:dyDescent="0.35">
      <c r="A293" s="1">
        <v>2034</v>
      </c>
      <c r="B293" s="1">
        <v>4</v>
      </c>
      <c r="C293" s="17" t="e">
        <f>SEC_Sales!C293/SEC_Cust!C293</f>
        <v>#DIV/0!</v>
      </c>
      <c r="D293" s="20"/>
      <c r="E293" s="2"/>
      <c r="F293" s="6">
        <f>SEC_Sales!H293/SEC_Cust!H293</f>
        <v>25704.265240576646</v>
      </c>
      <c r="G293" s="6">
        <f>SEC_Sales!I293/SEC_Cust!I293</f>
        <v>161939.96528126698</v>
      </c>
      <c r="H293">
        <v>220</v>
      </c>
      <c r="AA293" s="34"/>
      <c r="AB293" s="34"/>
      <c r="AG293" s="34"/>
    </row>
    <row r="294" spans="1:33" x14ac:dyDescent="0.35">
      <c r="A294" s="1">
        <v>2034</v>
      </c>
      <c r="B294" s="1">
        <v>5</v>
      </c>
      <c r="C294" s="17" t="e">
        <f>SEC_Sales!C294/SEC_Cust!C294</f>
        <v>#DIV/0!</v>
      </c>
      <c r="D294" s="20"/>
      <c r="E294" s="2"/>
      <c r="F294" s="6">
        <f>SEC_Sales!H294/SEC_Cust!H294</f>
        <v>26030.079636317478</v>
      </c>
      <c r="G294" s="6">
        <f>SEC_Sales!I294/SEC_Cust!I294</f>
        <v>163944.16225550024</v>
      </c>
      <c r="H294">
        <v>221</v>
      </c>
      <c r="AA294" s="34"/>
      <c r="AB294" s="34"/>
      <c r="AG294" s="34"/>
    </row>
    <row r="295" spans="1:33" x14ac:dyDescent="0.35">
      <c r="A295" s="1">
        <v>2034</v>
      </c>
      <c r="B295" s="1">
        <v>6</v>
      </c>
      <c r="C295" s="17" t="e">
        <f>SEC_Sales!C295/SEC_Cust!C295</f>
        <v>#DIV/0!</v>
      </c>
      <c r="D295" s="20"/>
      <c r="E295" s="2"/>
      <c r="F295" s="6">
        <f>SEC_Sales!H295/SEC_Cust!H295</f>
        <v>30522.296554341519</v>
      </c>
      <c r="G295" s="6">
        <f>SEC_Sales!I295/SEC_Cust!I295</f>
        <v>180698.64801745865</v>
      </c>
      <c r="H295">
        <v>222</v>
      </c>
      <c r="AA295" s="34"/>
      <c r="AB295" s="34"/>
      <c r="AG295" s="34"/>
    </row>
    <row r="296" spans="1:33" x14ac:dyDescent="0.35">
      <c r="A296" s="1">
        <v>2034</v>
      </c>
      <c r="B296" s="1">
        <v>7</v>
      </c>
      <c r="C296" s="17" t="e">
        <f>SEC_Sales!C296/SEC_Cust!C296</f>
        <v>#DIV/0!</v>
      </c>
      <c r="D296" s="20"/>
      <c r="E296" s="2"/>
      <c r="F296" s="6">
        <f>SEC_Sales!H296/SEC_Cust!H296</f>
        <v>32972.137331405342</v>
      </c>
      <c r="G296" s="6">
        <f>SEC_Sales!I296/SEC_Cust!I296</f>
        <v>186590.02855204092</v>
      </c>
      <c r="H296">
        <v>223</v>
      </c>
      <c r="AA296" s="34"/>
      <c r="AB296" s="34"/>
      <c r="AG296" s="34"/>
    </row>
    <row r="297" spans="1:33" x14ac:dyDescent="0.35">
      <c r="A297" s="1">
        <v>2034</v>
      </c>
      <c r="B297" s="1">
        <v>8</v>
      </c>
      <c r="C297" s="17" t="e">
        <f>SEC_Sales!C297/SEC_Cust!C297</f>
        <v>#DIV/0!</v>
      </c>
      <c r="D297" s="20"/>
      <c r="E297" s="2"/>
      <c r="F297" s="6">
        <f>SEC_Sales!H297/SEC_Cust!H297</f>
        <v>32141.780906383945</v>
      </c>
      <c r="G297" s="6">
        <f>SEC_Sales!I297/SEC_Cust!I297</f>
        <v>187227.32972030228</v>
      </c>
      <c r="H297">
        <v>224</v>
      </c>
      <c r="AA297" s="34"/>
      <c r="AB297" s="34"/>
      <c r="AG297" s="34"/>
    </row>
    <row r="298" spans="1:33" x14ac:dyDescent="0.35">
      <c r="A298" s="1">
        <v>2034</v>
      </c>
      <c r="B298" s="1">
        <v>9</v>
      </c>
      <c r="C298" s="17" t="e">
        <f>SEC_Sales!C298/SEC_Cust!C298</f>
        <v>#DIV/0!</v>
      </c>
      <c r="D298" s="20"/>
      <c r="E298" s="2"/>
      <c r="F298" s="6">
        <f>SEC_Sales!H298/SEC_Cust!H298</f>
        <v>32724.623576192153</v>
      </c>
      <c r="G298" s="6">
        <f>SEC_Sales!I298/SEC_Cust!I298</f>
        <v>188937.868545581</v>
      </c>
      <c r="H298">
        <v>225</v>
      </c>
      <c r="AA298" s="34"/>
      <c r="AB298" s="34"/>
      <c r="AG298" s="34"/>
    </row>
    <row r="299" spans="1:33" x14ac:dyDescent="0.35">
      <c r="A299" s="1">
        <v>2034</v>
      </c>
      <c r="B299" s="1">
        <v>10</v>
      </c>
      <c r="C299" s="17" t="e">
        <f>SEC_Sales!C299/SEC_Cust!C299</f>
        <v>#DIV/0!</v>
      </c>
      <c r="D299" s="20"/>
      <c r="E299" s="2"/>
      <c r="F299" s="6">
        <f>SEC_Sales!H299/SEC_Cust!H299</f>
        <v>25834.639058426255</v>
      </c>
      <c r="G299" s="6">
        <f>SEC_Sales!I299/SEC_Cust!I299</f>
        <v>169687.66675047542</v>
      </c>
      <c r="H299">
        <v>226</v>
      </c>
      <c r="AA299" s="34"/>
      <c r="AB299" s="34"/>
      <c r="AG299" s="34"/>
    </row>
    <row r="300" spans="1:33" x14ac:dyDescent="0.35">
      <c r="A300" s="1">
        <v>2034</v>
      </c>
      <c r="B300" s="1">
        <v>11</v>
      </c>
      <c r="C300" s="17" t="e">
        <f>SEC_Sales!C300/SEC_Cust!C300</f>
        <v>#DIV/0!</v>
      </c>
      <c r="D300" s="20"/>
      <c r="E300" s="2"/>
      <c r="F300" s="6">
        <f>SEC_Sales!H300/SEC_Cust!H300</f>
        <v>24539.326393531497</v>
      </c>
      <c r="G300" s="6">
        <f>SEC_Sales!I300/SEC_Cust!I300</f>
        <v>157365.96825615808</v>
      </c>
      <c r="H300">
        <v>227</v>
      </c>
      <c r="AA300" s="34"/>
      <c r="AB300" s="34"/>
      <c r="AG300" s="34"/>
    </row>
    <row r="301" spans="1:33" x14ac:dyDescent="0.35">
      <c r="A301" s="1">
        <v>2034</v>
      </c>
      <c r="B301" s="1">
        <v>12</v>
      </c>
      <c r="C301" s="17" t="e">
        <f>SEC_Sales!C301/SEC_Cust!C301</f>
        <v>#DIV/0!</v>
      </c>
      <c r="D301" s="20"/>
      <c r="E301" s="2"/>
      <c r="F301" s="6">
        <f>SEC_Sales!H301/SEC_Cust!H301</f>
        <v>27050.949753097048</v>
      </c>
      <c r="G301" s="6">
        <f>SEC_Sales!I301/SEC_Cust!I301</f>
        <v>161961.64466854554</v>
      </c>
      <c r="H301">
        <v>228</v>
      </c>
      <c r="AA301" s="34"/>
      <c r="AB301" s="34"/>
      <c r="AG301" s="34"/>
    </row>
    <row r="302" spans="1:33" x14ac:dyDescent="0.35">
      <c r="A302" s="1">
        <v>2035</v>
      </c>
      <c r="B302" s="1">
        <v>1</v>
      </c>
      <c r="C302" s="17" t="e">
        <f>SEC_Sales!C302/SEC_Cust!C302</f>
        <v>#DIV/0!</v>
      </c>
      <c r="D302" s="20"/>
      <c r="E302" s="2"/>
      <c r="F302" s="6">
        <f>SEC_Sales!H302/SEC_Cust!H302</f>
        <v>29239.135751208243</v>
      </c>
      <c r="G302" s="6">
        <f>SEC_Sales!I302/SEC_Cust!I302</f>
        <v>158405.28024905414</v>
      </c>
      <c r="H302">
        <v>229</v>
      </c>
      <c r="AA302" s="34"/>
      <c r="AB302" s="34"/>
      <c r="AG302" s="34"/>
    </row>
    <row r="303" spans="1:33" x14ac:dyDescent="0.35">
      <c r="A303" s="1">
        <v>2035</v>
      </c>
      <c r="B303" s="1">
        <v>2</v>
      </c>
      <c r="C303" s="17" t="e">
        <f>SEC_Sales!C303/SEC_Cust!C303</f>
        <v>#DIV/0!</v>
      </c>
      <c r="D303" s="20"/>
      <c r="E303" s="2"/>
      <c r="F303" s="6">
        <f>SEC_Sales!H303/SEC_Cust!H303</f>
        <v>28402.478625689899</v>
      </c>
      <c r="G303" s="6">
        <f>SEC_Sales!I303/SEC_Cust!I303</f>
        <v>158568.68962334731</v>
      </c>
      <c r="H303">
        <v>230</v>
      </c>
      <c r="AA303" s="34"/>
      <c r="AB303" s="34"/>
      <c r="AG303" s="34"/>
    </row>
    <row r="304" spans="1:33" x14ac:dyDescent="0.35">
      <c r="A304" s="1">
        <v>2035</v>
      </c>
      <c r="B304" s="1">
        <v>3</v>
      </c>
      <c r="C304" s="17" t="e">
        <f>SEC_Sales!C304/SEC_Cust!C304</f>
        <v>#DIV/0!</v>
      </c>
      <c r="D304" s="20"/>
      <c r="E304" s="2"/>
      <c r="F304" s="6">
        <f>SEC_Sales!H304/SEC_Cust!H304</f>
        <v>25107.397272129718</v>
      </c>
      <c r="G304" s="6">
        <f>SEC_Sales!I304/SEC_Cust!I304</f>
        <v>151483.91856690004</v>
      </c>
      <c r="H304">
        <v>231</v>
      </c>
      <c r="AA304" s="34"/>
      <c r="AB304" s="34"/>
      <c r="AG304" s="34"/>
    </row>
    <row r="305" spans="1:33" x14ac:dyDescent="0.35">
      <c r="A305" s="1">
        <v>2035</v>
      </c>
      <c r="B305" s="1">
        <v>4</v>
      </c>
      <c r="C305" s="17" t="e">
        <f>SEC_Sales!C305/SEC_Cust!C305</f>
        <v>#DIV/0!</v>
      </c>
      <c r="D305" s="20"/>
      <c r="E305" s="2"/>
      <c r="F305" s="6">
        <f>SEC_Sales!H305/SEC_Cust!H305</f>
        <v>25509.904181290389</v>
      </c>
      <c r="G305" s="6">
        <f>SEC_Sales!I305/SEC_Cust!I305</f>
        <v>159968.86696932279</v>
      </c>
      <c r="H305">
        <v>232</v>
      </c>
      <c r="AA305" s="34"/>
      <c r="AB305" s="34"/>
      <c r="AG305" s="34"/>
    </row>
    <row r="306" spans="1:33" x14ac:dyDescent="0.35">
      <c r="A306" s="1">
        <v>2035</v>
      </c>
      <c r="B306" s="1">
        <v>5</v>
      </c>
      <c r="C306" s="17" t="e">
        <f>SEC_Sales!C306/SEC_Cust!C306</f>
        <v>#DIV/0!</v>
      </c>
      <c r="D306" s="20"/>
      <c r="E306" s="2"/>
      <c r="F306" s="6">
        <f>SEC_Sales!H306/SEC_Cust!H306</f>
        <v>25840.984667890651</v>
      </c>
      <c r="G306" s="6">
        <f>SEC_Sales!I306/SEC_Cust!I306</f>
        <v>161950.96296980217</v>
      </c>
      <c r="H306">
        <v>233</v>
      </c>
      <c r="AA306" s="34"/>
      <c r="AB306" s="34"/>
      <c r="AG306" s="34"/>
    </row>
    <row r="307" spans="1:33" x14ac:dyDescent="0.35">
      <c r="A307" s="1">
        <v>2035</v>
      </c>
      <c r="B307" s="1">
        <v>6</v>
      </c>
      <c r="C307" s="17" t="e">
        <f>SEC_Sales!C307/SEC_Cust!C307</f>
        <v>#DIV/0!</v>
      </c>
      <c r="D307" s="20"/>
      <c r="E307" s="2"/>
      <c r="F307" s="6">
        <f>SEC_Sales!H307/SEC_Cust!H307</f>
        <v>30336.12793181244</v>
      </c>
      <c r="G307" s="6">
        <f>SEC_Sales!I307/SEC_Cust!I307</f>
        <v>178504.27378848029</v>
      </c>
      <c r="H307">
        <v>234</v>
      </c>
      <c r="AA307" s="34"/>
      <c r="AB307" s="34"/>
      <c r="AG307" s="34"/>
    </row>
    <row r="308" spans="1:33" x14ac:dyDescent="0.35">
      <c r="A308" s="1">
        <v>2035</v>
      </c>
      <c r="B308" s="1">
        <v>7</v>
      </c>
      <c r="C308" s="17" t="e">
        <f>SEC_Sales!C308/SEC_Cust!C308</f>
        <v>#DIV/0!</v>
      </c>
      <c r="D308" s="20"/>
      <c r="E308" s="2"/>
      <c r="F308" s="6">
        <f>SEC_Sales!H308/SEC_Cust!H308</f>
        <v>32791.284313842756</v>
      </c>
      <c r="G308" s="6">
        <f>SEC_Sales!I308/SEC_Cust!I308</f>
        <v>184326.70965577578</v>
      </c>
      <c r="H308">
        <v>235</v>
      </c>
      <c r="AA308" s="34"/>
      <c r="AB308" s="34"/>
      <c r="AG308" s="34"/>
    </row>
    <row r="309" spans="1:33" x14ac:dyDescent="0.35">
      <c r="A309" s="1">
        <v>2035</v>
      </c>
      <c r="B309" s="1">
        <v>8</v>
      </c>
      <c r="C309" s="17" t="e">
        <f>SEC_Sales!C309/SEC_Cust!C309</f>
        <v>#DIV/0!</v>
      </c>
      <c r="D309" s="20"/>
      <c r="E309" s="2"/>
      <c r="F309" s="6">
        <f>SEC_Sales!H309/SEC_Cust!H309</f>
        <v>31968.26685566824</v>
      </c>
      <c r="G309" s="6">
        <f>SEC_Sales!I309/SEC_Cust!I309</f>
        <v>184958.8829666427</v>
      </c>
      <c r="H309">
        <v>236</v>
      </c>
      <c r="AA309" s="34"/>
      <c r="AB309" s="34"/>
      <c r="AG309" s="34"/>
    </row>
    <row r="310" spans="1:33" x14ac:dyDescent="0.35">
      <c r="A310" s="1">
        <v>2035</v>
      </c>
      <c r="B310" s="1">
        <v>9</v>
      </c>
      <c r="C310" s="17" t="e">
        <f>SEC_Sales!C310/SEC_Cust!C310</f>
        <v>#DIV/0!</v>
      </c>
      <c r="D310" s="20"/>
      <c r="E310" s="2"/>
      <c r="F310" s="6">
        <f>SEC_Sales!H310/SEC_Cust!H310</f>
        <v>32535.07813714919</v>
      </c>
      <c r="G310" s="6">
        <f>SEC_Sales!I310/SEC_Cust!I310</f>
        <v>186651.31757872066</v>
      </c>
      <c r="H310">
        <v>237</v>
      </c>
      <c r="AA310" s="34"/>
      <c r="AB310" s="34"/>
      <c r="AG310" s="34"/>
    </row>
    <row r="311" spans="1:33" x14ac:dyDescent="0.35">
      <c r="A311" s="1">
        <v>2035</v>
      </c>
      <c r="B311" s="1">
        <v>10</v>
      </c>
      <c r="C311" s="17" t="e">
        <f>SEC_Sales!C311/SEC_Cust!C311</f>
        <v>#DIV/0!</v>
      </c>
      <c r="D311" s="20"/>
      <c r="E311" s="2"/>
      <c r="F311" s="6">
        <f>SEC_Sales!H311/SEC_Cust!H311</f>
        <v>25642.227918686574</v>
      </c>
      <c r="G311" s="6">
        <f>SEC_Sales!I311/SEC_Cust!I311</f>
        <v>167636.43287757059</v>
      </c>
      <c r="H311">
        <v>238</v>
      </c>
      <c r="AA311" s="34"/>
      <c r="AB311" s="34"/>
      <c r="AG311" s="34"/>
    </row>
    <row r="312" spans="1:33" x14ac:dyDescent="0.35">
      <c r="A312" s="1">
        <v>2035</v>
      </c>
      <c r="B312" s="1">
        <v>11</v>
      </c>
      <c r="C312" s="17" t="e">
        <f>SEC_Sales!C312/SEC_Cust!C312</f>
        <v>#DIV/0!</v>
      </c>
      <c r="D312" s="20"/>
      <c r="E312" s="2"/>
      <c r="F312" s="6">
        <f>SEC_Sales!H312/SEC_Cust!H312</f>
        <v>24338.289270437399</v>
      </c>
      <c r="G312" s="6">
        <f>SEC_Sales!I312/SEC_Cust!I312</f>
        <v>155465.85606399926</v>
      </c>
      <c r="H312">
        <v>239</v>
      </c>
      <c r="AA312" s="34"/>
      <c r="AB312" s="34"/>
      <c r="AG312" s="34"/>
    </row>
    <row r="313" spans="1:33" x14ac:dyDescent="0.35">
      <c r="A313" s="1">
        <v>2035</v>
      </c>
      <c r="B313" s="1">
        <v>12</v>
      </c>
      <c r="C313" s="17" t="e">
        <f>SEC_Sales!C313/SEC_Cust!C313</f>
        <v>#DIV/0!</v>
      </c>
      <c r="D313" s="20"/>
      <c r="E313" s="2"/>
      <c r="F313" s="6">
        <f>SEC_Sales!H313/SEC_Cust!H313</f>
        <v>26842.801650040972</v>
      </c>
      <c r="G313" s="6">
        <f>SEC_Sales!I313/SEC_Cust!I313</f>
        <v>160008.27416177187</v>
      </c>
      <c r="H313">
        <v>240</v>
      </c>
      <c r="AA313" s="34"/>
      <c r="AB313" s="34"/>
      <c r="AG313" s="34"/>
    </row>
    <row r="314" spans="1:33" x14ac:dyDescent="0.35">
      <c r="A314" s="1">
        <v>2036</v>
      </c>
      <c r="B314" s="1">
        <v>1</v>
      </c>
      <c r="C314" s="17" t="e">
        <f>SEC_Sales!C314/SEC_Cust!C314</f>
        <v>#DIV/0!</v>
      </c>
      <c r="D314" s="20"/>
      <c r="E314" s="2"/>
      <c r="F314" s="6">
        <f>SEC_Sales!H314/SEC_Cust!H314</f>
        <v>29090.218639790914</v>
      </c>
      <c r="G314" s="6">
        <f>SEC_Sales!I314/SEC_Cust!I314</f>
        <v>156490.05210281006</v>
      </c>
      <c r="H314">
        <v>241</v>
      </c>
      <c r="AA314" s="34"/>
      <c r="AB314" s="34"/>
      <c r="AG314" s="34"/>
    </row>
    <row r="315" spans="1:33" x14ac:dyDescent="0.35">
      <c r="A315" s="1">
        <v>2036</v>
      </c>
      <c r="B315" s="1">
        <v>2</v>
      </c>
      <c r="C315" s="17" t="e">
        <f>SEC_Sales!C315/SEC_Cust!C315</f>
        <v>#DIV/0!</v>
      </c>
      <c r="D315" s="20"/>
      <c r="E315" s="2"/>
      <c r="F315" s="6">
        <f>SEC_Sales!H315/SEC_Cust!H315</f>
        <v>28483.338710623528</v>
      </c>
      <c r="G315" s="6">
        <f>SEC_Sales!I315/SEC_Cust!I315</f>
        <v>156653.66164244301</v>
      </c>
      <c r="H315">
        <v>242</v>
      </c>
      <c r="AA315" s="34"/>
      <c r="AB315" s="34"/>
      <c r="AG315" s="34"/>
    </row>
    <row r="316" spans="1:33" x14ac:dyDescent="0.35">
      <c r="A316" s="1">
        <v>2036</v>
      </c>
      <c r="B316" s="1">
        <v>3</v>
      </c>
      <c r="C316" s="17" t="e">
        <f>SEC_Sales!C316/SEC_Cust!C316</f>
        <v>#DIV/0!</v>
      </c>
      <c r="D316" s="20"/>
      <c r="E316" s="2"/>
      <c r="F316" s="6">
        <f>SEC_Sales!H316/SEC_Cust!H316</f>
        <v>26911.501826744476</v>
      </c>
      <c r="G316" s="6">
        <f>SEC_Sales!I316/SEC_Cust!I316</f>
        <v>149656.52733577185</v>
      </c>
      <c r="H316">
        <v>243</v>
      </c>
      <c r="AA316" s="34"/>
      <c r="AB316" s="34"/>
      <c r="AG316" s="34"/>
    </row>
    <row r="317" spans="1:33" x14ac:dyDescent="0.35">
      <c r="A317" s="1">
        <v>2036</v>
      </c>
      <c r="B317" s="1">
        <v>4</v>
      </c>
      <c r="C317" s="17" t="e">
        <f>SEC_Sales!C317/SEC_Cust!C317</f>
        <v>#DIV/0!</v>
      </c>
      <c r="D317" s="20"/>
      <c r="E317" s="2"/>
      <c r="F317" s="6">
        <f>SEC_Sales!H317/SEC_Cust!H317</f>
        <v>25340.550371211364</v>
      </c>
      <c r="G317" s="6">
        <f>SEC_Sales!I317/SEC_Cust!I317</f>
        <v>158041.30527869018</v>
      </c>
      <c r="H317">
        <v>244</v>
      </c>
      <c r="AA317" s="34"/>
      <c r="AB317" s="34"/>
      <c r="AG317" s="34"/>
    </row>
    <row r="318" spans="1:33" x14ac:dyDescent="0.35">
      <c r="A318" s="1">
        <v>2036</v>
      </c>
      <c r="B318" s="1">
        <v>5</v>
      </c>
      <c r="C318" s="17" t="e">
        <f>SEC_Sales!C318/SEC_Cust!C318</f>
        <v>#DIV/0!</v>
      </c>
      <c r="D318" s="20"/>
      <c r="E318" s="2"/>
      <c r="F318" s="6">
        <f>SEC_Sales!H318/SEC_Cust!H318</f>
        <v>25680.022619535994</v>
      </c>
      <c r="G318" s="6">
        <f>SEC_Sales!I318/SEC_Cust!I318</f>
        <v>160001.72592830739</v>
      </c>
      <c r="H318">
        <v>245</v>
      </c>
      <c r="AA318" s="34"/>
      <c r="AB318" s="34"/>
      <c r="AG318" s="34"/>
    </row>
    <row r="319" spans="1:33" x14ac:dyDescent="0.35">
      <c r="A319" s="1">
        <v>2036</v>
      </c>
      <c r="B319" s="1">
        <v>6</v>
      </c>
      <c r="C319" s="17" t="e">
        <f>SEC_Sales!C319/SEC_Cust!C319</f>
        <v>#DIV/0!</v>
      </c>
      <c r="D319" s="20"/>
      <c r="E319" s="2"/>
      <c r="F319" s="6">
        <f>SEC_Sales!H319/SEC_Cust!H319</f>
        <v>30180.20294433432</v>
      </c>
      <c r="G319" s="6">
        <f>SEC_Sales!I319/SEC_Cust!I319</f>
        <v>176358.23022484369</v>
      </c>
      <c r="H319">
        <v>246</v>
      </c>
      <c r="AA319" s="34"/>
      <c r="AB319" s="34"/>
      <c r="AG319" s="34"/>
    </row>
    <row r="320" spans="1:33" x14ac:dyDescent="0.35">
      <c r="A320" s="1">
        <v>2036</v>
      </c>
      <c r="B320" s="1">
        <v>7</v>
      </c>
      <c r="C320" s="17" t="e">
        <f>SEC_Sales!C320/SEC_Cust!C320</f>
        <v>#DIV/0!</v>
      </c>
      <c r="D320" s="20"/>
      <c r="E320" s="2"/>
      <c r="F320" s="6">
        <f>SEC_Sales!H320/SEC_Cust!H320</f>
        <v>32638.65683267601</v>
      </c>
      <c r="G320" s="6">
        <f>SEC_Sales!I320/SEC_Cust!I320</f>
        <v>182113.16917046293</v>
      </c>
      <c r="H320">
        <v>247</v>
      </c>
      <c r="AA320" s="34"/>
      <c r="AB320" s="34"/>
      <c r="AG320" s="34"/>
    </row>
    <row r="321" spans="1:33" x14ac:dyDescent="0.35">
      <c r="A321" s="1">
        <v>2036</v>
      </c>
      <c r="B321" s="1">
        <v>8</v>
      </c>
      <c r="C321" s="17" t="e">
        <f>SEC_Sales!C321/SEC_Cust!C321</f>
        <v>#DIV/0!</v>
      </c>
      <c r="D321" s="20"/>
      <c r="E321" s="2"/>
      <c r="F321" s="6">
        <f>SEC_Sales!H321/SEC_Cust!H321</f>
        <v>31819.788053777927</v>
      </c>
      <c r="G321" s="6">
        <f>SEC_Sales!I321/SEC_Cust!I321</f>
        <v>182740.25662549934</v>
      </c>
      <c r="H321">
        <v>248</v>
      </c>
      <c r="AA321" s="34"/>
      <c r="AB321" s="34"/>
      <c r="AG321" s="34"/>
    </row>
    <row r="322" spans="1:33" x14ac:dyDescent="0.35">
      <c r="A322" s="1">
        <v>2036</v>
      </c>
      <c r="B322" s="1">
        <v>9</v>
      </c>
      <c r="C322" s="17" t="e">
        <f>SEC_Sales!C322/SEC_Cust!C322</f>
        <v>#DIV/0!</v>
      </c>
      <c r="D322" s="20"/>
      <c r="E322" s="2"/>
      <c r="F322" s="6">
        <f>SEC_Sales!H322/SEC_Cust!H322</f>
        <v>32369.67406438851</v>
      </c>
      <c r="G322" s="6">
        <f>SEC_Sales!I322/SEC_Cust!I322</f>
        <v>184414.91342224853</v>
      </c>
      <c r="H322">
        <v>249</v>
      </c>
      <c r="AA322" s="34"/>
      <c r="AB322" s="34"/>
      <c r="AG322" s="34"/>
    </row>
    <row r="323" spans="1:33" x14ac:dyDescent="0.35">
      <c r="A323" s="1">
        <v>2036</v>
      </c>
      <c r="B323" s="1">
        <v>10</v>
      </c>
      <c r="C323" s="17" t="e">
        <f>SEC_Sales!C323/SEC_Cust!C323</f>
        <v>#DIV/0!</v>
      </c>
      <c r="D323" s="20"/>
      <c r="E323" s="2"/>
      <c r="F323" s="6">
        <f>SEC_Sales!H323/SEC_Cust!H323</f>
        <v>25472.798908287747</v>
      </c>
      <c r="G323" s="6">
        <f>SEC_Sales!I323/SEC_Cust!I323</f>
        <v>165630.12126029335</v>
      </c>
      <c r="H323">
        <v>250</v>
      </c>
      <c r="AA323" s="34"/>
      <c r="AB323" s="34"/>
      <c r="AG323" s="34"/>
    </row>
    <row r="324" spans="1:33" x14ac:dyDescent="0.35">
      <c r="A324" s="1">
        <v>2036</v>
      </c>
      <c r="B324" s="1">
        <v>11</v>
      </c>
      <c r="C324" s="17" t="e">
        <f>SEC_Sales!C324/SEC_Cust!C324</f>
        <v>#DIV/0!</v>
      </c>
      <c r="D324" s="20"/>
      <c r="E324" s="2"/>
      <c r="F324" s="6">
        <f>SEC_Sales!H324/SEC_Cust!H324</f>
        <v>24158.787156809336</v>
      </c>
      <c r="G324" s="6">
        <f>SEC_Sales!I324/SEC_Cust!I324</f>
        <v>153607.29758264485</v>
      </c>
      <c r="H324">
        <v>251</v>
      </c>
      <c r="AA324" s="34"/>
      <c r="AB324" s="34"/>
      <c r="AG324" s="34"/>
    </row>
    <row r="325" spans="1:33" x14ac:dyDescent="0.35">
      <c r="A325" s="1">
        <v>2036</v>
      </c>
      <c r="B325" s="1">
        <v>12</v>
      </c>
      <c r="C325" s="17" t="e">
        <f>SEC_Sales!C325/SEC_Cust!C325</f>
        <v>#DIV/0!</v>
      </c>
      <c r="D325" s="20"/>
      <c r="E325" s="2"/>
      <c r="F325" s="6">
        <f>SEC_Sales!H325/SEC_Cust!H325</f>
        <v>26657.904221941779</v>
      </c>
      <c r="G325" s="6">
        <f>SEC_Sales!I325/SEC_Cust!I325</f>
        <v>158097.56157079121</v>
      </c>
      <c r="H325">
        <v>252</v>
      </c>
      <c r="AA325" s="34"/>
      <c r="AB325" s="34"/>
      <c r="AG325" s="34"/>
    </row>
    <row r="326" spans="1:33" x14ac:dyDescent="0.35">
      <c r="A326" s="1">
        <v>2037</v>
      </c>
      <c r="B326" s="1">
        <v>1</v>
      </c>
      <c r="C326" s="17" t="e">
        <f>SEC_Sales!C326/SEC_Cust!C326</f>
        <v>#DIV/0!</v>
      </c>
      <c r="D326" s="20"/>
      <c r="E326" s="2"/>
      <c r="F326" s="6">
        <f>SEC_Sales!H326/SEC_Cust!H326</f>
        <v>28949.820872112665</v>
      </c>
      <c r="G326" s="6">
        <f>SEC_Sales!I326/SEC_Cust!I326</f>
        <v>154617.32448649529</v>
      </c>
      <c r="H326">
        <v>253</v>
      </c>
      <c r="AA326" s="34"/>
      <c r="AB326" s="34"/>
      <c r="AG326" s="34"/>
    </row>
    <row r="327" spans="1:33" x14ac:dyDescent="0.35">
      <c r="A327" s="1">
        <v>2037</v>
      </c>
      <c r="B327" s="1">
        <v>2</v>
      </c>
      <c r="C327" s="17" t="e">
        <f>SEC_Sales!C327/SEC_Cust!C327</f>
        <v>#DIV/0!</v>
      </c>
      <c r="D327" s="20"/>
      <c r="E327" s="2"/>
      <c r="F327" s="6">
        <f>SEC_Sales!H327/SEC_Cust!H327</f>
        <v>28132.66604994133</v>
      </c>
      <c r="G327" s="6">
        <f>SEC_Sales!I327/SEC_Cust!I327</f>
        <v>154781.07152962682</v>
      </c>
      <c r="H327">
        <v>254</v>
      </c>
      <c r="AA327" s="34"/>
      <c r="AB327" s="34"/>
      <c r="AG327" s="34"/>
    </row>
    <row r="328" spans="1:33" x14ac:dyDescent="0.35">
      <c r="A328" s="1">
        <v>2037</v>
      </c>
      <c r="B328" s="1">
        <v>3</v>
      </c>
      <c r="C328" s="17" t="e">
        <f>SEC_Sales!C328/SEC_Cust!C328</f>
        <v>#DIV/0!</v>
      </c>
      <c r="D328" s="20"/>
      <c r="E328" s="2"/>
      <c r="F328" s="6">
        <f>SEC_Sales!H328/SEC_Cust!H328</f>
        <v>24825.640620270824</v>
      </c>
      <c r="G328" s="6">
        <f>SEC_Sales!I328/SEC_Cust!I328</f>
        <v>147869.57644990433</v>
      </c>
      <c r="H328">
        <v>255</v>
      </c>
      <c r="AA328" s="34"/>
      <c r="AB328" s="34"/>
      <c r="AG328" s="34"/>
    </row>
    <row r="329" spans="1:33" x14ac:dyDescent="0.35">
      <c r="A329" s="1">
        <v>2037</v>
      </c>
      <c r="B329" s="1">
        <v>4</v>
      </c>
      <c r="C329" s="17" t="e">
        <f>SEC_Sales!C329/SEC_Cust!C329</f>
        <v>#DIV/0!</v>
      </c>
      <c r="D329" s="20"/>
      <c r="E329" s="2"/>
      <c r="F329" s="6">
        <f>SEC_Sales!H329/SEC_Cust!H329</f>
        <v>25181.683596633589</v>
      </c>
      <c r="G329" s="6">
        <f>SEC_Sales!I329/SEC_Cust!I329</f>
        <v>156156.3423292189</v>
      </c>
      <c r="H329">
        <v>256</v>
      </c>
      <c r="AA329" s="34"/>
      <c r="AB329" s="34"/>
      <c r="AG329" s="34"/>
    </row>
    <row r="330" spans="1:33" x14ac:dyDescent="0.35">
      <c r="A330" s="1">
        <v>2037</v>
      </c>
      <c r="B330" s="1">
        <v>5</v>
      </c>
      <c r="C330" s="17" t="e">
        <f>SEC_Sales!C330/SEC_Cust!C330</f>
        <v>#DIV/0!</v>
      </c>
      <c r="D330" s="20"/>
      <c r="E330" s="2"/>
      <c r="F330" s="6">
        <f>SEC_Sales!H330/SEC_Cust!H330</f>
        <v>25532.155952039055</v>
      </c>
      <c r="G330" s="6">
        <f>SEC_Sales!I330/SEC_Cust!I330</f>
        <v>158095.50771457551</v>
      </c>
      <c r="H330">
        <v>257</v>
      </c>
      <c r="AA330" s="34"/>
      <c r="AB330" s="34"/>
      <c r="AG330" s="34"/>
    </row>
    <row r="331" spans="1:33" x14ac:dyDescent="0.35">
      <c r="A331" s="1">
        <v>2037</v>
      </c>
      <c r="B331" s="1">
        <v>6</v>
      </c>
      <c r="C331" s="17" t="e">
        <f>SEC_Sales!C331/SEC_Cust!C331</f>
        <v>#DIV/0!</v>
      </c>
      <c r="D331" s="20"/>
      <c r="E331" s="2"/>
      <c r="F331" s="6">
        <f>SEC_Sales!H331/SEC_Cust!H331</f>
        <v>30039.06539100561</v>
      </c>
      <c r="G331" s="6">
        <f>SEC_Sales!I331/SEC_Cust!I331</f>
        <v>174259.48415860653</v>
      </c>
      <c r="H331">
        <v>258</v>
      </c>
      <c r="AA331" s="34"/>
      <c r="AB331" s="34"/>
      <c r="AG331" s="34"/>
    </row>
    <row r="332" spans="1:33" x14ac:dyDescent="0.35">
      <c r="A332" s="1">
        <v>2037</v>
      </c>
      <c r="B332" s="1">
        <v>7</v>
      </c>
      <c r="C332" s="17" t="e">
        <f>SEC_Sales!C332/SEC_Cust!C332</f>
        <v>#DIV/0!</v>
      </c>
      <c r="D332" s="20"/>
      <c r="E332" s="2"/>
      <c r="F332" s="6">
        <f>SEC_Sales!H332/SEC_Cust!H332</f>
        <v>32505.157585710593</v>
      </c>
      <c r="G332" s="6">
        <f>SEC_Sales!I332/SEC_Cust!I332</f>
        <v>179948.34709264853</v>
      </c>
      <c r="H332">
        <v>259</v>
      </c>
      <c r="AA332" s="34"/>
      <c r="AB332" s="34"/>
      <c r="AG332" s="34"/>
    </row>
    <row r="333" spans="1:33" x14ac:dyDescent="0.35">
      <c r="A333" s="1">
        <v>2037</v>
      </c>
      <c r="B333" s="1">
        <v>8</v>
      </c>
      <c r="C333" s="17" t="e">
        <f>SEC_Sales!C333/SEC_Cust!C333</f>
        <v>#DIV/0!</v>
      </c>
      <c r="D333" s="20"/>
      <c r="E333" s="2"/>
      <c r="F333" s="6">
        <f>SEC_Sales!H333/SEC_Cust!H333</f>
        <v>31693.780314774071</v>
      </c>
      <c r="G333" s="6">
        <f>SEC_Sales!I333/SEC_Cust!I333</f>
        <v>180570.39391548341</v>
      </c>
      <c r="H333">
        <v>260</v>
      </c>
      <c r="AA333" s="34"/>
      <c r="AB333" s="34"/>
      <c r="AG333" s="34"/>
    </row>
    <row r="334" spans="1:33" x14ac:dyDescent="0.35">
      <c r="A334" s="1">
        <v>2037</v>
      </c>
      <c r="B334" s="1">
        <v>9</v>
      </c>
      <c r="C334" s="17" t="e">
        <f>SEC_Sales!C334/SEC_Cust!C334</f>
        <v>#DIV/0!</v>
      </c>
      <c r="D334" s="20"/>
      <c r="E334" s="2"/>
      <c r="F334" s="6">
        <f>SEC_Sales!H334/SEC_Cust!H334</f>
        <v>32232.357843554248</v>
      </c>
      <c r="G334" s="6">
        <f>SEC_Sales!I334/SEC_Cust!I334</f>
        <v>182227.59651468779</v>
      </c>
      <c r="H334">
        <v>261</v>
      </c>
      <c r="AA334" s="34"/>
      <c r="AB334" s="34"/>
      <c r="AG334" s="34"/>
    </row>
    <row r="335" spans="1:33" x14ac:dyDescent="0.35">
      <c r="A335" s="1">
        <v>2037</v>
      </c>
      <c r="B335" s="1">
        <v>10</v>
      </c>
      <c r="C335" s="17" t="e">
        <f>SEC_Sales!C335/SEC_Cust!C335</f>
        <v>#DIV/0!</v>
      </c>
      <c r="D335" s="20"/>
      <c r="E335" s="2"/>
      <c r="F335" s="6">
        <f>SEC_Sales!H335/SEC_Cust!H335</f>
        <v>25330.730268330382</v>
      </c>
      <c r="G335" s="6">
        <f>SEC_Sales!I335/SEC_Cust!I335</f>
        <v>163667.78643948972</v>
      </c>
      <c r="H335">
        <v>262</v>
      </c>
      <c r="AA335" s="34"/>
      <c r="AB335" s="34"/>
      <c r="AG335" s="34"/>
    </row>
    <row r="336" spans="1:33" x14ac:dyDescent="0.35">
      <c r="A336" s="1">
        <v>2037</v>
      </c>
      <c r="B336" s="1">
        <v>11</v>
      </c>
      <c r="C336" s="17" t="e">
        <f>SEC_Sales!C336/SEC_Cust!C336</f>
        <v>#DIV/0!</v>
      </c>
      <c r="D336" s="20"/>
      <c r="E336" s="2"/>
      <c r="F336" s="6">
        <f>SEC_Sales!H336/SEC_Cust!H336</f>
        <v>24007.938948281291</v>
      </c>
      <c r="G336" s="6">
        <f>SEC_Sales!I336/SEC_Cust!I336</f>
        <v>151789.42168263259</v>
      </c>
      <c r="H336">
        <v>263</v>
      </c>
      <c r="AA336" s="34"/>
      <c r="AB336" s="34"/>
      <c r="AG336" s="34"/>
    </row>
    <row r="337" spans="1:33" x14ac:dyDescent="0.35">
      <c r="A337" s="1">
        <v>2037</v>
      </c>
      <c r="B337" s="1">
        <v>12</v>
      </c>
      <c r="C337" s="17" t="e">
        <f>SEC_Sales!C337/SEC_Cust!C337</f>
        <v>#DIV/0!</v>
      </c>
      <c r="D337" s="20"/>
      <c r="E337" s="2"/>
      <c r="F337" s="6">
        <f>SEC_Sales!H337/SEC_Cust!H337</f>
        <v>26504.841615556918</v>
      </c>
      <c r="G337" s="6">
        <f>SEC_Sales!I337/SEC_Cust!I337</f>
        <v>156228.61614231332</v>
      </c>
      <c r="H337">
        <v>264</v>
      </c>
      <c r="AA337" s="34"/>
      <c r="AB337" s="34"/>
      <c r="AG337" s="34"/>
    </row>
    <row r="338" spans="1:33" x14ac:dyDescent="0.35">
      <c r="A338" s="1">
        <v>2038</v>
      </c>
      <c r="B338" s="1">
        <v>1</v>
      </c>
      <c r="C338" s="17" t="e">
        <f>SEC_Sales!C338/SEC_Cust!C338</f>
        <v>#DIV/0!</v>
      </c>
      <c r="D338" s="20"/>
      <c r="E338" s="2"/>
      <c r="F338" s="6">
        <f>SEC_Sales!H338/SEC_Cust!H338</f>
        <v>28841.085334292246</v>
      </c>
      <c r="G338" s="6">
        <f>SEC_Sales!I338/SEC_Cust!I338</f>
        <v>152786.09411803333</v>
      </c>
      <c r="H338">
        <v>265</v>
      </c>
      <c r="AA338" s="34"/>
      <c r="AB338" s="34"/>
      <c r="AG338" s="34"/>
    </row>
    <row r="339" spans="1:33" x14ac:dyDescent="0.35">
      <c r="A339" s="1">
        <v>2038</v>
      </c>
      <c r="B339" s="1">
        <v>2</v>
      </c>
      <c r="C339" s="17" t="e">
        <f>SEC_Sales!C339/SEC_Cust!C339</f>
        <v>#DIV/0!</v>
      </c>
      <c r="D339" s="20"/>
      <c r="E339" s="2"/>
      <c r="F339" s="6">
        <f>SEC_Sales!H339/SEC_Cust!H339</f>
        <v>28036.599684175148</v>
      </c>
      <c r="G339" s="6">
        <f>SEC_Sales!I339/SEC_Cust!I339</f>
        <v>152949.92064948825</v>
      </c>
      <c r="H339">
        <v>266</v>
      </c>
      <c r="AA339" s="34"/>
      <c r="AB339" s="34"/>
      <c r="AG339" s="34"/>
    </row>
    <row r="340" spans="1:33" x14ac:dyDescent="0.35">
      <c r="A340" s="1">
        <v>2038</v>
      </c>
      <c r="B340" s="1">
        <v>3</v>
      </c>
      <c r="C340" s="17" t="e">
        <f>SEC_Sales!C340/SEC_Cust!C340</f>
        <v>#DIV/0!</v>
      </c>
      <c r="D340" s="20"/>
      <c r="E340" s="2"/>
      <c r="F340" s="6">
        <f>SEC_Sales!H340/SEC_Cust!H340</f>
        <v>24727.178132893368</v>
      </c>
      <c r="G340" s="6">
        <f>SEC_Sales!I340/SEC_Cust!I340</f>
        <v>146122.1172966829</v>
      </c>
      <c r="H340">
        <v>267</v>
      </c>
      <c r="AA340" s="34"/>
      <c r="AB340" s="34"/>
      <c r="AG340" s="34"/>
    </row>
    <row r="341" spans="1:33" x14ac:dyDescent="0.35">
      <c r="A341" s="1">
        <v>2038</v>
      </c>
      <c r="B341" s="1">
        <v>4</v>
      </c>
      <c r="C341" s="17" t="e">
        <f>SEC_Sales!C341/SEC_Cust!C341</f>
        <v>#DIV/0!</v>
      </c>
      <c r="D341" s="20"/>
      <c r="E341" s="2"/>
      <c r="F341" s="6">
        <f>SEC_Sales!H341/SEC_Cust!H341</f>
        <v>25065.030529925509</v>
      </c>
      <c r="G341" s="6">
        <f>SEC_Sales!I341/SEC_Cust!I341</f>
        <v>154312.98205665292</v>
      </c>
      <c r="H341">
        <v>268</v>
      </c>
      <c r="AA341" s="34"/>
      <c r="AB341" s="34"/>
      <c r="AG341" s="34"/>
    </row>
    <row r="342" spans="1:33" x14ac:dyDescent="0.35">
      <c r="A342" s="1">
        <v>2038</v>
      </c>
      <c r="B342" s="1">
        <v>5</v>
      </c>
      <c r="C342" s="17" t="e">
        <f>SEC_Sales!C342/SEC_Cust!C342</f>
        <v>#DIV/0!</v>
      </c>
      <c r="D342" s="20"/>
      <c r="E342" s="2"/>
      <c r="F342" s="6">
        <f>SEC_Sales!H342/SEC_Cust!H342</f>
        <v>25424.218219140574</v>
      </c>
      <c r="G342" s="6">
        <f>SEC_Sales!I342/SEC_Cust!I342</f>
        <v>156231.30565036376</v>
      </c>
      <c r="H342">
        <v>269</v>
      </c>
      <c r="AA342" s="34"/>
      <c r="AB342" s="34"/>
      <c r="AG342" s="34"/>
    </row>
    <row r="343" spans="1:33" x14ac:dyDescent="0.35">
      <c r="A343" s="1">
        <v>2038</v>
      </c>
      <c r="B343" s="1">
        <v>6</v>
      </c>
      <c r="C343" s="17" t="e">
        <f>SEC_Sales!C343/SEC_Cust!C343</f>
        <v>#DIV/0!</v>
      </c>
      <c r="D343" s="20"/>
      <c r="E343" s="2"/>
      <c r="F343" s="6">
        <f>SEC_Sales!H343/SEC_Cust!H343</f>
        <v>29939.141683358517</v>
      </c>
      <c r="G343" s="6">
        <f>SEC_Sales!I343/SEC_Cust!I343</f>
        <v>172206.93671182168</v>
      </c>
      <c r="H343">
        <v>270</v>
      </c>
      <c r="AA343" s="34"/>
      <c r="AB343" s="34"/>
      <c r="AG343" s="34"/>
    </row>
    <row r="344" spans="1:33" x14ac:dyDescent="0.35">
      <c r="A344" s="1">
        <v>2038</v>
      </c>
      <c r="B344" s="1">
        <v>7</v>
      </c>
      <c r="C344" s="17" t="e">
        <f>SEC_Sales!C344/SEC_Cust!C344</f>
        <v>#DIV/0!</v>
      </c>
      <c r="D344" s="20"/>
      <c r="E344" s="2"/>
      <c r="F344" s="6">
        <f>SEC_Sales!H344/SEC_Cust!H344</f>
        <v>32411.67613360798</v>
      </c>
      <c r="G344" s="6">
        <f>SEC_Sales!I344/SEC_Cust!I344</f>
        <v>177831.11516420415</v>
      </c>
      <c r="H344">
        <v>271</v>
      </c>
      <c r="AA344" s="34"/>
      <c r="AB344" s="34"/>
      <c r="AG344" s="34"/>
    </row>
    <row r="345" spans="1:33" x14ac:dyDescent="0.35">
      <c r="A345" s="1">
        <v>2038</v>
      </c>
      <c r="B345" s="1">
        <v>8</v>
      </c>
      <c r="C345" s="17" t="e">
        <f>SEC_Sales!C345/SEC_Cust!C345</f>
        <v>#DIV/0!</v>
      </c>
      <c r="D345" s="20"/>
      <c r="E345" s="2"/>
      <c r="F345" s="6">
        <f>SEC_Sales!H345/SEC_Cust!H345</f>
        <v>31604.533829066135</v>
      </c>
      <c r="G345" s="6">
        <f>SEC_Sales!I345/SEC_Cust!I345</f>
        <v>178448.16916605984</v>
      </c>
      <c r="H345">
        <v>272</v>
      </c>
      <c r="AA345" s="34"/>
      <c r="AB345" s="34"/>
      <c r="AG345" s="34"/>
    </row>
    <row r="346" spans="1:33" x14ac:dyDescent="0.35">
      <c r="A346" s="1">
        <v>2038</v>
      </c>
      <c r="B346" s="1">
        <v>9</v>
      </c>
      <c r="C346" s="17" t="e">
        <f>SEC_Sales!C346/SEC_Cust!C346</f>
        <v>#DIV/0!</v>
      </c>
      <c r="D346" s="20"/>
      <c r="E346" s="2"/>
      <c r="F346" s="6">
        <f>SEC_Sales!H346/SEC_Cust!H346</f>
        <v>32132.5399554455</v>
      </c>
      <c r="G346" s="6">
        <f>SEC_Sales!I346/SEC_Cust!I346</f>
        <v>180088.23737335642</v>
      </c>
      <c r="H346">
        <v>273</v>
      </c>
      <c r="AA346" s="34"/>
      <c r="AB346" s="34"/>
      <c r="AG346" s="34"/>
    </row>
    <row r="347" spans="1:33" x14ac:dyDescent="0.35">
      <c r="A347" s="1">
        <v>2038</v>
      </c>
      <c r="B347" s="1">
        <v>10</v>
      </c>
      <c r="C347" s="17" t="e">
        <f>SEC_Sales!C347/SEC_Cust!C347</f>
        <v>#DIV/0!</v>
      </c>
      <c r="D347" s="20"/>
      <c r="E347" s="2"/>
      <c r="F347" s="6">
        <f>SEC_Sales!H347/SEC_Cust!H347</f>
        <v>25222.174918581954</v>
      </c>
      <c r="G347" s="6">
        <f>SEC_Sales!I347/SEC_Cust!I347</f>
        <v>161748.41979925669</v>
      </c>
      <c r="H347">
        <v>274</v>
      </c>
      <c r="AA347" s="34"/>
      <c r="AB347" s="34"/>
      <c r="AG347" s="34"/>
    </row>
    <row r="348" spans="1:33" x14ac:dyDescent="0.35">
      <c r="A348" s="1">
        <v>2038</v>
      </c>
      <c r="B348" s="1">
        <v>11</v>
      </c>
      <c r="C348" s="17" t="e">
        <f>SEC_Sales!C348/SEC_Cust!C348</f>
        <v>#DIV/0!</v>
      </c>
      <c r="D348" s="20"/>
      <c r="E348" s="2"/>
      <c r="F348" s="6">
        <f>SEC_Sales!H348/SEC_Cust!H348</f>
        <v>23892.264607501995</v>
      </c>
      <c r="G348" s="6">
        <f>SEC_Sales!I348/SEC_Cust!I348</f>
        <v>150011.29833228077</v>
      </c>
      <c r="H348">
        <v>275</v>
      </c>
      <c r="AA348" s="34"/>
      <c r="AB348" s="34"/>
      <c r="AG348" s="34"/>
    </row>
    <row r="349" spans="1:33" x14ac:dyDescent="0.35">
      <c r="A349" s="1">
        <v>2038</v>
      </c>
      <c r="B349" s="1">
        <v>12</v>
      </c>
      <c r="C349" s="17" t="e">
        <f>SEC_Sales!C349/SEC_Cust!C349</f>
        <v>#DIV/0!</v>
      </c>
      <c r="D349" s="20"/>
      <c r="E349" s="2"/>
      <c r="F349" s="6">
        <f>SEC_Sales!H349/SEC_Cust!H349</f>
        <v>26388.144173764282</v>
      </c>
      <c r="G349" s="6">
        <f>SEC_Sales!I349/SEC_Cust!I349</f>
        <v>154400.4861614109</v>
      </c>
      <c r="H349">
        <v>276</v>
      </c>
      <c r="AA349" s="34"/>
      <c r="AB349" s="34"/>
      <c r="AG349" s="34"/>
    </row>
    <row r="350" spans="1:33" x14ac:dyDescent="0.35">
      <c r="A350" s="1">
        <v>2039</v>
      </c>
      <c r="B350" s="1">
        <v>1</v>
      </c>
      <c r="C350" s="17" t="e">
        <f>SEC_Sales!C350/SEC_Cust!C350</f>
        <v>#DIV/0!</v>
      </c>
      <c r="D350" s="20"/>
      <c r="E350" s="2"/>
      <c r="F350" s="6">
        <f>SEC_Sales!H350/SEC_Cust!H350</f>
        <v>28753.5544426374</v>
      </c>
      <c r="G350" s="6">
        <f>SEC_Sales!I350/SEC_Cust!I350</f>
        <v>150995.3241413536</v>
      </c>
      <c r="H350">
        <v>277</v>
      </c>
      <c r="AA350" s="34"/>
      <c r="AB350" s="34"/>
      <c r="AG350" s="34"/>
    </row>
    <row r="351" spans="1:33" x14ac:dyDescent="0.35">
      <c r="A351" s="1">
        <v>2039</v>
      </c>
      <c r="B351" s="1">
        <v>2</v>
      </c>
      <c r="C351" s="17" t="e">
        <f>SEC_Sales!C351/SEC_Cust!C351</f>
        <v>#DIV/0!</v>
      </c>
      <c r="D351" s="20"/>
      <c r="E351" s="2"/>
      <c r="F351" s="6">
        <f>SEC_Sales!H351/SEC_Cust!H351</f>
        <v>27954.947798092155</v>
      </c>
      <c r="G351" s="6">
        <f>SEC_Sales!I351/SEC_Cust!I351</f>
        <v>151159.17642188177</v>
      </c>
      <c r="H351">
        <v>278</v>
      </c>
      <c r="AA351" s="34"/>
      <c r="AB351" s="34"/>
      <c r="AG351" s="34"/>
    </row>
    <row r="352" spans="1:33" x14ac:dyDescent="0.35">
      <c r="A352" s="1">
        <v>2039</v>
      </c>
      <c r="B352" s="1">
        <v>3</v>
      </c>
      <c r="C352" s="17" t="e">
        <f>SEC_Sales!C352/SEC_Cust!C352</f>
        <v>#DIV/0!</v>
      </c>
      <c r="D352" s="20"/>
      <c r="E352" s="2"/>
      <c r="F352" s="6">
        <f>SEC_Sales!H352/SEC_Cust!H352</f>
        <v>24637.354447148093</v>
      </c>
      <c r="G352" s="6">
        <f>SEC_Sales!I352/SEC_Cust!I352</f>
        <v>144413.16851612358</v>
      </c>
      <c r="H352">
        <v>279</v>
      </c>
      <c r="AA352" s="34"/>
      <c r="AB352" s="34"/>
      <c r="AG352" s="34"/>
    </row>
    <row r="353" spans="1:33" x14ac:dyDescent="0.35">
      <c r="A353" s="1">
        <v>2039</v>
      </c>
      <c r="B353" s="1">
        <v>4</v>
      </c>
      <c r="C353" s="17" t="e">
        <f>SEC_Sales!C353/SEC_Cust!C353</f>
        <v>#DIV/0!</v>
      </c>
      <c r="D353" s="20"/>
      <c r="E353" s="2"/>
      <c r="F353" s="6">
        <f>SEC_Sales!H353/SEC_Cust!H353</f>
        <v>24960.706655950176</v>
      </c>
      <c r="G353" s="6">
        <f>SEC_Sales!I353/SEC_Cust!I353</f>
        <v>152510.19347987353</v>
      </c>
      <c r="H353">
        <v>280</v>
      </c>
      <c r="AA353" s="34"/>
      <c r="AB353" s="34"/>
      <c r="AG353" s="34"/>
    </row>
    <row r="354" spans="1:33" x14ac:dyDescent="0.35">
      <c r="A354" s="1">
        <v>2039</v>
      </c>
      <c r="B354" s="1">
        <v>5</v>
      </c>
      <c r="C354" s="17" t="e">
        <f>SEC_Sales!C354/SEC_Cust!C354</f>
        <v>#DIV/0!</v>
      </c>
      <c r="D354" s="20"/>
      <c r="E354" s="2"/>
      <c r="F354" s="6">
        <f>SEC_Sales!H354/SEC_Cust!H354</f>
        <v>25331.4510314728</v>
      </c>
      <c r="G354" s="6">
        <f>SEC_Sales!I354/SEC_Cust!I354</f>
        <v>154408.08137045582</v>
      </c>
      <c r="H354">
        <v>281</v>
      </c>
      <c r="AA354" s="34"/>
      <c r="AB354" s="34"/>
      <c r="AG354" s="34"/>
    </row>
    <row r="355" spans="1:33" x14ac:dyDescent="0.35">
      <c r="A355" s="1">
        <v>2039</v>
      </c>
      <c r="B355" s="1">
        <v>6</v>
      </c>
      <c r="C355" s="17" t="e">
        <f>SEC_Sales!C355/SEC_Cust!C355</f>
        <v>#DIV/0!</v>
      </c>
      <c r="D355" s="20"/>
      <c r="E355" s="2"/>
      <c r="F355" s="6">
        <f>SEC_Sales!H355/SEC_Cust!H355</f>
        <v>29858.207820832798</v>
      </c>
      <c r="G355" s="6">
        <f>SEC_Sales!I355/SEC_Cust!I355</f>
        <v>170199.44930207342</v>
      </c>
      <c r="H355">
        <v>282</v>
      </c>
      <c r="AA355" s="34"/>
      <c r="AB355" s="34"/>
      <c r="AG355" s="34"/>
    </row>
    <row r="356" spans="1:33" x14ac:dyDescent="0.35">
      <c r="A356" s="1">
        <v>2039</v>
      </c>
      <c r="B356" s="1">
        <v>7</v>
      </c>
      <c r="C356" s="17" t="e">
        <f>SEC_Sales!C356/SEC_Cust!C356</f>
        <v>#DIV/0!</v>
      </c>
      <c r="D356" s="20"/>
      <c r="E356" s="2"/>
      <c r="F356" s="6">
        <f>SEC_Sales!H356/SEC_Cust!H356</f>
        <v>32339.192251776622</v>
      </c>
      <c r="G356" s="6">
        <f>SEC_Sales!I356/SEC_Cust!I356</f>
        <v>175760.30374768825</v>
      </c>
      <c r="H356">
        <v>283</v>
      </c>
      <c r="AA356" s="34"/>
      <c r="AB356" s="34"/>
      <c r="AG356" s="34"/>
    </row>
    <row r="357" spans="1:33" x14ac:dyDescent="0.35">
      <c r="A357" s="1">
        <v>2039</v>
      </c>
      <c r="B357" s="1">
        <v>8</v>
      </c>
      <c r="C357" s="17" t="e">
        <f>SEC_Sales!C357/SEC_Cust!C357</f>
        <v>#DIV/0!</v>
      </c>
      <c r="D357" s="20"/>
      <c r="E357" s="2"/>
      <c r="F357" s="6">
        <f>SEC_Sales!H357/SEC_Cust!H357</f>
        <v>31537.278979303861</v>
      </c>
      <c r="G357" s="6">
        <f>SEC_Sales!I357/SEC_Cust!I357</f>
        <v>176372.4148065465</v>
      </c>
      <c r="H357">
        <v>284</v>
      </c>
      <c r="AA357" s="34"/>
      <c r="AB357" s="34"/>
      <c r="AG357" s="34"/>
    </row>
    <row r="358" spans="1:33" x14ac:dyDescent="0.35">
      <c r="A358" s="1">
        <v>2039</v>
      </c>
      <c r="B358" s="1">
        <v>9</v>
      </c>
      <c r="C358" s="17" t="e">
        <f>SEC_Sales!C358/SEC_Cust!C358</f>
        <v>#DIV/0!</v>
      </c>
      <c r="D358" s="20"/>
      <c r="E358" s="2"/>
      <c r="F358" s="6">
        <f>SEC_Sales!H358/SEC_Cust!H358</f>
        <v>32057.767232478411</v>
      </c>
      <c r="G358" s="6">
        <f>SEC_Sales!I358/SEC_Cust!I358</f>
        <v>177995.66385179799</v>
      </c>
      <c r="H358">
        <v>285</v>
      </c>
      <c r="AA358" s="34"/>
      <c r="AB358" s="34"/>
      <c r="AG358" s="34"/>
    </row>
    <row r="359" spans="1:33" x14ac:dyDescent="0.35">
      <c r="A359" s="1">
        <v>2039</v>
      </c>
      <c r="B359" s="1">
        <v>10</v>
      </c>
      <c r="C359" s="17" t="e">
        <f>SEC_Sales!C359/SEC_Cust!C359</f>
        <v>#DIV/0!</v>
      </c>
      <c r="D359" s="20"/>
      <c r="E359" s="2"/>
      <c r="F359" s="6">
        <f>SEC_Sales!H359/SEC_Cust!H359</f>
        <v>25138.721497158313</v>
      </c>
      <c r="G359" s="6">
        <f>SEC_Sales!I359/SEC_Cust!I359</f>
        <v>159870.97406667299</v>
      </c>
      <c r="H359">
        <v>286</v>
      </c>
      <c r="AA359" s="34"/>
      <c r="AB359" s="34"/>
      <c r="AG359" s="34"/>
    </row>
    <row r="360" spans="1:33" x14ac:dyDescent="0.35">
      <c r="A360" s="1">
        <v>2039</v>
      </c>
      <c r="B360" s="1">
        <v>11</v>
      </c>
      <c r="C360" s="17" t="e">
        <f>SEC_Sales!C360/SEC_Cust!C360</f>
        <v>#DIV/0!</v>
      </c>
      <c r="D360" s="20"/>
      <c r="E360" s="2"/>
      <c r="F360" s="6">
        <f>SEC_Sales!H360/SEC_Cust!H360</f>
        <v>23800.466396806816</v>
      </c>
      <c r="G360" s="6">
        <f>SEC_Sales!I360/SEC_Cust!I360</f>
        <v>148271.96133628956</v>
      </c>
      <c r="H360">
        <v>287</v>
      </c>
      <c r="AA360" s="34"/>
      <c r="AB360" s="34"/>
      <c r="AG360" s="34"/>
    </row>
    <row r="361" spans="1:33" x14ac:dyDescent="0.35">
      <c r="A361" s="1">
        <v>2039</v>
      </c>
      <c r="B361" s="1">
        <v>12</v>
      </c>
      <c r="C361" s="17" t="e">
        <f>SEC_Sales!C361/SEC_Cust!C361</f>
        <v>#DIV/0!</v>
      </c>
      <c r="D361" s="20"/>
      <c r="E361" s="2"/>
      <c r="F361" s="6">
        <f>SEC_Sales!H361/SEC_Cust!H361</f>
        <v>26298.089731831202</v>
      </c>
      <c r="G361" s="6">
        <f>SEC_Sales!I361/SEC_Cust!I361</f>
        <v>152612.18237243229</v>
      </c>
      <c r="H361">
        <v>288</v>
      </c>
      <c r="AA361" s="34"/>
      <c r="AB361" s="34"/>
      <c r="AG361" s="34"/>
    </row>
    <row r="362" spans="1:33" x14ac:dyDescent="0.35">
      <c r="A362" s="1">
        <v>2040</v>
      </c>
      <c r="B362" s="1">
        <v>1</v>
      </c>
      <c r="C362" s="17" t="e">
        <f>SEC_Sales!C362/SEC_Cust!C362</f>
        <v>#DIV/0!</v>
      </c>
      <c r="D362" s="20"/>
      <c r="E362" s="2"/>
      <c r="F362" s="6">
        <f>SEC_Sales!H362/SEC_Cust!H362</f>
        <v>28615.097824543267</v>
      </c>
      <c r="G362" s="6">
        <f>SEC_Sales!I362/SEC_Cust!I362</f>
        <v>149243.9610622249</v>
      </c>
      <c r="H362">
        <v>289</v>
      </c>
      <c r="AA362" s="34"/>
      <c r="AB362" s="34"/>
      <c r="AG362" s="34"/>
    </row>
    <row r="363" spans="1:33" x14ac:dyDescent="0.35">
      <c r="A363" s="1">
        <v>2040</v>
      </c>
      <c r="B363" s="1">
        <v>2</v>
      </c>
      <c r="C363" s="17" t="e">
        <f>SEC_Sales!C363/SEC_Cust!C363</f>
        <v>#DIV/0!</v>
      </c>
      <c r="D363" s="20"/>
      <c r="E363" s="2"/>
      <c r="F363" s="6">
        <f>SEC_Sales!H363/SEC_Cust!H363</f>
        <v>28053.284587540798</v>
      </c>
      <c r="G363" s="6">
        <f>SEC_Sales!I363/SEC_Cust!I363</f>
        <v>149407.78929462485</v>
      </c>
      <c r="H363">
        <v>290</v>
      </c>
      <c r="AA363" s="34"/>
      <c r="AB363" s="34"/>
      <c r="AG363" s="34"/>
    </row>
    <row r="364" spans="1:33" x14ac:dyDescent="0.35">
      <c r="A364" s="1">
        <v>2040</v>
      </c>
      <c r="B364" s="1">
        <v>3</v>
      </c>
      <c r="C364" s="17" t="e">
        <f>SEC_Sales!C364/SEC_Cust!C364</f>
        <v>#DIV/0!</v>
      </c>
      <c r="D364" s="20"/>
      <c r="E364" s="2"/>
      <c r="F364" s="6">
        <f>SEC_Sales!H364/SEC_Cust!H364</f>
        <v>26471.801195848097</v>
      </c>
      <c r="G364" s="6">
        <f>SEC_Sales!I364/SEC_Cust!I364</f>
        <v>142741.73223361815</v>
      </c>
      <c r="H364">
        <v>291</v>
      </c>
      <c r="AA364" s="34"/>
      <c r="AB364" s="34"/>
      <c r="AG364" s="34"/>
    </row>
    <row r="365" spans="1:33" x14ac:dyDescent="0.35">
      <c r="A365" s="1">
        <v>2040</v>
      </c>
      <c r="B365" s="1">
        <v>4</v>
      </c>
      <c r="C365" s="17" t="e">
        <f>SEC_Sales!C365/SEC_Cust!C365</f>
        <v>#DIV/0!</v>
      </c>
      <c r="D365" s="20"/>
      <c r="E365" s="2"/>
      <c r="F365" s="6">
        <f>SEC_Sales!H365/SEC_Cust!H365</f>
        <v>24827.545121945015</v>
      </c>
      <c r="G365" s="6">
        <f>SEC_Sales!I365/SEC_Cust!I365</f>
        <v>150746.92786212894</v>
      </c>
      <c r="H365">
        <v>292</v>
      </c>
      <c r="AA365" s="34"/>
      <c r="AB365" s="34"/>
      <c r="AG365" s="34"/>
    </row>
    <row r="366" spans="1:33" x14ac:dyDescent="0.35">
      <c r="A366" s="1">
        <v>2040</v>
      </c>
      <c r="B366" s="1">
        <v>5</v>
      </c>
      <c r="C366" s="17" t="e">
        <f>SEC_Sales!C366/SEC_Cust!C366</f>
        <v>#DIV/0!</v>
      </c>
      <c r="D366" s="20"/>
      <c r="E366" s="2"/>
      <c r="F366" s="6">
        <f>SEC_Sales!H366/SEC_Cust!H366</f>
        <v>25218.568746244098</v>
      </c>
      <c r="G366" s="6">
        <f>SEC_Sales!I366/SEC_Cust!I366</f>
        <v>152624.77821586269</v>
      </c>
      <c r="H366">
        <v>293</v>
      </c>
      <c r="AA366" s="34"/>
      <c r="AB366" s="34"/>
      <c r="AG366" s="34"/>
    </row>
    <row r="367" spans="1:33" x14ac:dyDescent="0.35">
      <c r="A367" s="1">
        <v>2040</v>
      </c>
      <c r="B367" s="1">
        <v>6</v>
      </c>
      <c r="C367" s="17" t="e">
        <f>SEC_Sales!C367/SEC_Cust!C367</f>
        <v>#DIV/0!</v>
      </c>
      <c r="D367" s="20"/>
      <c r="E367" s="2"/>
      <c r="F367" s="6">
        <f>SEC_Sales!H367/SEC_Cust!H367</f>
        <v>29762.867098128598</v>
      </c>
      <c r="G367" s="6">
        <f>SEC_Sales!I367/SEC_Cust!I367</f>
        <v>168235.86283461039</v>
      </c>
      <c r="H367">
        <v>294</v>
      </c>
      <c r="AA367" s="34"/>
      <c r="AB367" s="34"/>
      <c r="AG367" s="34"/>
    </row>
    <row r="368" spans="1:33" x14ac:dyDescent="0.35">
      <c r="A368" s="1">
        <v>2040</v>
      </c>
      <c r="B368" s="1">
        <v>7</v>
      </c>
      <c r="C368" s="17" t="e">
        <f>SEC_Sales!C368/SEC_Cust!C368</f>
        <v>#DIV/0!</v>
      </c>
      <c r="D368" s="20"/>
      <c r="E368" s="2"/>
      <c r="F368" s="6">
        <f>SEC_Sales!H368/SEC_Cust!H368</f>
        <v>32241.398962947853</v>
      </c>
      <c r="G368" s="6">
        <f>SEC_Sales!I368/SEC_Cust!I368</f>
        <v>173734.72166614115</v>
      </c>
      <c r="H368">
        <v>295</v>
      </c>
      <c r="AA368" s="34"/>
      <c r="AB368" s="34"/>
      <c r="AG368" s="34"/>
    </row>
    <row r="369" spans="1:33" x14ac:dyDescent="0.35">
      <c r="A369" s="1">
        <v>2040</v>
      </c>
      <c r="B369" s="1">
        <v>8</v>
      </c>
      <c r="C369" s="17" t="e">
        <f>SEC_Sales!C369/SEC_Cust!C369</f>
        <v>#DIV/0!</v>
      </c>
      <c r="D369" s="20"/>
      <c r="E369" s="2"/>
      <c r="F369" s="6">
        <f>SEC_Sales!H369/SEC_Cust!H369</f>
        <v>31435.479933675819</v>
      </c>
      <c r="G369" s="6">
        <f>SEC_Sales!I369/SEC_Cust!I369</f>
        <v>174341.94129550725</v>
      </c>
      <c r="H369">
        <v>296</v>
      </c>
      <c r="AA369" s="34"/>
      <c r="AB369" s="34"/>
      <c r="AG369" s="34"/>
    </row>
    <row r="370" spans="1:33" x14ac:dyDescent="0.35">
      <c r="A370" s="1">
        <v>2040</v>
      </c>
      <c r="B370" s="1">
        <v>9</v>
      </c>
      <c r="C370" s="17" t="e">
        <f>SEC_Sales!C370/SEC_Cust!C370</f>
        <v>#DIV/0!</v>
      </c>
      <c r="D370" s="20"/>
      <c r="E370" s="2"/>
      <c r="F370" s="6">
        <f>SEC_Sales!H370/SEC_Cust!H370</f>
        <v>31935.410328692476</v>
      </c>
      <c r="G370" s="6">
        <f>SEC_Sales!I370/SEC_Cust!I370</f>
        <v>175948.68127311268</v>
      </c>
      <c r="H370">
        <v>297</v>
      </c>
      <c r="AA370" s="34"/>
      <c r="AB370" s="34"/>
      <c r="AG370" s="34"/>
    </row>
    <row r="371" spans="1:33" x14ac:dyDescent="0.35">
      <c r="A371" s="1">
        <v>2040</v>
      </c>
      <c r="B371" s="1">
        <v>10</v>
      </c>
      <c r="C371" s="17" t="e">
        <f>SEC_Sales!C371/SEC_Cust!C371</f>
        <v>#DIV/0!</v>
      </c>
      <c r="D371" s="20"/>
      <c r="E371" s="2"/>
      <c r="F371" s="6">
        <f>SEC_Sales!H371/SEC_Cust!H371</f>
        <v>25007.737641691208</v>
      </c>
      <c r="G371" s="6">
        <f>SEC_Sales!I371/SEC_Cust!I371</f>
        <v>158034.38141329403</v>
      </c>
      <c r="H371">
        <v>298</v>
      </c>
      <c r="AA371" s="34"/>
      <c r="AB371" s="34"/>
      <c r="AG371" s="34"/>
    </row>
    <row r="372" spans="1:33" x14ac:dyDescent="0.35">
      <c r="A372" s="1">
        <v>2040</v>
      </c>
      <c r="B372" s="1">
        <v>11</v>
      </c>
      <c r="C372" s="17" t="e">
        <f>SEC_Sales!C372/SEC_Cust!C372</f>
        <v>#DIV/0!</v>
      </c>
      <c r="D372" s="20"/>
      <c r="E372" s="2"/>
      <c r="F372" s="6">
        <f>SEC_Sales!H372/SEC_Cust!H372</f>
        <v>23660.378261398073</v>
      </c>
      <c r="G372" s="6">
        <f>SEC_Sales!I372/SEC_Cust!I372</f>
        <v>146570.42514073389</v>
      </c>
      <c r="H372">
        <v>299</v>
      </c>
      <c r="AA372" s="34"/>
      <c r="AB372" s="34"/>
      <c r="AG372" s="34"/>
    </row>
    <row r="373" spans="1:33" x14ac:dyDescent="0.35">
      <c r="A373" s="1">
        <v>2040</v>
      </c>
      <c r="B373" s="1">
        <v>12</v>
      </c>
      <c r="C373" s="17" t="e">
        <f>SEC_Sales!C373/SEC_Cust!C373</f>
        <v>#DIV/0!</v>
      </c>
      <c r="D373" s="20"/>
      <c r="E373" s="2"/>
      <c r="F373" s="6">
        <f>SEC_Sales!H373/SEC_Cust!H373</f>
        <v>26153.991964285346</v>
      </c>
      <c r="G373" s="6">
        <f>SEC_Sales!I373/SEC_Cust!I373</f>
        <v>150862.6952930601</v>
      </c>
      <c r="H373">
        <v>300</v>
      </c>
      <c r="AA373" s="34"/>
      <c r="AB373" s="34"/>
      <c r="AG373" s="34"/>
    </row>
    <row r="374" spans="1:33" x14ac:dyDescent="0.35">
      <c r="A374" s="1">
        <v>2041</v>
      </c>
      <c r="B374" s="1">
        <v>1</v>
      </c>
      <c r="C374" s="17" t="e">
        <f>SEC_Sales!C374/SEC_Cust!C374</f>
        <v>#DIV/0!</v>
      </c>
      <c r="D374" s="20"/>
      <c r="E374" s="2"/>
      <c r="F374" s="6">
        <f>SEC_Sales!H374/SEC_Cust!H374</f>
        <v>28527.333761177491</v>
      </c>
      <c r="G374" s="6">
        <f>SEC_Sales!I374/SEC_Cust!I374</f>
        <v>147530.94727007195</v>
      </c>
      <c r="H374">
        <v>301</v>
      </c>
      <c r="AA374" s="34"/>
      <c r="AB374" s="34"/>
      <c r="AG374" s="34"/>
    </row>
    <row r="375" spans="1:33" x14ac:dyDescent="0.35">
      <c r="A375" s="1">
        <v>2041</v>
      </c>
      <c r="B375" s="1">
        <v>2</v>
      </c>
      <c r="C375" s="17" t="e">
        <f>SEC_Sales!C375/SEC_Cust!C375</f>
        <v>#DIV/0!</v>
      </c>
      <c r="D375" s="20"/>
      <c r="E375" s="2"/>
      <c r="F375" s="6">
        <f>SEC_Sales!H375/SEC_Cust!H375</f>
        <v>27748.500312476448</v>
      </c>
      <c r="G375" s="6">
        <f>SEC_Sales!I375/SEC_Cust!I375</f>
        <v>147694.705297206</v>
      </c>
      <c r="H375">
        <v>302</v>
      </c>
      <c r="AA375" s="34"/>
      <c r="AB375" s="34"/>
      <c r="AG375" s="34"/>
    </row>
    <row r="376" spans="1:33" x14ac:dyDescent="0.35">
      <c r="A376" s="1">
        <v>2041</v>
      </c>
      <c r="B376" s="1">
        <v>3</v>
      </c>
      <c r="C376" s="17" t="e">
        <f>SEC_Sales!C376/SEC_Cust!C376</f>
        <v>#DIV/0!</v>
      </c>
      <c r="D376" s="20"/>
      <c r="E376" s="2"/>
      <c r="F376" s="6">
        <f>SEC_Sales!H376/SEC_Cust!H376</f>
        <v>24420.570248901065</v>
      </c>
      <c r="G376" s="6">
        <f>SEC_Sales!I376/SEC_Cust!I376</f>
        <v>141106.80607073757</v>
      </c>
      <c r="H376">
        <v>303</v>
      </c>
      <c r="AA376" s="34"/>
      <c r="AB376" s="34"/>
      <c r="AG376" s="34"/>
    </row>
    <row r="377" spans="1:33" x14ac:dyDescent="0.35">
      <c r="A377" s="1">
        <v>2041</v>
      </c>
      <c r="B377" s="1">
        <v>4</v>
      </c>
      <c r="C377" s="17" t="e">
        <f>SEC_Sales!C377/SEC_Cust!C377</f>
        <v>#DIV/0!</v>
      </c>
      <c r="D377" s="20"/>
      <c r="E377" s="2"/>
      <c r="F377" s="6">
        <f>SEC_Sales!H377/SEC_Cust!H377</f>
        <v>24707.020862393536</v>
      </c>
      <c r="G377" s="6">
        <f>SEC_Sales!I377/SEC_Cust!I377</f>
        <v>149022.13141344258</v>
      </c>
      <c r="H377">
        <v>304</v>
      </c>
      <c r="AA377" s="34"/>
      <c r="AB377" s="34"/>
      <c r="AG377" s="34"/>
    </row>
    <row r="378" spans="1:33" x14ac:dyDescent="0.35">
      <c r="A378" s="1">
        <v>2041</v>
      </c>
      <c r="B378" s="1">
        <v>5</v>
      </c>
      <c r="C378" s="17" t="e">
        <f>SEC_Sales!C378/SEC_Cust!C378</f>
        <v>#DIV/0!</v>
      </c>
      <c r="D378" s="20"/>
      <c r="E378" s="2"/>
      <c r="F378" s="6">
        <f>SEC_Sales!H378/SEC_Cust!H378</f>
        <v>25098.042940644391</v>
      </c>
      <c r="G378" s="6">
        <f>SEC_Sales!I378/SEC_Cust!I378</f>
        <v>150880.33411256282</v>
      </c>
      <c r="H378">
        <v>305</v>
      </c>
      <c r="AA378" s="34"/>
      <c r="AB378" s="34"/>
      <c r="AG378" s="34"/>
    </row>
    <row r="379" spans="1:33" x14ac:dyDescent="0.35">
      <c r="A379" s="1">
        <v>2041</v>
      </c>
      <c r="B379" s="1">
        <v>6</v>
      </c>
      <c r="C379" s="17" t="e">
        <f>SEC_Sales!C379/SEC_Cust!C379</f>
        <v>#DIV/0!</v>
      </c>
      <c r="D379" s="20"/>
      <c r="E379" s="2"/>
      <c r="F379" s="6">
        <f>SEC_Sales!H379/SEC_Cust!H379</f>
        <v>29642.050300737719</v>
      </c>
      <c r="G379" s="6">
        <f>SEC_Sales!I379/SEC_Cust!I379</f>
        <v>166315.01191816659</v>
      </c>
      <c r="H379">
        <v>306</v>
      </c>
      <c r="AA379" s="34"/>
      <c r="AB379" s="34"/>
      <c r="AG379" s="34"/>
    </row>
    <row r="380" spans="1:33" x14ac:dyDescent="0.35">
      <c r="A380" s="1">
        <v>2041</v>
      </c>
      <c r="B380" s="1">
        <v>7</v>
      </c>
      <c r="C380" s="17" t="e">
        <f>SEC_Sales!C380/SEC_Cust!C380</f>
        <v>#DIV/0!</v>
      </c>
      <c r="D380" s="20"/>
      <c r="E380" s="2"/>
      <c r="F380" s="6">
        <f>SEC_Sales!H380/SEC_Cust!H380</f>
        <v>32135.962659637749</v>
      </c>
      <c r="G380" s="6">
        <f>SEC_Sales!I380/SEC_Cust!I380</f>
        <v>171753.17090383128</v>
      </c>
      <c r="H380">
        <v>307</v>
      </c>
      <c r="AA380" s="34"/>
      <c r="AB380" s="34"/>
      <c r="AG380" s="34"/>
    </row>
    <row r="381" spans="1:33" x14ac:dyDescent="0.35">
      <c r="A381" s="1">
        <v>2041</v>
      </c>
      <c r="B381" s="1">
        <v>8</v>
      </c>
      <c r="C381" s="17" t="e">
        <f>SEC_Sales!C381/SEC_Cust!C381</f>
        <v>#DIV/0!</v>
      </c>
      <c r="D381" s="20"/>
      <c r="E381" s="2"/>
      <c r="F381" s="6">
        <f>SEC_Sales!H381/SEC_Cust!H381</f>
        <v>31343.652625984148</v>
      </c>
      <c r="G381" s="6">
        <f>SEC_Sales!I381/SEC_Cust!I381</f>
        <v>172355.55189306315</v>
      </c>
      <c r="H381">
        <v>308</v>
      </c>
      <c r="AA381" s="34"/>
      <c r="AB381" s="34"/>
      <c r="AG381" s="34"/>
    </row>
    <row r="382" spans="1:33" x14ac:dyDescent="0.35">
      <c r="A382" s="1">
        <v>2041</v>
      </c>
      <c r="B382" s="1">
        <v>9</v>
      </c>
      <c r="C382" s="17" t="e">
        <f>SEC_Sales!C382/SEC_Cust!C382</f>
        <v>#DIV/0!</v>
      </c>
      <c r="D382" s="20"/>
      <c r="E382" s="2"/>
      <c r="F382" s="6">
        <f>SEC_Sales!H382/SEC_Cust!H382</f>
        <v>31841.90109378253</v>
      </c>
      <c r="G382" s="6">
        <f>SEC_Sales!I382/SEC_Cust!I382</f>
        <v>173946.08735861926</v>
      </c>
      <c r="H382">
        <v>309</v>
      </c>
      <c r="AA382" s="34"/>
      <c r="AB382" s="34"/>
      <c r="AG382" s="34"/>
    </row>
    <row r="383" spans="1:33" x14ac:dyDescent="0.35">
      <c r="A383" s="1">
        <v>2041</v>
      </c>
      <c r="B383" s="1">
        <v>10</v>
      </c>
      <c r="C383" s="17" t="e">
        <f>SEC_Sales!C383/SEC_Cust!C383</f>
        <v>#DIV/0!</v>
      </c>
      <c r="D383" s="20"/>
      <c r="E383" s="2"/>
      <c r="F383" s="6">
        <f>SEC_Sales!H383/SEC_Cust!H383</f>
        <v>24906.66238417058</v>
      </c>
      <c r="G383" s="6">
        <f>SEC_Sales!I383/SEC_Cust!I383</f>
        <v>156237.56688185158</v>
      </c>
      <c r="H383">
        <v>310</v>
      </c>
      <c r="AA383" s="34"/>
      <c r="AB383" s="34"/>
      <c r="AG383" s="34"/>
    </row>
    <row r="384" spans="1:33" x14ac:dyDescent="0.35">
      <c r="A384" s="1">
        <v>2041</v>
      </c>
      <c r="B384" s="1">
        <v>11</v>
      </c>
      <c r="C384" s="17" t="e">
        <f>SEC_Sales!C384/SEC_Cust!C384</f>
        <v>#DIV/0!</v>
      </c>
      <c r="D384" s="20"/>
      <c r="E384" s="2"/>
      <c r="F384" s="6">
        <f>SEC_Sales!H384/SEC_Cust!H384</f>
        <v>23552.566396178237</v>
      </c>
      <c r="G384" s="6">
        <f>SEC_Sales!I384/SEC_Cust!I384</f>
        <v>144905.69730234615</v>
      </c>
      <c r="H384">
        <v>311</v>
      </c>
      <c r="AA384" s="34"/>
      <c r="AB384" s="34"/>
      <c r="AG384" s="34"/>
    </row>
    <row r="385" spans="1:33" x14ac:dyDescent="0.35">
      <c r="A385" s="1">
        <v>2041</v>
      </c>
      <c r="B385" s="1">
        <v>12</v>
      </c>
      <c r="C385" s="17" t="e">
        <f>SEC_Sales!C385/SEC_Cust!C385</f>
        <v>#DIV/0!</v>
      </c>
      <c r="D385" s="20"/>
      <c r="E385" s="2"/>
      <c r="F385" s="6">
        <f>SEC_Sales!H385/SEC_Cust!H385</f>
        <v>26046.904800343564</v>
      </c>
      <c r="G385" s="6">
        <f>SEC_Sales!I385/SEC_Cust!I385</f>
        <v>149151.00806567023</v>
      </c>
      <c r="H385">
        <v>312</v>
      </c>
      <c r="AA385" s="34"/>
      <c r="AB385" s="34"/>
      <c r="AG385" s="34"/>
    </row>
    <row r="386" spans="1:33" x14ac:dyDescent="0.35">
      <c r="A386" s="1">
        <v>2042</v>
      </c>
      <c r="B386" s="1">
        <v>1</v>
      </c>
      <c r="C386" s="17" t="e">
        <f>SEC_Sales!C386/SEC_Cust!C386</f>
        <v>#DIV/0!</v>
      </c>
      <c r="D386" s="20"/>
      <c r="E386" s="2"/>
      <c r="F386" s="6">
        <f>SEC_Sales!H386/SEC_Cust!H386</f>
        <v>28454.117612188533</v>
      </c>
      <c r="G386" s="6">
        <f>SEC_Sales!I386/SEC_Cust!I386</f>
        <v>145855.23029982456</v>
      </c>
      <c r="H386">
        <v>313</v>
      </c>
      <c r="AA386" s="34"/>
      <c r="AB386" s="34"/>
      <c r="AG386" s="34"/>
    </row>
    <row r="387" spans="1:33" x14ac:dyDescent="0.35">
      <c r="A387" s="1">
        <v>2042</v>
      </c>
      <c r="B387" s="1">
        <v>2</v>
      </c>
      <c r="C387" s="17" t="e">
        <f>SEC_Sales!C387/SEC_Cust!C387</f>
        <v>#DIV/0!</v>
      </c>
      <c r="D387" s="20"/>
      <c r="E387" s="2"/>
      <c r="F387" s="6">
        <f>SEC_Sales!H387/SEC_Cust!H387</f>
        <v>27685.327504950455</v>
      </c>
      <c r="G387" s="6">
        <f>SEC_Sales!I387/SEC_Cust!I387</f>
        <v>146018.87533048194</v>
      </c>
      <c r="H387">
        <v>314</v>
      </c>
      <c r="AA387" s="34"/>
      <c r="AB387" s="34"/>
      <c r="AG387" s="34"/>
    </row>
    <row r="388" spans="1:33" x14ac:dyDescent="0.35">
      <c r="A388" s="1">
        <v>2042</v>
      </c>
      <c r="B388" s="1">
        <v>3</v>
      </c>
      <c r="C388" s="17" t="e">
        <f>SEC_Sales!C388/SEC_Cust!C388</f>
        <v>#DIV/0!</v>
      </c>
      <c r="D388" s="20"/>
      <c r="E388" s="2"/>
      <c r="F388" s="6">
        <f>SEC_Sales!H388/SEC_Cust!H388</f>
        <v>24353.255176476428</v>
      </c>
      <c r="G388" s="6">
        <f>SEC_Sales!I388/SEC_Cust!I388</f>
        <v>139507.39203722085</v>
      </c>
      <c r="H388">
        <v>315</v>
      </c>
      <c r="AA388" s="34"/>
      <c r="AB388" s="34"/>
      <c r="AG388" s="34"/>
    </row>
    <row r="389" spans="1:33" x14ac:dyDescent="0.35">
      <c r="A389" s="1">
        <v>2042</v>
      </c>
      <c r="B389" s="1">
        <v>4</v>
      </c>
      <c r="C389" s="17" t="e">
        <f>SEC_Sales!C389/SEC_Cust!C389</f>
        <v>#DIV/0!</v>
      </c>
      <c r="D389" s="20"/>
      <c r="E389" s="2"/>
      <c r="F389" s="6">
        <f>SEC_Sales!H389/SEC_Cust!H389</f>
        <v>24622.483504662188</v>
      </c>
      <c r="G389" s="6">
        <f>SEC_Sales!I389/SEC_Cust!I389</f>
        <v>147334.75469885199</v>
      </c>
      <c r="H389">
        <v>316</v>
      </c>
      <c r="AA389" s="34"/>
      <c r="AB389" s="34"/>
      <c r="AG389" s="34"/>
    </row>
    <row r="390" spans="1:33" x14ac:dyDescent="0.35">
      <c r="A390" s="1">
        <v>2042</v>
      </c>
      <c r="B390" s="1">
        <v>5</v>
      </c>
      <c r="C390" s="17" t="e">
        <f>SEC_Sales!C390/SEC_Cust!C390</f>
        <v>#DIV/0!</v>
      </c>
      <c r="D390" s="20"/>
      <c r="E390" s="2"/>
      <c r="F390" s="6">
        <f>SEC_Sales!H390/SEC_Cust!H390</f>
        <v>25020.900233391367</v>
      </c>
      <c r="G390" s="6">
        <f>SEC_Sales!I390/SEC_Cust!I390</f>
        <v>149173.69111459699</v>
      </c>
      <c r="H390">
        <v>317</v>
      </c>
      <c r="AA390" s="34"/>
      <c r="AB390" s="34"/>
      <c r="AG390" s="34"/>
    </row>
    <row r="391" spans="1:33" x14ac:dyDescent="0.35">
      <c r="A391" s="1">
        <v>2042</v>
      </c>
      <c r="B391" s="1">
        <v>6</v>
      </c>
      <c r="C391" s="17" t="e">
        <f>SEC_Sales!C391/SEC_Cust!C391</f>
        <v>#DIV/0!</v>
      </c>
      <c r="D391" s="20"/>
      <c r="E391" s="2"/>
      <c r="F391" s="6">
        <f>SEC_Sales!H391/SEC_Cust!H391</f>
        <v>29572.581516348269</v>
      </c>
      <c r="G391" s="6">
        <f>SEC_Sales!I391/SEC_Cust!I391</f>
        <v>164435.73540348071</v>
      </c>
      <c r="H391">
        <v>318</v>
      </c>
      <c r="AA391" s="34"/>
      <c r="AB391" s="34"/>
      <c r="AG391" s="34"/>
    </row>
    <row r="392" spans="1:33" x14ac:dyDescent="0.35">
      <c r="A392" s="1">
        <v>2042</v>
      </c>
      <c r="B392" s="1">
        <v>7</v>
      </c>
      <c r="C392" s="17" t="e">
        <f>SEC_Sales!C392/SEC_Cust!C392</f>
        <v>#DIV/0!</v>
      </c>
      <c r="D392" s="20"/>
      <c r="E392" s="2"/>
      <c r="F392" s="6">
        <f>SEC_Sales!H392/SEC_Cust!H392</f>
        <v>32074.943066899868</v>
      </c>
      <c r="G392" s="6">
        <f>SEC_Sales!I392/SEC_Cust!I392</f>
        <v>169814.45750902966</v>
      </c>
      <c r="H392">
        <v>319</v>
      </c>
      <c r="AA392" s="34"/>
      <c r="AB392" s="34"/>
      <c r="AG392" s="34"/>
    </row>
    <row r="393" spans="1:33" x14ac:dyDescent="0.35">
      <c r="A393" s="1">
        <v>2042</v>
      </c>
      <c r="B393" s="1">
        <v>8</v>
      </c>
      <c r="C393" s="17" t="e">
        <f>SEC_Sales!C393/SEC_Cust!C393</f>
        <v>#DIV/0!</v>
      </c>
      <c r="D393" s="20"/>
      <c r="E393" s="2"/>
      <c r="F393" s="6">
        <f>SEC_Sales!H393/SEC_Cust!H393</f>
        <v>31287.413242467293</v>
      </c>
      <c r="G393" s="6">
        <f>SEC_Sales!I393/SEC_Cust!I393</f>
        <v>170412.05362149244</v>
      </c>
      <c r="H393">
        <v>320</v>
      </c>
      <c r="AA393" s="34"/>
      <c r="AB393" s="34"/>
      <c r="AG393" s="34"/>
    </row>
    <row r="394" spans="1:33" x14ac:dyDescent="0.35">
      <c r="A394" s="1">
        <v>2042</v>
      </c>
      <c r="B394" s="1">
        <v>9</v>
      </c>
      <c r="C394" s="17" t="e">
        <f>SEC_Sales!C394/SEC_Cust!C394</f>
        <v>#DIV/0!</v>
      </c>
      <c r="D394" s="20"/>
      <c r="E394" s="2"/>
      <c r="F394" s="6">
        <f>SEC_Sales!H394/SEC_Cust!H394</f>
        <v>31778.456374827158</v>
      </c>
      <c r="G394" s="6">
        <f>SEC_Sales!I394/SEC_Cust!I394</f>
        <v>171986.68330921957</v>
      </c>
      <c r="H394">
        <v>321</v>
      </c>
      <c r="AA394" s="34"/>
      <c r="AB394" s="34"/>
      <c r="AG394" s="34"/>
    </row>
    <row r="395" spans="1:33" x14ac:dyDescent="0.35">
      <c r="A395" s="1">
        <v>2042</v>
      </c>
      <c r="B395" s="1">
        <v>10</v>
      </c>
      <c r="C395" s="17" t="e">
        <f>SEC_Sales!C395/SEC_Cust!C395</f>
        <v>#DIV/0!</v>
      </c>
      <c r="D395" s="20"/>
      <c r="E395" s="2"/>
      <c r="F395" s="6">
        <f>SEC_Sales!H395/SEC_Cust!H395</f>
        <v>24830.829742682712</v>
      </c>
      <c r="G395" s="6">
        <f>SEC_Sales!I395/SEC_Cust!I395</f>
        <v>154479.4583569713</v>
      </c>
      <c r="H395">
        <v>322</v>
      </c>
      <c r="AA395" s="34"/>
      <c r="AB395" s="34"/>
      <c r="AG395" s="34"/>
    </row>
    <row r="396" spans="1:33" x14ac:dyDescent="0.35">
      <c r="A396" s="1">
        <v>2042</v>
      </c>
      <c r="B396" s="1">
        <v>11</v>
      </c>
      <c r="C396" s="17" t="e">
        <f>SEC_Sales!C396/SEC_Cust!C396</f>
        <v>#DIV/0!</v>
      </c>
      <c r="D396" s="20"/>
      <c r="E396" s="2"/>
      <c r="F396" s="6">
        <f>SEC_Sales!H396/SEC_Cust!H396</f>
        <v>23464.517508249042</v>
      </c>
      <c r="G396" s="6">
        <f>SEC_Sales!I396/SEC_Cust!I396</f>
        <v>143276.78775215588</v>
      </c>
      <c r="H396">
        <v>323</v>
      </c>
      <c r="AA396" s="34"/>
      <c r="AB396" s="34"/>
      <c r="AG396" s="34"/>
    </row>
    <row r="397" spans="1:33" x14ac:dyDescent="0.35">
      <c r="A397" s="1">
        <v>2042</v>
      </c>
      <c r="B397" s="1">
        <v>12</v>
      </c>
      <c r="C397" s="17" t="e">
        <f>SEC_Sales!C397/SEC_Cust!C397</f>
        <v>#DIV/0!</v>
      </c>
      <c r="D397" s="20"/>
      <c r="E397" s="2"/>
      <c r="F397" s="6">
        <f>SEC_Sales!H397/SEC_Cust!H397</f>
        <v>25957.79177842529</v>
      </c>
      <c r="G397" s="6">
        <f>SEC_Sales!I397/SEC_Cust!I397</f>
        <v>147476.10600881133</v>
      </c>
      <c r="H397">
        <v>324</v>
      </c>
      <c r="AA397" s="34"/>
      <c r="AB397" s="34"/>
      <c r="AG397" s="34"/>
    </row>
    <row r="398" spans="1:33" x14ac:dyDescent="0.35">
      <c r="A398" s="1">
        <v>2043</v>
      </c>
      <c r="B398" s="1">
        <v>1</v>
      </c>
      <c r="C398" s="17" t="e">
        <f>SEC_Sales!C398/SEC_Cust!C398</f>
        <v>#DIV/0!</v>
      </c>
      <c r="D398" s="20"/>
      <c r="E398" s="2"/>
      <c r="F398" s="6">
        <f>SEC_Sales!H398/SEC_Cust!H398</f>
        <v>28410.760103666198</v>
      </c>
      <c r="G398" s="6">
        <f>SEC_Sales!I398/SEC_Cust!I398</f>
        <v>144215.76966209861</v>
      </c>
      <c r="H398">
        <v>325</v>
      </c>
      <c r="AA398" s="34"/>
      <c r="AB398" s="34"/>
      <c r="AG398" s="34"/>
    </row>
    <row r="399" spans="1:33" x14ac:dyDescent="0.35">
      <c r="A399" s="1">
        <v>2043</v>
      </c>
      <c r="B399" s="1">
        <v>2</v>
      </c>
      <c r="C399" s="17" t="e">
        <f>SEC_Sales!C399/SEC_Cust!C399</f>
        <v>#DIV/0!</v>
      </c>
      <c r="D399" s="20"/>
      <c r="E399" s="2"/>
      <c r="F399" s="6">
        <f>SEC_Sales!H399/SEC_Cust!H399</f>
        <v>27647.140919721798</v>
      </c>
      <c r="G399" s="6">
        <f>SEC_Sales!I399/SEC_Cust!I399</f>
        <v>144379.26202136811</v>
      </c>
      <c r="H399">
        <v>326</v>
      </c>
      <c r="AA399" s="34"/>
      <c r="AB399" s="34"/>
      <c r="AG399" s="34"/>
    </row>
    <row r="400" spans="1:33" x14ac:dyDescent="0.35">
      <c r="A400" s="1">
        <v>2043</v>
      </c>
      <c r="B400" s="1">
        <v>3</v>
      </c>
      <c r="C400" s="17" t="e">
        <f>SEC_Sales!C400/SEC_Cust!C400</f>
        <v>#DIV/0!</v>
      </c>
      <c r="D400" s="20"/>
      <c r="E400" s="2"/>
      <c r="F400" s="6">
        <f>SEC_Sales!H400/SEC_Cust!H400</f>
        <v>24307.130764295624</v>
      </c>
      <c r="G400" s="6">
        <f>SEC_Sales!I400/SEC_Cust!I400</f>
        <v>137942.50309596871</v>
      </c>
      <c r="H400">
        <v>327</v>
      </c>
      <c r="AA400" s="34"/>
      <c r="AB400" s="34"/>
      <c r="AG400" s="34"/>
    </row>
    <row r="401" spans="1:33" x14ac:dyDescent="0.35">
      <c r="A401" s="1">
        <v>2043</v>
      </c>
      <c r="B401" s="1">
        <v>4</v>
      </c>
      <c r="C401" s="17" t="e">
        <f>SEC_Sales!C401/SEC_Cust!C401</f>
        <v>#DIV/0!</v>
      </c>
      <c r="D401" s="20"/>
      <c r="E401" s="2"/>
      <c r="F401" s="6">
        <f>SEC_Sales!H401/SEC_Cust!H401</f>
        <v>24565.851178103465</v>
      </c>
      <c r="G401" s="6">
        <f>SEC_Sales!I401/SEC_Cust!I401</f>
        <v>145683.75958849714</v>
      </c>
      <c r="H401">
        <v>328</v>
      </c>
      <c r="AA401" s="34"/>
      <c r="AB401" s="34"/>
      <c r="AG401" s="34"/>
    </row>
    <row r="402" spans="1:33" x14ac:dyDescent="0.35">
      <c r="A402" s="1">
        <v>2043</v>
      </c>
      <c r="B402" s="1">
        <v>5</v>
      </c>
      <c r="C402" s="17" t="e">
        <f>SEC_Sales!C402/SEC_Cust!C402</f>
        <v>#DIV/0!</v>
      </c>
      <c r="D402" s="20"/>
      <c r="E402" s="2"/>
      <c r="F402" s="6">
        <f>SEC_Sales!H402/SEC_Cust!H402</f>
        <v>24978.216337299895</v>
      </c>
      <c r="G402" s="6">
        <f>SEC_Sales!I402/SEC_Cust!I402</f>
        <v>147503.80245773995</v>
      </c>
      <c r="H402">
        <v>329</v>
      </c>
      <c r="AA402" s="34"/>
      <c r="AB402" s="34"/>
      <c r="AG402" s="34"/>
    </row>
    <row r="403" spans="1:33" x14ac:dyDescent="0.35">
      <c r="A403" s="1">
        <v>2043</v>
      </c>
      <c r="B403" s="1">
        <v>6</v>
      </c>
      <c r="C403" s="17" t="e">
        <f>SEC_Sales!C403/SEC_Cust!C403</f>
        <v>#DIV/0!</v>
      </c>
      <c r="D403" s="20"/>
      <c r="E403" s="2"/>
      <c r="F403" s="6">
        <f>SEC_Sales!H403/SEC_Cust!H403</f>
        <v>29543.293208217612</v>
      </c>
      <c r="G403" s="6">
        <f>SEC_Sales!I403/SEC_Cust!I403</f>
        <v>162596.88417705693</v>
      </c>
      <c r="H403">
        <v>330</v>
      </c>
      <c r="AA403" s="34"/>
      <c r="AB403" s="34"/>
      <c r="AG403" s="34"/>
    </row>
    <row r="404" spans="1:33" x14ac:dyDescent="0.35">
      <c r="A404" s="1">
        <v>2043</v>
      </c>
      <c r="B404" s="1">
        <v>7</v>
      </c>
      <c r="C404" s="17" t="e">
        <f>SEC_Sales!C404/SEC_Cust!C404</f>
        <v>#DIV/0!</v>
      </c>
      <c r="D404" s="20"/>
      <c r="E404" s="2"/>
      <c r="F404" s="6">
        <f>SEC_Sales!H404/SEC_Cust!H404</f>
        <v>32052.343605937891</v>
      </c>
      <c r="G404" s="6">
        <f>SEC_Sales!I404/SEC_Cust!I404</f>
        <v>167917.39966159465</v>
      </c>
      <c r="H404">
        <v>331</v>
      </c>
      <c r="AA404" s="34"/>
      <c r="AB404" s="34"/>
      <c r="AG404" s="34"/>
    </row>
    <row r="405" spans="1:33" x14ac:dyDescent="0.35">
      <c r="A405" s="1">
        <v>2043</v>
      </c>
      <c r="B405" s="1">
        <v>8</v>
      </c>
      <c r="C405" s="17" t="e">
        <f>SEC_Sales!C405/SEC_Cust!C405</f>
        <v>#DIV/0!</v>
      </c>
      <c r="D405" s="20"/>
      <c r="E405" s="2"/>
      <c r="F405" s="6">
        <f>SEC_Sales!H405/SEC_Cust!H405</f>
        <v>31266.060196092702</v>
      </c>
      <c r="G405" s="6">
        <f>SEC_Sales!I405/SEC_Cust!I405</f>
        <v>168510.26538002311</v>
      </c>
      <c r="H405">
        <v>332</v>
      </c>
      <c r="AA405" s="34"/>
      <c r="AB405" s="34"/>
      <c r="AG405" s="34"/>
    </row>
    <row r="406" spans="1:33" x14ac:dyDescent="0.35">
      <c r="A406" s="1">
        <v>2043</v>
      </c>
      <c r="B406" s="1">
        <v>9</v>
      </c>
      <c r="C406" s="17" t="e">
        <f>SEC_Sales!C406/SEC_Cust!C406</f>
        <v>#DIV/0!</v>
      </c>
      <c r="D406" s="20"/>
      <c r="E406" s="2"/>
      <c r="F406" s="6">
        <f>SEC_Sales!H406/SEC_Cust!H406</f>
        <v>31749.659983131049</v>
      </c>
      <c r="G406" s="6">
        <f>SEC_Sales!I406/SEC_Cust!I406</f>
        <v>170069.28201402561</v>
      </c>
      <c r="H406">
        <v>333</v>
      </c>
      <c r="AA406" s="34"/>
      <c r="AB406" s="34"/>
      <c r="AG406" s="34"/>
    </row>
    <row r="407" spans="1:33" x14ac:dyDescent="0.35">
      <c r="A407" s="1">
        <v>2043</v>
      </c>
      <c r="B407" s="1">
        <v>10</v>
      </c>
      <c r="C407" s="17" t="e">
        <f>SEC_Sales!C407/SEC_Cust!C407</f>
        <v>#DIV/0!</v>
      </c>
      <c r="D407" s="20"/>
      <c r="E407" s="2"/>
      <c r="F407" s="6">
        <f>SEC_Sales!H407/SEC_Cust!H407</f>
        <v>24789.186134417181</v>
      </c>
      <c r="G407" s="6">
        <f>SEC_Sales!I407/SEC_Cust!I407</f>
        <v>152758.99395502053</v>
      </c>
      <c r="H407">
        <v>334</v>
      </c>
      <c r="AA407" s="34"/>
      <c r="AB407" s="34"/>
      <c r="AG407" s="34"/>
    </row>
    <row r="408" spans="1:33" x14ac:dyDescent="0.35">
      <c r="A408" s="1">
        <v>2043</v>
      </c>
      <c r="B408" s="1">
        <v>11</v>
      </c>
      <c r="C408" s="17" t="e">
        <f>SEC_Sales!C408/SEC_Cust!C408</f>
        <v>#DIV/0!</v>
      </c>
      <c r="D408" s="20"/>
      <c r="E408" s="2"/>
      <c r="F408" s="6">
        <f>SEC_Sales!H408/SEC_Cust!H408</f>
        <v>23410.246384583355</v>
      </c>
      <c r="G408" s="6">
        <f>SEC_Sales!I408/SEC_Cust!I408</f>
        <v>141682.71566491292</v>
      </c>
      <c r="H408">
        <v>335</v>
      </c>
      <c r="AA408" s="34"/>
      <c r="AB408" s="34"/>
      <c r="AG408" s="34"/>
    </row>
    <row r="409" spans="1:33" x14ac:dyDescent="0.35">
      <c r="A409" s="1">
        <v>2043</v>
      </c>
      <c r="B409" s="1">
        <v>12</v>
      </c>
      <c r="C409" s="17" t="e">
        <f>SEC_Sales!C409/SEC_Cust!C409</f>
        <v>#DIV/0!</v>
      </c>
      <c r="D409" s="20"/>
      <c r="E409" s="2"/>
      <c r="F409" s="6">
        <f>SEC_Sales!H409/SEC_Cust!H409</f>
        <v>25906.6214655568</v>
      </c>
      <c r="G409" s="6">
        <f>SEC_Sales!I409/SEC_Cust!I409</f>
        <v>145836.9837037804</v>
      </c>
      <c r="H409">
        <v>336</v>
      </c>
      <c r="AA409" s="34"/>
      <c r="AB409" s="34"/>
      <c r="AG409" s="34"/>
    </row>
    <row r="410" spans="1:33" x14ac:dyDescent="0.35">
      <c r="A410" s="1">
        <v>2044</v>
      </c>
      <c r="B410" s="1">
        <v>1</v>
      </c>
      <c r="C410" s="17" t="e">
        <f>SEC_Sales!C410/SEC_Cust!C410</f>
        <v>#DIV/0!</v>
      </c>
      <c r="D410" s="20"/>
      <c r="E410" s="2"/>
      <c r="F410" s="6">
        <f>SEC_Sales!H410/SEC_Cust!H410</f>
        <v>28375.755839908783</v>
      </c>
      <c r="G410" s="6">
        <f>SEC_Sales!I410/SEC_Cust!I410</f>
        <v>142611.5418442727</v>
      </c>
      <c r="H410">
        <v>337</v>
      </c>
      <c r="AA410" s="34"/>
      <c r="AB410" s="34"/>
      <c r="AG410" s="34"/>
    </row>
    <row r="411" spans="1:33" x14ac:dyDescent="0.35">
      <c r="A411" s="1">
        <v>2044</v>
      </c>
      <c r="B411" s="1">
        <v>2</v>
      </c>
      <c r="C411" s="17" t="e">
        <f>SEC_Sales!C411/SEC_Cust!C411</f>
        <v>#DIV/0!</v>
      </c>
      <c r="D411" s="20"/>
      <c r="E411" s="2"/>
      <c r="F411" s="6">
        <f>SEC_Sales!H411/SEC_Cust!H411</f>
        <v>27839.072451902528</v>
      </c>
      <c r="G411" s="6">
        <f>SEC_Sales!I411/SEC_Cust!I411</f>
        <v>142774.84474562842</v>
      </c>
      <c r="H411">
        <v>338</v>
      </c>
      <c r="AA411" s="34"/>
      <c r="AB411" s="34"/>
      <c r="AG411" s="34"/>
    </row>
    <row r="412" spans="1:33" x14ac:dyDescent="0.35">
      <c r="A412" s="1">
        <v>2044</v>
      </c>
      <c r="B412" s="1">
        <v>3</v>
      </c>
      <c r="C412" s="17" t="e">
        <f>SEC_Sales!C412/SEC_Cust!C412</f>
        <v>#DIV/0!</v>
      </c>
      <c r="D412" s="20"/>
      <c r="E412" s="2"/>
      <c r="F412" s="6">
        <f>SEC_Sales!H412/SEC_Cust!H412</f>
        <v>26239.159643675557</v>
      </c>
      <c r="G412" s="6">
        <f>SEC_Sales!I412/SEC_Cust!I412</f>
        <v>136411.16797712675</v>
      </c>
      <c r="H412">
        <v>339</v>
      </c>
      <c r="AA412" s="34"/>
      <c r="AB412" s="34"/>
      <c r="AG412" s="34"/>
    </row>
    <row r="413" spans="1:33" x14ac:dyDescent="0.35">
      <c r="A413" s="1">
        <v>2044</v>
      </c>
      <c r="B413" s="1">
        <v>4</v>
      </c>
      <c r="C413" s="17" t="e">
        <f>SEC_Sales!C413/SEC_Cust!C413</f>
        <v>#DIV/0!</v>
      </c>
      <c r="D413" s="20"/>
      <c r="E413" s="2"/>
      <c r="F413" s="6">
        <f>SEC_Sales!H413/SEC_Cust!H413</f>
        <v>24513.914516175802</v>
      </c>
      <c r="G413" s="6">
        <f>SEC_Sales!I413/SEC_Cust!I413</f>
        <v>144068.12435782843</v>
      </c>
      <c r="H413">
        <v>340</v>
      </c>
      <c r="AA413" s="34"/>
      <c r="AB413" s="34"/>
      <c r="AG413" s="34"/>
    </row>
    <row r="414" spans="1:33" x14ac:dyDescent="0.35">
      <c r="A414" s="1">
        <v>2044</v>
      </c>
      <c r="B414" s="1">
        <v>5</v>
      </c>
      <c r="C414" s="17" t="e">
        <f>SEC_Sales!C414/SEC_Cust!C414</f>
        <v>#DIV/0!</v>
      </c>
      <c r="D414" s="20"/>
      <c r="E414" s="2"/>
      <c r="F414" s="6">
        <f>SEC_Sales!H414/SEC_Cust!H414</f>
        <v>24939.773638357154</v>
      </c>
      <c r="G414" s="6">
        <f>SEC_Sales!I414/SEC_Cust!I414</f>
        <v>145869.63773947308</v>
      </c>
      <c r="H414">
        <v>341</v>
      </c>
      <c r="AA414" s="34"/>
      <c r="AB414" s="34"/>
      <c r="AG414" s="34"/>
    </row>
    <row r="415" spans="1:33" x14ac:dyDescent="0.35">
      <c r="A415" s="1">
        <v>2044</v>
      </c>
      <c r="B415" s="1">
        <v>6</v>
      </c>
      <c r="C415" s="17" t="e">
        <f>SEC_Sales!C415/SEC_Cust!C415</f>
        <v>#DIV/0!</v>
      </c>
      <c r="D415" s="20"/>
      <c r="E415" s="2"/>
      <c r="F415" s="6">
        <f>SEC_Sales!H415/SEC_Cust!H415</f>
        <v>29515.132812271411</v>
      </c>
      <c r="G415" s="6">
        <f>SEC_Sales!I415/SEC_Cust!I415</f>
        <v>160797.32688873485</v>
      </c>
      <c r="H415">
        <v>342</v>
      </c>
      <c r="AA415" s="34"/>
      <c r="AB415" s="34"/>
      <c r="AG415" s="34"/>
    </row>
    <row r="416" spans="1:33" x14ac:dyDescent="0.35">
      <c r="A416" s="1">
        <v>2044</v>
      </c>
      <c r="B416" s="1">
        <v>7</v>
      </c>
      <c r="C416" s="17" t="e">
        <f>SEC_Sales!C416/SEC_Cust!C416</f>
        <v>#DIV/0!</v>
      </c>
      <c r="D416" s="20"/>
      <c r="E416" s="2"/>
      <c r="F416" s="6">
        <f>SEC_Sales!H416/SEC_Cust!H416</f>
        <v>32031.947651617174</v>
      </c>
      <c r="G416" s="6">
        <f>SEC_Sales!I416/SEC_Cust!I416</f>
        <v>166060.833605972</v>
      </c>
      <c r="H416">
        <v>343</v>
      </c>
      <c r="AA416" s="34"/>
      <c r="AB416" s="34"/>
      <c r="AG416" s="34"/>
    </row>
    <row r="417" spans="1:33" x14ac:dyDescent="0.35">
      <c r="A417" s="1">
        <v>2044</v>
      </c>
      <c r="B417" s="1">
        <v>8</v>
      </c>
      <c r="C417" s="17" t="e">
        <f>SEC_Sales!C417/SEC_Cust!C417</f>
        <v>#DIV/0!</v>
      </c>
      <c r="D417" s="20"/>
      <c r="E417" s="2"/>
      <c r="F417" s="6">
        <f>SEC_Sales!H417/SEC_Cust!H417</f>
        <v>31247.945653162333</v>
      </c>
      <c r="G417" s="6">
        <f>SEC_Sales!I417/SEC_Cust!I417</f>
        <v>166649.02391672894</v>
      </c>
      <c r="H417">
        <v>344</v>
      </c>
      <c r="AA417" s="34"/>
      <c r="AB417" s="34"/>
      <c r="AG417" s="34"/>
    </row>
    <row r="418" spans="1:33" x14ac:dyDescent="0.35">
      <c r="A418" s="1">
        <v>2044</v>
      </c>
      <c r="B418" s="1">
        <v>9</v>
      </c>
      <c r="C418" s="17" t="e">
        <f>SEC_Sales!C418/SEC_Cust!C418</f>
        <v>#DIV/0!</v>
      </c>
      <c r="D418" s="20"/>
      <c r="E418" s="2"/>
      <c r="F418" s="6">
        <f>SEC_Sales!H418/SEC_Cust!H418</f>
        <v>31725.158394935741</v>
      </c>
      <c r="G418" s="6">
        <f>SEC_Sales!I418/SEC_Cust!I418</f>
        <v>168192.71409549355</v>
      </c>
      <c r="H418">
        <v>345</v>
      </c>
      <c r="AA418" s="34"/>
      <c r="AB418" s="34"/>
      <c r="AG418" s="34"/>
    </row>
    <row r="419" spans="1:33" x14ac:dyDescent="0.35">
      <c r="A419" s="1">
        <v>2044</v>
      </c>
      <c r="B419" s="1">
        <v>10</v>
      </c>
      <c r="C419" s="17" t="e">
        <f>SEC_Sales!C419/SEC_Cust!C419</f>
        <v>#DIV/0!</v>
      </c>
      <c r="D419" s="20"/>
      <c r="E419" s="2"/>
      <c r="F419" s="6">
        <f>SEC_Sales!H419/SEC_Cust!H419</f>
        <v>24750.69327011221</v>
      </c>
      <c r="G419" s="6">
        <f>SEC_Sales!I419/SEC_Cust!I419</f>
        <v>151075.12746998915</v>
      </c>
      <c r="H419">
        <v>346</v>
      </c>
      <c r="AA419" s="34"/>
      <c r="AB419" s="34"/>
      <c r="AG419" s="34"/>
    </row>
    <row r="420" spans="1:33" x14ac:dyDescent="0.35">
      <c r="A420" s="1">
        <v>2044</v>
      </c>
      <c r="B420" s="1">
        <v>11</v>
      </c>
      <c r="C420" s="17" t="e">
        <f>SEC_Sales!C420/SEC_Cust!C420</f>
        <v>#DIV/0!</v>
      </c>
      <c r="D420" s="20"/>
      <c r="E420" s="2"/>
      <c r="F420" s="6">
        <f>SEC_Sales!H420/SEC_Cust!H420</f>
        <v>23356.415721907637</v>
      </c>
      <c r="G420" s="6">
        <f>SEC_Sales!I420/SEC_Cust!I420</f>
        <v>140122.51452487209</v>
      </c>
      <c r="H420">
        <v>347</v>
      </c>
      <c r="AA420" s="34"/>
      <c r="AB420" s="34"/>
      <c r="AG420" s="34"/>
    </row>
    <row r="421" spans="1:33" x14ac:dyDescent="0.35">
      <c r="A421" s="1">
        <v>2044</v>
      </c>
      <c r="B421" s="1">
        <v>12</v>
      </c>
      <c r="C421" s="17" t="e">
        <f>SEC_Sales!C421/SEC_Cust!C421</f>
        <v>#DIV/0!</v>
      </c>
      <c r="D421" s="20"/>
      <c r="E421" s="2"/>
      <c r="F421" s="6">
        <f>SEC_Sales!H421/SEC_Cust!H421</f>
        <v>25855.101417102964</v>
      </c>
      <c r="G421" s="6">
        <f>SEC_Sales!I421/SEC_Cust!I421</f>
        <v>144232.65022404297</v>
      </c>
      <c r="H421">
        <v>348</v>
      </c>
      <c r="AA421" s="34"/>
      <c r="AB421" s="34"/>
      <c r="AG421" s="34"/>
    </row>
    <row r="422" spans="1:33" x14ac:dyDescent="0.35">
      <c r="A422" s="1">
        <v>2045</v>
      </c>
      <c r="B422" s="1">
        <v>1</v>
      </c>
      <c r="C422" s="17" t="e">
        <f>SEC_Sales!C422/SEC_Cust!C422</f>
        <v>#DIV/0!</v>
      </c>
      <c r="D422" s="20"/>
      <c r="E422" s="2"/>
      <c r="F422" s="6">
        <f>SEC_Sales!H422/SEC_Cust!H422</f>
        <v>28347.376198050835</v>
      </c>
      <c r="G422" s="6">
        <f>SEC_Sales!I422/SEC_Cust!I422</f>
        <v>141041.5439261134</v>
      </c>
      <c r="H422">
        <v>349</v>
      </c>
      <c r="AA422" s="34"/>
      <c r="AB422" s="34"/>
      <c r="AG422" s="34"/>
    </row>
    <row r="423" spans="1:33" x14ac:dyDescent="0.35">
      <c r="A423" s="1">
        <v>2045</v>
      </c>
      <c r="B423" s="1">
        <v>2</v>
      </c>
      <c r="C423" s="17" t="e">
        <f>SEC_Sales!C423/SEC_Cust!C423</f>
        <v>#DIV/0!</v>
      </c>
      <c r="D423" s="20"/>
      <c r="E423" s="2"/>
      <c r="F423" s="6">
        <f>SEC_Sales!H423/SEC_Cust!H423</f>
        <v>27594.087902222811</v>
      </c>
      <c r="G423" s="6">
        <f>SEC_Sales!I423/SEC_Cust!I423</f>
        <v>141204.6232628444</v>
      </c>
      <c r="H423">
        <v>350</v>
      </c>
      <c r="AA423" s="34"/>
      <c r="AB423" s="34"/>
      <c r="AG423" s="34"/>
    </row>
    <row r="424" spans="1:33" x14ac:dyDescent="0.35">
      <c r="A424" s="1">
        <v>2045</v>
      </c>
      <c r="B424" s="1">
        <v>3</v>
      </c>
      <c r="C424" s="17" t="e">
        <f>SEC_Sales!C424/SEC_Cust!C424</f>
        <v>#DIV/0!</v>
      </c>
      <c r="D424" s="20"/>
      <c r="E424" s="2"/>
      <c r="F424" s="6">
        <f>SEC_Sales!H424/SEC_Cust!H424</f>
        <v>24238.477346864671</v>
      </c>
      <c r="G424" s="6">
        <f>SEC_Sales!I424/SEC_Cust!I424</f>
        <v>134912.434665465</v>
      </c>
      <c r="H424">
        <v>351</v>
      </c>
      <c r="AA424" s="34"/>
      <c r="AB424" s="34"/>
      <c r="AG424" s="34"/>
    </row>
    <row r="425" spans="1:33" x14ac:dyDescent="0.35">
      <c r="A425" s="1">
        <v>2045</v>
      </c>
      <c r="B425" s="1">
        <v>4</v>
      </c>
      <c r="C425" s="17" t="e">
        <f>SEC_Sales!C425/SEC_Cust!C425</f>
        <v>#DIV/0!</v>
      </c>
      <c r="D425" s="20"/>
      <c r="E425" s="2"/>
      <c r="F425" s="6">
        <f>SEC_Sales!H425/SEC_Cust!H425</f>
        <v>24473.151406090055</v>
      </c>
      <c r="G425" s="6">
        <f>SEC_Sales!I425/SEC_Cust!I425</f>
        <v>142486.84738587053</v>
      </c>
      <c r="H425">
        <v>352</v>
      </c>
      <c r="AA425" s="34"/>
      <c r="AB425" s="34"/>
      <c r="AG425" s="34"/>
    </row>
    <row r="426" spans="1:33" x14ac:dyDescent="0.35">
      <c r="A426" s="1">
        <v>2045</v>
      </c>
      <c r="B426" s="1">
        <v>5</v>
      </c>
      <c r="C426" s="17" t="e">
        <f>SEC_Sales!C426/SEC_Cust!C426</f>
        <v>#DIV/0!</v>
      </c>
      <c r="D426" s="20"/>
      <c r="E426" s="2"/>
      <c r="F426" s="6">
        <f>SEC_Sales!H426/SEC_Cust!H426</f>
        <v>24912.768822215843</v>
      </c>
      <c r="G426" s="6">
        <f>SEC_Sales!I426/SEC_Cust!I426</f>
        <v>144270.18667871045</v>
      </c>
      <c r="H426">
        <v>353</v>
      </c>
      <c r="AA426" s="34"/>
      <c r="AB426" s="34"/>
      <c r="AG426" s="34"/>
    </row>
    <row r="427" spans="1:33" x14ac:dyDescent="0.35">
      <c r="A427" s="1">
        <v>2045</v>
      </c>
      <c r="B427" s="1">
        <v>6</v>
      </c>
      <c r="C427" s="17" t="e">
        <f>SEC_Sales!C427/SEC_Cust!C427</f>
        <v>#DIV/0!</v>
      </c>
      <c r="D427" s="20"/>
      <c r="E427" s="2"/>
      <c r="F427" s="6">
        <f>SEC_Sales!H427/SEC_Cust!H427</f>
        <v>29499.581527704879</v>
      </c>
      <c r="G427" s="6">
        <f>SEC_Sales!I427/SEC_Cust!I427</f>
        <v>159035.95411282949</v>
      </c>
      <c r="H427">
        <v>354</v>
      </c>
      <c r="AA427" s="34"/>
      <c r="AB427" s="34"/>
      <c r="AG427" s="34"/>
    </row>
    <row r="428" spans="1:33" x14ac:dyDescent="0.35">
      <c r="A428" s="1">
        <v>2045</v>
      </c>
      <c r="B428" s="1">
        <v>7</v>
      </c>
      <c r="C428" s="17" t="e">
        <f>SEC_Sales!C428/SEC_Cust!C428</f>
        <v>#DIV/0!</v>
      </c>
      <c r="D428" s="20"/>
      <c r="E428" s="2"/>
      <c r="F428" s="6">
        <f>SEC_Sales!H428/SEC_Cust!H428</f>
        <v>32024.148352818858</v>
      </c>
      <c r="G428" s="6">
        <f>SEC_Sales!I428/SEC_Cust!I428</f>
        <v>164243.61796563215</v>
      </c>
      <c r="H428">
        <v>355</v>
      </c>
      <c r="AA428" s="34"/>
      <c r="AB428" s="34"/>
      <c r="AG428" s="34"/>
    </row>
    <row r="429" spans="1:33" x14ac:dyDescent="0.35">
      <c r="A429" s="1">
        <v>2045</v>
      </c>
      <c r="B429" s="1">
        <v>8</v>
      </c>
      <c r="C429" s="17" t="e">
        <f>SEC_Sales!C429/SEC_Cust!C429</f>
        <v>#DIV/0!</v>
      </c>
      <c r="D429" s="20"/>
      <c r="E429" s="2"/>
      <c r="F429" s="6">
        <f>SEC_Sales!H429/SEC_Cust!H429</f>
        <v>31241.716289162428</v>
      </c>
      <c r="G429" s="6">
        <f>SEC_Sales!I429/SEC_Cust!I429</f>
        <v>164827.18817527994</v>
      </c>
      <c r="H429">
        <v>356</v>
      </c>
      <c r="AA429" s="34"/>
      <c r="AB429" s="34"/>
      <c r="AG429" s="34"/>
    </row>
    <row r="430" spans="1:33" x14ac:dyDescent="0.35">
      <c r="A430" s="1">
        <v>2045</v>
      </c>
      <c r="B430" s="1">
        <v>9</v>
      </c>
      <c r="C430" s="17" t="e">
        <f>SEC_Sales!C430/SEC_Cust!C430</f>
        <v>#DIV/0!</v>
      </c>
      <c r="D430" s="20"/>
      <c r="E430" s="2"/>
      <c r="F430" s="6">
        <f>SEC_Sales!H430/SEC_Cust!H430</f>
        <v>31713.151983219806</v>
      </c>
      <c r="G430" s="6">
        <f>SEC_Sales!I430/SEC_Cust!I430</f>
        <v>166355.83231351015</v>
      </c>
      <c r="H430">
        <v>357</v>
      </c>
      <c r="AA430" s="34"/>
      <c r="AB430" s="34"/>
      <c r="AG430" s="34"/>
    </row>
    <row r="431" spans="1:33" x14ac:dyDescent="0.35">
      <c r="A431" s="1">
        <v>2045</v>
      </c>
      <c r="B431" s="1">
        <v>10</v>
      </c>
      <c r="C431" s="17" t="e">
        <f>SEC_Sales!C431/SEC_Cust!C431</f>
        <v>#DIV/0!</v>
      </c>
      <c r="D431" s="20"/>
      <c r="E431" s="2"/>
      <c r="F431" s="6">
        <f>SEC_Sales!H431/SEC_Cust!H431</f>
        <v>24723.203188895222</v>
      </c>
      <c r="G431" s="6">
        <f>SEC_Sales!I431/SEC_Cust!I431</f>
        <v>149426.83234458545</v>
      </c>
      <c r="H431">
        <v>358</v>
      </c>
      <c r="AA431" s="34"/>
      <c r="AB431" s="34"/>
      <c r="AG431" s="34"/>
    </row>
    <row r="432" spans="1:33" x14ac:dyDescent="0.35">
      <c r="A432" s="1">
        <v>2045</v>
      </c>
      <c r="B432" s="1">
        <v>11</v>
      </c>
      <c r="C432" s="17" t="e">
        <f>SEC_Sales!C432/SEC_Cust!C432</f>
        <v>#DIV/0!</v>
      </c>
      <c r="D432" s="20"/>
      <c r="E432" s="2"/>
      <c r="F432" s="6">
        <f>SEC_Sales!H432/SEC_Cust!H432</f>
        <v>23315.956071891495</v>
      </c>
      <c r="G432" s="6">
        <f>SEC_Sales!I432/SEC_Cust!I432</f>
        <v>138595.23582302316</v>
      </c>
      <c r="H432">
        <v>359</v>
      </c>
      <c r="AA432" s="34"/>
      <c r="AB432" s="34"/>
      <c r="AG432" s="34"/>
    </row>
    <row r="433" spans="1:33" x14ac:dyDescent="0.35">
      <c r="A433" s="1">
        <v>2045</v>
      </c>
      <c r="B433" s="1">
        <v>12</v>
      </c>
      <c r="C433" s="17" t="e">
        <f>SEC_Sales!C433/SEC_Cust!C433</f>
        <v>#DIV/0!</v>
      </c>
      <c r="D433" s="20"/>
      <c r="E433" s="2"/>
      <c r="F433" s="6">
        <f>SEC_Sales!H433/SEC_Cust!H433</f>
        <v>25817.811607142707</v>
      </c>
      <c r="G433" s="6">
        <f>SEC_Sales!I433/SEC_Cust!I433</f>
        <v>142662.13295525406</v>
      </c>
      <c r="H433">
        <v>360</v>
      </c>
      <c r="AA433" s="34"/>
      <c r="AB433" s="34"/>
      <c r="AG433" s="34"/>
    </row>
    <row r="434" spans="1:33" x14ac:dyDescent="0.35">
      <c r="A434" s="1">
        <v>2046</v>
      </c>
      <c r="B434" s="1">
        <v>1</v>
      </c>
      <c r="C434" s="17" t="e">
        <f>SEC_Sales!C434/SEC_Cust!C434</f>
        <v>#DIV/0!</v>
      </c>
      <c r="D434" s="20"/>
      <c r="E434" s="2"/>
      <c r="F434" s="6">
        <f>SEC_Sales!H434/SEC_Cust!H434</f>
        <v>28327.677422027191</v>
      </c>
      <c r="G434" s="6">
        <f>SEC_Sales!I434/SEC_Cust!I434</f>
        <v>139504.79614013006</v>
      </c>
      <c r="H434">
        <v>361</v>
      </c>
      <c r="AA434" s="34"/>
      <c r="AB434" s="34"/>
      <c r="AG434" s="34"/>
    </row>
    <row r="435" spans="1:33" x14ac:dyDescent="0.35">
      <c r="A435" s="1">
        <v>2046</v>
      </c>
      <c r="B435" s="1">
        <v>2</v>
      </c>
      <c r="C435" s="17" t="e">
        <f>SEC_Sales!C435/SEC_Cust!C435</f>
        <v>#DIV/0!</v>
      </c>
      <c r="D435" s="20"/>
      <c r="E435" s="2"/>
      <c r="F435" s="6">
        <f>SEC_Sales!H435/SEC_Cust!H435</f>
        <v>27577.895792304342</v>
      </c>
      <c r="G435" s="6">
        <f>SEC_Sales!I435/SEC_Cust!I435</f>
        <v>139667.62029408486</v>
      </c>
      <c r="H435">
        <v>362</v>
      </c>
      <c r="AA435" s="34"/>
      <c r="AB435" s="34"/>
      <c r="AG435" s="34"/>
    </row>
    <row r="436" spans="1:33" x14ac:dyDescent="0.35">
      <c r="A436" s="1">
        <v>2046</v>
      </c>
      <c r="B436" s="1">
        <v>3</v>
      </c>
      <c r="C436" s="17" t="e">
        <f>SEC_Sales!C436/SEC_Cust!C436</f>
        <v>#DIV/0!</v>
      </c>
      <c r="D436" s="20"/>
      <c r="E436" s="2"/>
      <c r="F436" s="6">
        <f>SEC_Sales!H436/SEC_Cust!H436</f>
        <v>24213.146270826546</v>
      </c>
      <c r="G436" s="6">
        <f>SEC_Sales!I436/SEC_Cust!I436</f>
        <v>133445.37287680843</v>
      </c>
      <c r="H436">
        <v>363</v>
      </c>
      <c r="AA436" s="34"/>
      <c r="AB436" s="34"/>
      <c r="AG436" s="34"/>
    </row>
    <row r="437" spans="1:33" x14ac:dyDescent="0.35">
      <c r="A437" s="1">
        <v>2046</v>
      </c>
      <c r="B437" s="1">
        <v>4</v>
      </c>
      <c r="C437" s="17" t="e">
        <f>SEC_Sales!C437/SEC_Cust!C437</f>
        <v>#DIV/0!</v>
      </c>
      <c r="D437" s="20"/>
      <c r="E437" s="2"/>
      <c r="F437" s="6">
        <f>SEC_Sales!H437/SEC_Cust!H437</f>
        <v>24438.241135114029</v>
      </c>
      <c r="G437" s="6">
        <f>SEC_Sales!I437/SEC_Cust!I437</f>
        <v>140938.94978497998</v>
      </c>
      <c r="H437">
        <v>364</v>
      </c>
      <c r="AA437" s="34"/>
      <c r="AB437" s="34"/>
      <c r="AG437" s="34"/>
    </row>
    <row r="438" spans="1:33" x14ac:dyDescent="0.35">
      <c r="A438" s="1">
        <v>2046</v>
      </c>
      <c r="B438" s="1">
        <v>5</v>
      </c>
      <c r="C438" s="17" t="e">
        <f>SEC_Sales!C438/SEC_Cust!C438</f>
        <v>#DIV/0!</v>
      </c>
      <c r="D438" s="20"/>
      <c r="E438" s="2"/>
      <c r="F438" s="6">
        <f>SEC_Sales!H438/SEC_Cust!H438</f>
        <v>24890.114021121928</v>
      </c>
      <c r="G438" s="6">
        <f>SEC_Sales!I438/SEC_Cust!I438</f>
        <v>142704.46179284502</v>
      </c>
      <c r="H438">
        <v>365</v>
      </c>
      <c r="AA438" s="34"/>
      <c r="AB438" s="34"/>
      <c r="AG438" s="34"/>
    </row>
    <row r="439" spans="1:33" x14ac:dyDescent="0.35">
      <c r="A439" s="1">
        <v>2046</v>
      </c>
      <c r="B439" s="1">
        <v>6</v>
      </c>
      <c r="C439" s="17" t="e">
        <f>SEC_Sales!C439/SEC_Cust!C439</f>
        <v>#DIV/0!</v>
      </c>
      <c r="D439" s="20"/>
      <c r="E439" s="2"/>
      <c r="F439" s="6">
        <f>SEC_Sales!H439/SEC_Cust!H439</f>
        <v>29489.864733396138</v>
      </c>
      <c r="G439" s="6">
        <f>SEC_Sales!I439/SEC_Cust!I439</f>
        <v>157311.68131490925</v>
      </c>
      <c r="H439">
        <v>366</v>
      </c>
      <c r="AA439" s="34"/>
      <c r="AB439" s="34"/>
      <c r="AG439" s="34"/>
    </row>
    <row r="440" spans="1:33" x14ac:dyDescent="0.35">
      <c r="A440" s="1">
        <v>2046</v>
      </c>
      <c r="B440" s="1">
        <v>7</v>
      </c>
      <c r="C440" s="17" t="e">
        <f>SEC_Sales!C440/SEC_Cust!C440</f>
        <v>#DIV/0!</v>
      </c>
      <c r="D440" s="20"/>
      <c r="E440" s="2"/>
      <c r="F440" s="6">
        <f>SEC_Sales!H440/SEC_Cust!H440</f>
        <v>32022.981816744934</v>
      </c>
      <c r="G440" s="6">
        <f>SEC_Sales!I440/SEC_Cust!I440</f>
        <v>162464.63682314483</v>
      </c>
      <c r="H440">
        <v>367</v>
      </c>
      <c r="AA440" s="34"/>
      <c r="AB440" s="34"/>
      <c r="AG440" s="34"/>
    </row>
    <row r="441" spans="1:33" x14ac:dyDescent="0.35">
      <c r="A441" s="1">
        <v>2046</v>
      </c>
      <c r="B441" s="1">
        <v>8</v>
      </c>
      <c r="C441" s="17" t="e">
        <f>SEC_Sales!C441/SEC_Cust!C441</f>
        <v>#DIV/0!</v>
      </c>
      <c r="D441" s="20"/>
      <c r="E441" s="2"/>
      <c r="F441" s="6">
        <f>SEC_Sales!H441/SEC_Cust!H441</f>
        <v>31242.420792485627</v>
      </c>
      <c r="G441" s="6">
        <f>SEC_Sales!I441/SEC_Cust!I441</f>
        <v>163043.64240205887</v>
      </c>
      <c r="H441">
        <v>368</v>
      </c>
      <c r="AA441" s="34"/>
      <c r="AB441" s="34"/>
      <c r="AG441" s="34"/>
    </row>
    <row r="442" spans="1:33" x14ac:dyDescent="0.35">
      <c r="A442" s="1">
        <v>2046</v>
      </c>
      <c r="B442" s="1">
        <v>9</v>
      </c>
      <c r="C442" s="17" t="e">
        <f>SEC_Sales!C442/SEC_Cust!C442</f>
        <v>#DIV/0!</v>
      </c>
      <c r="D442" s="20"/>
      <c r="E442" s="2"/>
      <c r="F442" s="6">
        <f>SEC_Sales!H442/SEC_Cust!H442</f>
        <v>31709.2759380848</v>
      </c>
      <c r="G442" s="6">
        <f>SEC_Sales!I442/SEC_Cust!I442</f>
        <v>164557.51471746535</v>
      </c>
      <c r="H442">
        <v>369</v>
      </c>
      <c r="AA442" s="34"/>
      <c r="AB442" s="34"/>
      <c r="AG442" s="34"/>
    </row>
    <row r="443" spans="1:33" x14ac:dyDescent="0.35">
      <c r="A443" s="1">
        <v>2046</v>
      </c>
      <c r="B443" s="1">
        <v>10</v>
      </c>
      <c r="C443" s="17" t="e">
        <f>SEC_Sales!C443/SEC_Cust!C443</f>
        <v>#DIV/0!</v>
      </c>
      <c r="D443" s="20"/>
      <c r="E443" s="2"/>
      <c r="F443" s="6">
        <f>SEC_Sales!H443/SEC_Cust!H443</f>
        <v>24703.724404841592</v>
      </c>
      <c r="G443" s="6">
        <f>SEC_Sales!I443/SEC_Cust!I443</f>
        <v>147813.1045159433</v>
      </c>
      <c r="H443">
        <v>370</v>
      </c>
      <c r="AA443" s="34"/>
      <c r="AB443" s="34"/>
      <c r="AG443" s="34"/>
    </row>
    <row r="444" spans="1:33" x14ac:dyDescent="0.35">
      <c r="A444" s="1">
        <v>2046</v>
      </c>
      <c r="B444" s="1">
        <v>11</v>
      </c>
      <c r="C444" s="17" t="e">
        <f>SEC_Sales!C444/SEC_Cust!C444</f>
        <v>#DIV/0!</v>
      </c>
      <c r="D444" s="20"/>
      <c r="E444" s="2"/>
      <c r="F444" s="6">
        <f>SEC_Sales!H444/SEC_Cust!H444</f>
        <v>23286.418976166344</v>
      </c>
      <c r="G444" s="6">
        <f>SEC_Sales!I444/SEC_Cust!I444</f>
        <v>137099.95170978777</v>
      </c>
      <c r="H444">
        <v>371</v>
      </c>
      <c r="AA444" s="34"/>
      <c r="AB444" s="34"/>
      <c r="AG444" s="34"/>
    </row>
    <row r="445" spans="1:33" x14ac:dyDescent="0.35">
      <c r="A445" s="1">
        <v>2046</v>
      </c>
      <c r="B445" s="1">
        <v>12</v>
      </c>
      <c r="C445" s="17" t="e">
        <f>SEC_Sales!C445/SEC_Cust!C445</f>
        <v>#DIV/0!</v>
      </c>
      <c r="D445" s="20"/>
      <c r="E445" s="2"/>
      <c r="F445" s="6">
        <f>SEC_Sales!H445/SEC_Cust!H445</f>
        <v>25792.825039134073</v>
      </c>
      <c r="G445" s="6">
        <f>SEC_Sales!I445/SEC_Cust!I445</f>
        <v>141124.48033936281</v>
      </c>
      <c r="H445">
        <v>372</v>
      </c>
      <c r="AA445" s="34"/>
      <c r="AB445" s="34"/>
      <c r="AG445" s="34"/>
    </row>
    <row r="446" spans="1:33" x14ac:dyDescent="0.35">
      <c r="A446" s="1">
        <v>2047</v>
      </c>
      <c r="B446" s="1">
        <v>1</v>
      </c>
      <c r="C446" s="17" t="e">
        <f>SEC_Sales!C446/SEC_Cust!C446</f>
        <v>#DIV/0!</v>
      </c>
      <c r="D446" s="20"/>
      <c r="E446" s="2"/>
      <c r="F446" s="6">
        <f>SEC_Sales!H446/SEC_Cust!H446</f>
        <v>28325.012640422075</v>
      </c>
      <c r="G446" s="6">
        <f>SEC_Sales!I446/SEC_Cust!I446</f>
        <v>138000.34362476078</v>
      </c>
      <c r="H446">
        <v>373</v>
      </c>
      <c r="AA446" s="34"/>
      <c r="AB446" s="34"/>
      <c r="AG446" s="34"/>
    </row>
    <row r="447" spans="1:33" x14ac:dyDescent="0.35">
      <c r="A447" s="1">
        <v>2047</v>
      </c>
      <c r="B447" s="1">
        <v>2</v>
      </c>
      <c r="C447" s="17" t="e">
        <f>SEC_Sales!C447/SEC_Cust!C447</f>
        <v>#DIV/0!</v>
      </c>
      <c r="D447" s="20"/>
      <c r="E447" s="2"/>
      <c r="F447" s="6">
        <f>SEC_Sales!H447/SEC_Cust!H447</f>
        <v>27579.039080282499</v>
      </c>
      <c r="G447" s="6">
        <f>SEC_Sales!I447/SEC_Cust!I447</f>
        <v>138162.88329065382</v>
      </c>
      <c r="H447">
        <v>374</v>
      </c>
      <c r="AA447" s="34"/>
      <c r="AB447" s="34"/>
      <c r="AG447" s="34"/>
    </row>
    <row r="448" spans="1:33" x14ac:dyDescent="0.35">
      <c r="A448" s="1">
        <v>2047</v>
      </c>
      <c r="B448" s="1">
        <v>3</v>
      </c>
      <c r="C448" s="17" t="e">
        <f>SEC_Sales!C448/SEC_Cust!C448</f>
        <v>#DIV/0!</v>
      </c>
      <c r="D448" s="20"/>
      <c r="E448" s="2"/>
      <c r="F448" s="6">
        <f>SEC_Sales!H448/SEC_Cust!H448</f>
        <v>24205.737796078338</v>
      </c>
      <c r="G448" s="6">
        <f>SEC_Sales!I448/SEC_Cust!I448</f>
        <v>132009.07576081617</v>
      </c>
      <c r="H448">
        <v>375</v>
      </c>
      <c r="AA448" s="34"/>
      <c r="AB448" s="34"/>
      <c r="AG448" s="34"/>
    </row>
    <row r="449" spans="1:33" x14ac:dyDescent="0.35">
      <c r="A449" s="1">
        <v>2047</v>
      </c>
      <c r="B449" s="1">
        <v>4</v>
      </c>
      <c r="C449" s="17" t="e">
        <f>SEC_Sales!C449/SEC_Cust!C449</f>
        <v>#DIV/0!</v>
      </c>
      <c r="D449" s="20"/>
      <c r="E449" s="2"/>
      <c r="F449" s="6">
        <f>SEC_Sales!H449/SEC_Cust!H449</f>
        <v>24420.511377633222</v>
      </c>
      <c r="G449" s="6">
        <f>SEC_Sales!I449/SEC_Cust!I449</f>
        <v>139423.47721270568</v>
      </c>
      <c r="H449">
        <v>376</v>
      </c>
      <c r="AA449" s="34"/>
      <c r="AB449" s="34"/>
      <c r="AG449" s="34"/>
    </row>
    <row r="450" spans="1:33" x14ac:dyDescent="0.35">
      <c r="A450" s="1">
        <v>2047</v>
      </c>
      <c r="B450" s="1">
        <v>5</v>
      </c>
      <c r="C450" s="17" t="e">
        <f>SEC_Sales!C450/SEC_Cust!C450</f>
        <v>#DIV/0!</v>
      </c>
      <c r="D450" s="20"/>
      <c r="E450" s="2"/>
      <c r="F450" s="6">
        <f>SEC_Sales!H450/SEC_Cust!H450</f>
        <v>24880.879475118894</v>
      </c>
      <c r="G450" s="6">
        <f>SEC_Sales!I450/SEC_Cust!I450</f>
        <v>141171.50024584861</v>
      </c>
      <c r="H450">
        <v>377</v>
      </c>
      <c r="AA450" s="34"/>
      <c r="AB450" s="34"/>
      <c r="AG450" s="34"/>
    </row>
    <row r="451" spans="1:33" x14ac:dyDescent="0.35">
      <c r="A451" s="1">
        <v>2047</v>
      </c>
      <c r="B451" s="1">
        <v>6</v>
      </c>
      <c r="C451" s="17" t="e">
        <f>SEC_Sales!C451/SEC_Cust!C451</f>
        <v>#DIV/0!</v>
      </c>
      <c r="D451" s="20"/>
      <c r="E451" s="2"/>
      <c r="F451" s="6">
        <f>SEC_Sales!H451/SEC_Cust!H451</f>
        <v>29491.977735267701</v>
      </c>
      <c r="G451" s="6">
        <f>SEC_Sales!I451/SEC_Cust!I451</f>
        <v>155623.45090389889</v>
      </c>
      <c r="H451">
        <v>378</v>
      </c>
      <c r="AA451" s="34"/>
      <c r="AB451" s="34"/>
      <c r="AG451" s="34"/>
    </row>
    <row r="452" spans="1:33" x14ac:dyDescent="0.35">
      <c r="A452" s="1">
        <v>2047</v>
      </c>
      <c r="B452" s="1">
        <v>7</v>
      </c>
      <c r="C452" s="17" t="e">
        <f>SEC_Sales!C452/SEC_Cust!C452</f>
        <v>#DIV/0!</v>
      </c>
      <c r="D452" s="20"/>
      <c r="E452" s="2"/>
      <c r="F452" s="6">
        <f>SEC_Sales!H452/SEC_Cust!H452</f>
        <v>32033.130630302141</v>
      </c>
      <c r="G452" s="6">
        <f>SEC_Sales!I452/SEC_Cust!I452</f>
        <v>160722.80185471935</v>
      </c>
      <c r="H452">
        <v>379</v>
      </c>
      <c r="AA452" s="34"/>
      <c r="AB452" s="34"/>
      <c r="AG452" s="34"/>
    </row>
    <row r="453" spans="1:33" x14ac:dyDescent="0.35">
      <c r="A453" s="1">
        <v>2047</v>
      </c>
      <c r="B453" s="1">
        <v>8</v>
      </c>
      <c r="C453" s="17" t="e">
        <f>SEC_Sales!C453/SEC_Cust!C453</f>
        <v>#DIV/0!</v>
      </c>
      <c r="D453" s="20"/>
      <c r="E453" s="2"/>
      <c r="F453" s="6">
        <f>SEC_Sales!H453/SEC_Cust!H453</f>
        <v>31253.31657847283</v>
      </c>
      <c r="G453" s="6">
        <f>SEC_Sales!I453/SEC_Cust!I453</f>
        <v>161297.29830348233</v>
      </c>
      <c r="H453">
        <v>380</v>
      </c>
      <c r="AA453" s="34"/>
      <c r="AB453" s="34"/>
      <c r="AG453" s="34"/>
    </row>
    <row r="454" spans="1:33" x14ac:dyDescent="0.35">
      <c r="A454" s="1">
        <v>2047</v>
      </c>
      <c r="B454" s="1">
        <v>9</v>
      </c>
      <c r="C454" s="17" t="e">
        <f>SEC_Sales!C454/SEC_Cust!C454</f>
        <v>#DIV/0!</v>
      </c>
      <c r="D454" s="20"/>
      <c r="E454" s="2"/>
      <c r="F454" s="6">
        <f>SEC_Sales!H454/SEC_Cust!H454</f>
        <v>31715.480394251528</v>
      </c>
      <c r="G454" s="6">
        <f>SEC_Sales!I454/SEC_Cust!I454</f>
        <v>162796.66683881919</v>
      </c>
      <c r="H454">
        <v>381</v>
      </c>
      <c r="AA454" s="34"/>
      <c r="AB454" s="34"/>
      <c r="AG454" s="34"/>
    </row>
    <row r="455" spans="1:33" x14ac:dyDescent="0.35">
      <c r="A455" s="1">
        <v>2047</v>
      </c>
      <c r="B455" s="1">
        <v>10</v>
      </c>
      <c r="C455" s="17" t="e">
        <f>SEC_Sales!C455/SEC_Cust!C455</f>
        <v>#DIV/0!</v>
      </c>
      <c r="D455" s="20"/>
      <c r="E455" s="2"/>
      <c r="F455" s="6">
        <f>SEC_Sales!H455/SEC_Cust!H455</f>
        <v>24692.131174134614</v>
      </c>
      <c r="G455" s="6">
        <f>SEC_Sales!I455/SEC_Cust!I455</f>
        <v>146232.9643986646</v>
      </c>
      <c r="H455">
        <v>382</v>
      </c>
      <c r="AA455" s="34"/>
      <c r="AB455" s="34"/>
      <c r="AG455" s="34"/>
    </row>
    <row r="456" spans="1:33" x14ac:dyDescent="0.35">
      <c r="A456" s="1">
        <v>2047</v>
      </c>
      <c r="B456" s="1">
        <v>11</v>
      </c>
      <c r="C456" s="17" t="e">
        <f>SEC_Sales!C456/SEC_Cust!C456</f>
        <v>#DIV/0!</v>
      </c>
      <c r="D456" s="20"/>
      <c r="E456" s="2"/>
      <c r="F456" s="6">
        <f>SEC_Sales!H456/SEC_Cust!H456</f>
        <v>23262.840596377879</v>
      </c>
      <c r="G456" s="6">
        <f>SEC_Sales!I456/SEC_Cust!I456</f>
        <v>135635.7568468487</v>
      </c>
      <c r="H456">
        <v>383</v>
      </c>
      <c r="AA456" s="34"/>
      <c r="AB456" s="34"/>
      <c r="AG456" s="34"/>
    </row>
    <row r="457" spans="1:33" x14ac:dyDescent="0.35">
      <c r="A457" s="1">
        <v>2047</v>
      </c>
      <c r="B457" s="1">
        <v>12</v>
      </c>
      <c r="C457" s="17" t="e">
        <f>SEC_Sales!C457/SEC_Cust!C457</f>
        <v>#DIV/0!</v>
      </c>
      <c r="D457" s="20"/>
      <c r="E457" s="2"/>
      <c r="F457" s="6">
        <f>SEC_Sales!H457/SEC_Cust!H457</f>
        <v>25772.4899908445</v>
      </c>
      <c r="G457" s="6">
        <f>SEC_Sales!I457/SEC_Cust!I457</f>
        <v>139618.76379359828</v>
      </c>
      <c r="H457">
        <v>384</v>
      </c>
      <c r="AA457" s="34"/>
      <c r="AB457" s="34"/>
      <c r="AG457" s="34"/>
    </row>
    <row r="458" spans="1:33" x14ac:dyDescent="0.35">
      <c r="A458">
        <f>A457+1</f>
        <v>2048</v>
      </c>
      <c r="B458">
        <v>1</v>
      </c>
      <c r="C458" s="17" t="e">
        <f>SEC_Sales!C458/SEC_Cust!C458</f>
        <v>#DIV/0!</v>
      </c>
      <c r="D458" s="20"/>
      <c r="E458" s="2"/>
      <c r="F458" s="6">
        <f>SEC_Sales!H458/SEC_Cust!H458</f>
        <v>28299.964704709684</v>
      </c>
      <c r="G458" s="6">
        <f>SEC_Sales!I458/SEC_Cust!I458</f>
        <v>136527.25755841215</v>
      </c>
      <c r="H458">
        <v>385</v>
      </c>
      <c r="AA458" s="34"/>
      <c r="AB458" s="34"/>
      <c r="AG458" s="34"/>
    </row>
    <row r="459" spans="1:33" x14ac:dyDescent="0.35">
      <c r="A459">
        <v>2048</v>
      </c>
      <c r="B459">
        <v>2</v>
      </c>
      <c r="C459" s="17" t="e">
        <f>SEC_Sales!C459/SEC_Cust!C459</f>
        <v>#DIV/0!</v>
      </c>
      <c r="D459" s="20"/>
      <c r="E459" s="2"/>
      <c r="F459" s="6">
        <f>SEC_Sales!H459/SEC_Cust!H459</f>
        <v>27782.479114123209</v>
      </c>
      <c r="G459" s="6">
        <f>SEC_Sales!I459/SEC_Cust!I459</f>
        <v>136689.48558216667</v>
      </c>
      <c r="H459">
        <v>386</v>
      </c>
      <c r="AA459" s="34"/>
      <c r="AB459" s="34"/>
      <c r="AG459" s="34"/>
    </row>
    <row r="460" spans="1:33" x14ac:dyDescent="0.35">
      <c r="A460">
        <v>2048</v>
      </c>
      <c r="B460">
        <v>3</v>
      </c>
      <c r="C460" s="17" t="e">
        <f>SEC_Sales!C460/SEC_Cust!C460</f>
        <v>#DIV/0!</v>
      </c>
      <c r="D460" s="20"/>
      <c r="E460" s="2"/>
      <c r="F460" s="6">
        <f>SEC_Sales!H460/SEC_Cust!H460</f>
        <v>26165.179759564457</v>
      </c>
      <c r="G460" s="6">
        <f>SEC_Sales!I460/SEC_Cust!I460</f>
        <v>130602.66100997987</v>
      </c>
      <c r="H460">
        <v>387</v>
      </c>
      <c r="AA460" s="34"/>
      <c r="AB460" s="34"/>
      <c r="AG460" s="34"/>
    </row>
    <row r="461" spans="1:33" x14ac:dyDescent="0.35">
      <c r="A461">
        <v>2048</v>
      </c>
      <c r="B461">
        <v>4</v>
      </c>
      <c r="C461" s="17" t="e">
        <f>SEC_Sales!C461/SEC_Cust!C461</f>
        <v>#DIV/0!</v>
      </c>
      <c r="D461" s="20"/>
      <c r="E461" s="2"/>
      <c r="F461" s="6">
        <f>SEC_Sales!H461/SEC_Cust!H461</f>
        <v>24379.146467656887</v>
      </c>
      <c r="G461" s="6">
        <f>SEC_Sales!I461/SEC_Cust!I461</f>
        <v>137939.50105572905</v>
      </c>
      <c r="H461">
        <v>388</v>
      </c>
      <c r="AA461" s="34"/>
      <c r="AB461" s="34"/>
      <c r="AG461" s="34"/>
    </row>
    <row r="462" spans="1:33" x14ac:dyDescent="0.35">
      <c r="A462">
        <v>2048</v>
      </c>
      <c r="B462">
        <v>5</v>
      </c>
      <c r="C462" s="17" t="e">
        <f>SEC_Sales!C462/SEC_Cust!C462</f>
        <v>#DIV/0!</v>
      </c>
      <c r="D462" s="20"/>
      <c r="E462" s="2"/>
      <c r="F462" s="6">
        <f>SEC_Sales!H462/SEC_Cust!H462</f>
        <v>24851.194963106973</v>
      </c>
      <c r="G462" s="6">
        <f>SEC_Sales!I462/SEC_Cust!I462</f>
        <v>139670.3650597868</v>
      </c>
      <c r="H462">
        <v>389</v>
      </c>
      <c r="AA462" s="34"/>
      <c r="AB462" s="34"/>
      <c r="AG462" s="34"/>
    </row>
    <row r="463" spans="1:33" x14ac:dyDescent="0.35">
      <c r="A463">
        <v>2048</v>
      </c>
      <c r="B463">
        <v>6</v>
      </c>
      <c r="C463" s="17" t="e">
        <f>SEC_Sales!C463/SEC_Cust!C463</f>
        <v>#DIV/0!</v>
      </c>
      <c r="D463" s="20"/>
      <c r="E463" s="2"/>
      <c r="F463" s="6">
        <f>SEC_Sales!H463/SEC_Cust!H463</f>
        <v>29474.368316804503</v>
      </c>
      <c r="G463" s="6">
        <f>SEC_Sales!I463/SEC_Cust!I463</f>
        <v>153970.23358156462</v>
      </c>
      <c r="H463">
        <v>390</v>
      </c>
      <c r="AA463" s="34"/>
      <c r="AB463" s="34"/>
      <c r="AG463" s="34"/>
    </row>
    <row r="464" spans="1:33" x14ac:dyDescent="0.35">
      <c r="A464">
        <v>2048</v>
      </c>
      <c r="B464">
        <v>7</v>
      </c>
      <c r="C464" s="17" t="e">
        <f>SEC_Sales!C464/SEC_Cust!C464</f>
        <v>#DIV/0!</v>
      </c>
      <c r="D464" s="20"/>
      <c r="E464" s="2"/>
      <c r="F464" s="6">
        <f>SEC_Sales!H464/SEC_Cust!H464</f>
        <v>32024.436427019857</v>
      </c>
      <c r="G464" s="6">
        <f>SEC_Sales!I464/SEC_Cust!I464</f>
        <v>159017.05373822004</v>
      </c>
      <c r="H464">
        <v>391</v>
      </c>
      <c r="AA464" s="34"/>
      <c r="AB464" s="34"/>
      <c r="AG464" s="34"/>
    </row>
    <row r="465" spans="1:33" x14ac:dyDescent="0.35">
      <c r="A465">
        <v>2048</v>
      </c>
      <c r="B465">
        <v>8</v>
      </c>
      <c r="C465" s="17" t="e">
        <f>SEC_Sales!C465/SEC_Cust!C465</f>
        <v>#DIV/0!</v>
      </c>
      <c r="D465" s="20"/>
      <c r="E465" s="2"/>
      <c r="F465" s="6">
        <f>SEC_Sales!H465/SEC_Cust!H465</f>
        <v>31247.211700712145</v>
      </c>
      <c r="G465" s="6">
        <f>SEC_Sales!I465/SEC_Cust!I465</f>
        <v>159587.09647332036</v>
      </c>
      <c r="H465">
        <v>392</v>
      </c>
      <c r="AA465" s="34"/>
      <c r="AB465" s="34"/>
      <c r="AG465" s="34"/>
    </row>
    <row r="466" spans="1:33" x14ac:dyDescent="0.35">
      <c r="A466">
        <v>2048</v>
      </c>
      <c r="B466">
        <v>9</v>
      </c>
      <c r="C466" s="17" t="e">
        <f>SEC_Sales!C466/SEC_Cust!C466</f>
        <v>#DIV/0!</v>
      </c>
      <c r="D466" s="20"/>
      <c r="E466" s="2"/>
      <c r="F466" s="6">
        <f>SEC_Sales!H466/SEC_Cust!H466</f>
        <v>31704.558851784572</v>
      </c>
      <c r="G466" s="6">
        <f>SEC_Sales!I466/SEC_Cust!I466</f>
        <v>161072.22314600219</v>
      </c>
      <c r="H466">
        <v>393</v>
      </c>
      <c r="AA466" s="34"/>
      <c r="AB466" s="34"/>
      <c r="AG466" s="34"/>
    </row>
    <row r="467" spans="1:33" x14ac:dyDescent="0.35">
      <c r="A467">
        <v>2048</v>
      </c>
      <c r="B467">
        <v>10</v>
      </c>
      <c r="C467" s="17" t="e">
        <f>SEC_Sales!C467/SEC_Cust!C467</f>
        <v>#DIV/0!</v>
      </c>
      <c r="D467" s="20"/>
      <c r="E467" s="2"/>
      <c r="F467" s="6">
        <f>SEC_Sales!H467/SEC_Cust!H467</f>
        <v>24665.459296036817</v>
      </c>
      <c r="G467" s="6">
        <f>SEC_Sales!I467/SEC_Cust!I467</f>
        <v>144685.45820446615</v>
      </c>
      <c r="H467">
        <v>394</v>
      </c>
      <c r="AA467" s="34"/>
      <c r="AB467" s="34"/>
      <c r="AG467" s="34"/>
    </row>
    <row r="468" spans="1:33" x14ac:dyDescent="0.35">
      <c r="A468">
        <v>2048</v>
      </c>
      <c r="B468">
        <v>11</v>
      </c>
      <c r="C468" s="17" t="e">
        <f>SEC_Sales!C468/SEC_Cust!C468</f>
        <v>#DIV/0!</v>
      </c>
      <c r="D468" s="20"/>
      <c r="E468" s="2"/>
      <c r="F468" s="6">
        <f>SEC_Sales!H468/SEC_Cust!H468</f>
        <v>23224.307307464875</v>
      </c>
      <c r="G468" s="6">
        <f>SEC_Sales!I468/SEC_Cust!I468</f>
        <v>134201.76964293842</v>
      </c>
      <c r="H468">
        <v>395</v>
      </c>
      <c r="AA468" s="34"/>
      <c r="AB468" s="34"/>
      <c r="AG468" s="34"/>
    </row>
    <row r="469" spans="1:33" x14ac:dyDescent="0.35">
      <c r="A469">
        <v>2048</v>
      </c>
      <c r="B469">
        <v>12</v>
      </c>
      <c r="C469" s="17" t="e">
        <f>SEC_Sales!C469/SEC_Cust!C469</f>
        <v>#DIV/0!</v>
      </c>
      <c r="D469" s="20"/>
      <c r="E469" s="2"/>
      <c r="F469" s="6">
        <f>SEC_Sales!H469/SEC_Cust!H469</f>
        <v>25737.228748295784</v>
      </c>
      <c r="G469" s="6">
        <f>SEC_Sales!I469/SEC_Cust!I469</f>
        <v>138144.07899459102</v>
      </c>
      <c r="H469">
        <v>396</v>
      </c>
      <c r="AA469" s="34"/>
      <c r="AB469" s="34"/>
      <c r="AG469" s="34"/>
    </row>
    <row r="470" spans="1:33" x14ac:dyDescent="0.35">
      <c r="A470">
        <v>2049</v>
      </c>
      <c r="B470">
        <v>1</v>
      </c>
      <c r="C470" s="17" t="e">
        <f>SEC_Sales!C470/SEC_Cust!C470</f>
        <v>#DIV/0!</v>
      </c>
      <c r="D470" s="20"/>
      <c r="E470" s="2"/>
      <c r="F470" s="6">
        <f>SEC_Sales!H470/SEC_Cust!H470</f>
        <v>28283.09076251497</v>
      </c>
      <c r="G470" s="6">
        <f>SEC_Sales!I470/SEC_Cust!I470</f>
        <v>135084.63581792923</v>
      </c>
      <c r="H470">
        <v>397</v>
      </c>
      <c r="AA470" s="34"/>
      <c r="AB470" s="34"/>
      <c r="AG470" s="34"/>
    </row>
    <row r="471" spans="1:33" x14ac:dyDescent="0.35">
      <c r="A471">
        <v>2049</v>
      </c>
      <c r="B471">
        <v>2</v>
      </c>
      <c r="C471" s="17" t="e">
        <f>SEC_Sales!C471/SEC_Cust!C471</f>
        <v>#DIV/0!</v>
      </c>
      <c r="D471" s="20"/>
      <c r="E471" s="2"/>
      <c r="F471" s="6">
        <f>SEC_Sales!H471/SEC_Cust!H471</f>
        <v>27545.176351111117</v>
      </c>
      <c r="G471" s="6">
        <f>SEC_Sales!I471/SEC_Cust!I471</f>
        <v>135246.52704771931</v>
      </c>
      <c r="H471">
        <v>398</v>
      </c>
      <c r="AA471" s="34"/>
      <c r="AB471" s="34"/>
      <c r="AG471" s="34"/>
    </row>
    <row r="472" spans="1:33" x14ac:dyDescent="0.35">
      <c r="A472">
        <v>2049</v>
      </c>
      <c r="B472">
        <v>3</v>
      </c>
      <c r="C472" s="17" t="e">
        <f>SEC_Sales!C472/SEC_Cust!C472</f>
        <v>#DIV/0!</v>
      </c>
      <c r="D472" s="20"/>
      <c r="E472" s="2"/>
      <c r="F472" s="6">
        <f>SEC_Sales!H472/SEC_Cust!H472</f>
        <v>24154.008584448165</v>
      </c>
      <c r="G472" s="6">
        <f>SEC_Sales!I472/SEC_Cust!I472</f>
        <v>129225.27151222042</v>
      </c>
      <c r="H472">
        <v>399</v>
      </c>
      <c r="AA472" s="34"/>
      <c r="AB472" s="34"/>
      <c r="AG472" s="34"/>
    </row>
    <row r="473" spans="1:33" x14ac:dyDescent="0.35">
      <c r="A473">
        <v>2049</v>
      </c>
      <c r="B473">
        <v>4</v>
      </c>
      <c r="C473" s="17" t="e">
        <f>SEC_Sales!C473/SEC_Cust!C473</f>
        <v>#DIV/0!</v>
      </c>
      <c r="D473" s="20"/>
      <c r="E473" s="2"/>
      <c r="F473" s="6">
        <f>SEC_Sales!H473/SEC_Cust!H473</f>
        <v>24347.416597664374</v>
      </c>
      <c r="G473" s="6">
        <f>SEC_Sales!I473/SEC_Cust!I473</f>
        <v>136486.11913099798</v>
      </c>
      <c r="H473">
        <v>400</v>
      </c>
      <c r="AA473" s="34"/>
      <c r="AB473" s="34"/>
      <c r="AG473" s="34"/>
    </row>
    <row r="474" spans="1:33" x14ac:dyDescent="0.35">
      <c r="A474">
        <v>2049</v>
      </c>
      <c r="B474">
        <v>5</v>
      </c>
      <c r="C474" s="17" t="e">
        <f>SEC_Sales!C474/SEC_Cust!C474</f>
        <v>#DIV/0!</v>
      </c>
      <c r="D474" s="20"/>
      <c r="E474" s="2"/>
      <c r="F474" s="6">
        <f>SEC_Sales!H474/SEC_Cust!H474</f>
        <v>24832.153940433796</v>
      </c>
      <c r="G474" s="6">
        <f>SEC_Sales!I474/SEC_Cust!I474</f>
        <v>138200.14583670127</v>
      </c>
      <c r="H474">
        <v>401</v>
      </c>
      <c r="AA474" s="34"/>
      <c r="AB474" s="34"/>
      <c r="AG474" s="34"/>
    </row>
    <row r="475" spans="1:33" x14ac:dyDescent="0.35">
      <c r="A475">
        <v>2049</v>
      </c>
      <c r="B475">
        <v>6</v>
      </c>
      <c r="C475" s="17" t="e">
        <f>SEC_Sales!C475/SEC_Cust!C475</f>
        <v>#DIV/0!</v>
      </c>
      <c r="D475" s="20"/>
      <c r="E475" s="2"/>
      <c r="F475" s="6">
        <f>SEC_Sales!H475/SEC_Cust!H475</f>
        <v>29468.251922337957</v>
      </c>
      <c r="G475" s="6">
        <f>SEC_Sales!I475/SEC_Cust!I475</f>
        <v>152351.02915139723</v>
      </c>
      <c r="H475">
        <v>402</v>
      </c>
      <c r="AA475" s="34"/>
      <c r="AB475" s="34"/>
      <c r="AG475" s="34"/>
    </row>
    <row r="476" spans="1:33" x14ac:dyDescent="0.35">
      <c r="A476">
        <v>2049</v>
      </c>
      <c r="B476">
        <v>7</v>
      </c>
      <c r="C476" s="17" t="e">
        <f>SEC_Sales!C476/SEC_Cust!C476</f>
        <v>#DIV/0!</v>
      </c>
      <c r="D476" s="20"/>
      <c r="E476" s="2"/>
      <c r="F476" s="6">
        <f>SEC_Sales!H476/SEC_Cust!H476</f>
        <v>32026.169934967129</v>
      </c>
      <c r="G476" s="6">
        <f>SEC_Sales!I476/SEC_Cust!I476</f>
        <v>157346.36300199971</v>
      </c>
      <c r="H476">
        <v>403</v>
      </c>
      <c r="AA476" s="34"/>
      <c r="AB476" s="34"/>
      <c r="AG476" s="34"/>
    </row>
    <row r="477" spans="1:33" x14ac:dyDescent="0.35">
      <c r="A477">
        <v>2049</v>
      </c>
      <c r="B477">
        <v>8</v>
      </c>
      <c r="C477" s="17" t="e">
        <f>SEC_Sales!C477/SEC_Cust!C477</f>
        <v>#DIV/0!</v>
      </c>
      <c r="D477" s="20"/>
      <c r="E477" s="2"/>
      <c r="F477" s="6">
        <f>SEC_Sales!H477/SEC_Cust!H477</f>
        <v>31250.073439687942</v>
      </c>
      <c r="G477" s="6">
        <f>SEC_Sales!I477/SEC_Cust!I477</f>
        <v>157912.00725797433</v>
      </c>
      <c r="H477">
        <v>404</v>
      </c>
      <c r="AA477" s="34"/>
      <c r="AB477" s="34"/>
      <c r="AG477" s="34"/>
    </row>
    <row r="478" spans="1:33" x14ac:dyDescent="0.35">
      <c r="A478">
        <v>2049</v>
      </c>
      <c r="B478">
        <v>9</v>
      </c>
      <c r="C478" s="17" t="e">
        <f>SEC_Sales!C478/SEC_Cust!C478</f>
        <v>#DIV/0!</v>
      </c>
      <c r="D478" s="20"/>
      <c r="E478" s="2"/>
      <c r="F478" s="6">
        <f>SEC_Sales!H478/SEC_Cust!H478</f>
        <v>31701.74150471199</v>
      </c>
      <c r="G478" s="6">
        <f>SEC_Sales!I478/SEC_Cust!I478</f>
        <v>159383.14793118753</v>
      </c>
      <c r="H478">
        <v>405</v>
      </c>
      <c r="AA478" s="34"/>
      <c r="AB478" s="34"/>
      <c r="AG478" s="34"/>
    </row>
    <row r="479" spans="1:33" x14ac:dyDescent="0.35">
      <c r="A479">
        <v>2049</v>
      </c>
      <c r="B479">
        <v>10</v>
      </c>
      <c r="C479" s="17" t="e">
        <f>SEC_Sales!C479/SEC_Cust!C479</f>
        <v>#DIV/0!</v>
      </c>
      <c r="D479" s="20"/>
      <c r="E479" s="2"/>
      <c r="F479" s="6">
        <f>SEC_Sales!H479/SEC_Cust!H479</f>
        <v>24645.905320387148</v>
      </c>
      <c r="G479" s="6">
        <f>SEC_Sales!I479/SEC_Cust!I479</f>
        <v>143169.65875073572</v>
      </c>
      <c r="H479">
        <v>406</v>
      </c>
      <c r="AA479" s="34"/>
      <c r="AB479" s="34"/>
      <c r="AG479" s="34"/>
    </row>
    <row r="480" spans="1:33" x14ac:dyDescent="0.35">
      <c r="A480">
        <v>2049</v>
      </c>
      <c r="B480">
        <v>11</v>
      </c>
      <c r="C480" s="17" t="e">
        <f>SEC_Sales!C480/SEC_Cust!C480</f>
        <v>#DIV/0!</v>
      </c>
      <c r="D480" s="20"/>
      <c r="E480" s="2"/>
      <c r="F480" s="6">
        <f>SEC_Sales!H480/SEC_Cust!H480</f>
        <v>23189.52919393107</v>
      </c>
      <c r="G480" s="6">
        <f>SEC_Sales!I480/SEC_Cust!I480</f>
        <v>132797.13301487014</v>
      </c>
      <c r="H480">
        <v>407</v>
      </c>
      <c r="AA480" s="34"/>
      <c r="AB480" s="34"/>
      <c r="AG480" s="34"/>
    </row>
    <row r="481" spans="1:33" x14ac:dyDescent="0.35">
      <c r="A481">
        <v>2049</v>
      </c>
      <c r="B481">
        <v>12</v>
      </c>
      <c r="C481" s="17" t="e">
        <f>SEC_Sales!C481/SEC_Cust!C481</f>
        <v>#DIV/0!</v>
      </c>
      <c r="D481" s="20"/>
      <c r="E481" s="2"/>
      <c r="F481" s="6">
        <f>SEC_Sales!H481/SEC_Cust!H481</f>
        <v>25705.213230193276</v>
      </c>
      <c r="G481" s="6">
        <f>SEC_Sales!I481/SEC_Cust!I481</f>
        <v>136699.54667307562</v>
      </c>
      <c r="H481">
        <v>408</v>
      </c>
      <c r="AA481" s="34"/>
      <c r="AB481" s="34"/>
      <c r="AG481" s="34"/>
    </row>
    <row r="482" spans="1:33" x14ac:dyDescent="0.35">
      <c r="A482">
        <v>2050</v>
      </c>
      <c r="B482">
        <v>1</v>
      </c>
      <c r="C482" s="17" t="e">
        <f>SEC_Sales!C482/SEC_Cust!C482</f>
        <v>#DIV/0!</v>
      </c>
      <c r="D482" s="20"/>
      <c r="E482" s="2"/>
      <c r="F482" s="6">
        <f>SEC_Sales!H482/SEC_Cust!H482</f>
        <v>28248.660520589368</v>
      </c>
      <c r="G482" s="6">
        <f>SEC_Sales!I482/SEC_Cust!I482</f>
        <v>133671.60327186447</v>
      </c>
      <c r="H482">
        <v>409</v>
      </c>
      <c r="AA482" s="34"/>
      <c r="AB482" s="34"/>
      <c r="AG482" s="34"/>
    </row>
    <row r="483" spans="1:33" x14ac:dyDescent="0.35">
      <c r="A483">
        <v>2050</v>
      </c>
      <c r="B483">
        <v>2</v>
      </c>
      <c r="C483" s="17" t="e">
        <f>SEC_Sales!C483/SEC_Cust!C483</f>
        <v>#DIV/0!</v>
      </c>
      <c r="D483" s="20"/>
      <c r="E483" s="2"/>
      <c r="F483" s="6">
        <f>SEC_Sales!H483/SEC_Cust!H483</f>
        <v>27517.583203056794</v>
      </c>
      <c r="G483" s="6">
        <f>SEC_Sales!I483/SEC_Cust!I483</f>
        <v>133833.1344206772</v>
      </c>
      <c r="H483">
        <v>410</v>
      </c>
      <c r="AA483" s="34"/>
      <c r="AB483" s="34"/>
      <c r="AG483" s="34"/>
    </row>
    <row r="484" spans="1:33" x14ac:dyDescent="0.35">
      <c r="A484">
        <v>2050</v>
      </c>
      <c r="B484">
        <v>3</v>
      </c>
      <c r="C484" s="17" t="e">
        <f>SEC_Sales!C484/SEC_Cust!C484</f>
        <v>#DIV/0!</v>
      </c>
      <c r="D484" s="20"/>
      <c r="E484" s="2"/>
      <c r="F484" s="6">
        <f>SEC_Sales!H484/SEC_Cust!H484</f>
        <v>24119.584020686099</v>
      </c>
      <c r="G484" s="6">
        <f>SEC_Sales!I484/SEC_Cust!I484</f>
        <v>127876.07565271428</v>
      </c>
      <c r="H484">
        <v>411</v>
      </c>
      <c r="AA484" s="34"/>
      <c r="AB484" s="34"/>
      <c r="AG484" s="34"/>
    </row>
    <row r="485" spans="1:33" x14ac:dyDescent="0.35">
      <c r="A485">
        <v>2050</v>
      </c>
      <c r="B485">
        <v>4</v>
      </c>
      <c r="C485" s="17" t="e">
        <f>SEC_Sales!C485/SEC_Cust!C485</f>
        <v>#DIV/0!</v>
      </c>
      <c r="D485" s="20"/>
      <c r="E485" s="2"/>
      <c r="F485" s="6">
        <f>SEC_Sales!H485/SEC_Cust!H485</f>
        <v>24308.363326034432</v>
      </c>
      <c r="G485" s="6">
        <f>SEC_Sales!I485/SEC_Cust!I485</f>
        <v>135062.45601564585</v>
      </c>
      <c r="H485">
        <v>412</v>
      </c>
      <c r="AA485" s="34"/>
      <c r="AB485" s="34"/>
      <c r="AG485" s="34"/>
    </row>
    <row r="486" spans="1:33" x14ac:dyDescent="0.35">
      <c r="A486">
        <v>2050</v>
      </c>
      <c r="B486">
        <v>5</v>
      </c>
      <c r="C486" s="17" t="e">
        <f>SEC_Sales!C486/SEC_Cust!C486</f>
        <v>#DIV/0!</v>
      </c>
      <c r="D486" s="20"/>
      <c r="E486" s="2"/>
      <c r="F486" s="6">
        <f>SEC_Sales!H486/SEC_Cust!H486</f>
        <v>24814.322515617914</v>
      </c>
      <c r="G486" s="6">
        <f>SEC_Sales!I486/SEC_Cust!I486</f>
        <v>136759.9591038771</v>
      </c>
      <c r="H486">
        <v>413</v>
      </c>
      <c r="AA486" s="34"/>
      <c r="AB486" s="34"/>
      <c r="AG486" s="34"/>
    </row>
    <row r="487" spans="1:33" x14ac:dyDescent="0.35">
      <c r="A487">
        <v>2050</v>
      </c>
      <c r="B487">
        <v>6</v>
      </c>
      <c r="C487" s="17" t="e">
        <f>SEC_Sales!C487/SEC_Cust!C487</f>
        <v>#DIV/0!</v>
      </c>
      <c r="D487" s="20"/>
      <c r="E487" s="2"/>
      <c r="F487" s="6">
        <f>SEC_Sales!H487/SEC_Cust!H487</f>
        <v>29469.915095819739</v>
      </c>
      <c r="G487" s="6">
        <f>SEC_Sales!I487/SEC_Cust!I487</f>
        <v>150764.86691150942</v>
      </c>
      <c r="H487">
        <v>414</v>
      </c>
      <c r="AA487" s="34"/>
      <c r="AB487" s="34"/>
      <c r="AG487" s="34"/>
    </row>
    <row r="488" spans="1:33" x14ac:dyDescent="0.35">
      <c r="A488">
        <v>2050</v>
      </c>
      <c r="B488">
        <v>7</v>
      </c>
      <c r="C488" s="17" t="e">
        <f>SEC_Sales!C488/SEC_Cust!C488</f>
        <v>#DIV/0!</v>
      </c>
      <c r="D488" s="20"/>
      <c r="E488" s="2"/>
      <c r="F488" s="6">
        <f>SEC_Sales!H488/SEC_Cust!H488</f>
        <v>32028.671318962795</v>
      </c>
      <c r="G488" s="6">
        <f>SEC_Sales!I488/SEC_Cust!I488</f>
        <v>155709.73044328191</v>
      </c>
      <c r="H488">
        <v>415</v>
      </c>
      <c r="AA488" s="34"/>
      <c r="AB488" s="34"/>
      <c r="AG488" s="34"/>
    </row>
    <row r="489" spans="1:33" x14ac:dyDescent="0.35">
      <c r="A489">
        <v>2050</v>
      </c>
      <c r="B489">
        <v>8</v>
      </c>
      <c r="C489" s="17" t="e">
        <f>SEC_Sales!C489/SEC_Cust!C489</f>
        <v>#DIV/0!</v>
      </c>
      <c r="D489" s="20"/>
      <c r="E489" s="2"/>
      <c r="F489" s="6">
        <f>SEC_Sales!H489/SEC_Cust!H489</f>
        <v>31246.906667413841</v>
      </c>
      <c r="G489" s="6">
        <f>SEC_Sales!I489/SEC_Cust!I489</f>
        <v>156271.03118893353</v>
      </c>
      <c r="H489">
        <v>416</v>
      </c>
      <c r="AA489" s="34"/>
      <c r="AB489" s="34"/>
      <c r="AG489" s="34"/>
    </row>
    <row r="490" spans="1:33" x14ac:dyDescent="0.35">
      <c r="A490">
        <v>2050</v>
      </c>
      <c r="B490">
        <v>9</v>
      </c>
      <c r="C490" s="17" t="e">
        <f>SEC_Sales!C490/SEC_Cust!C490</f>
        <v>#DIV/0!</v>
      </c>
      <c r="D490" s="20"/>
      <c r="E490" s="2"/>
      <c r="F490" s="6">
        <f>SEC_Sales!H490/SEC_Cust!H490</f>
        <v>31685.188119600512</v>
      </c>
      <c r="G490" s="6">
        <f>SEC_Sales!I490/SEC_Cust!I490</f>
        <v>157728.43575938718</v>
      </c>
      <c r="H490">
        <v>417</v>
      </c>
      <c r="AA490" s="34"/>
      <c r="AB490" s="34"/>
      <c r="AG490" s="34"/>
    </row>
    <row r="491" spans="1:33" x14ac:dyDescent="0.35">
      <c r="A491">
        <v>2050</v>
      </c>
      <c r="B491">
        <v>10</v>
      </c>
      <c r="C491" s="17" t="e">
        <f>SEC_Sales!C491/SEC_Cust!C491</f>
        <v>#DIV/0!</v>
      </c>
      <c r="D491" s="20"/>
      <c r="E491" s="2"/>
      <c r="F491" s="6">
        <f>SEC_Sales!H491/SEC_Cust!H491</f>
        <v>24614.308369313825</v>
      </c>
      <c r="G491" s="6">
        <f>SEC_Sales!I491/SEC_Cust!I491</f>
        <v>141684.66587520132</v>
      </c>
      <c r="H491">
        <v>418</v>
      </c>
      <c r="AA491" s="34"/>
      <c r="AB491" s="34"/>
      <c r="AG491" s="34"/>
    </row>
    <row r="492" spans="1:33" x14ac:dyDescent="0.35">
      <c r="A492">
        <v>2050</v>
      </c>
      <c r="B492">
        <v>11</v>
      </c>
      <c r="C492" s="17" t="e">
        <f>SEC_Sales!C492/SEC_Cust!C492</f>
        <v>#DIV/0!</v>
      </c>
      <c r="D492" s="20"/>
      <c r="E492" s="2"/>
      <c r="F492" s="6">
        <f>SEC_Sales!H492/SEC_Cust!H492</f>
        <v>23143.550307692538</v>
      </c>
      <c r="G492" s="6">
        <f>SEC_Sales!I492/SEC_Cust!I492</f>
        <v>131421.01478254359</v>
      </c>
      <c r="H492">
        <v>419</v>
      </c>
      <c r="AA492" s="34"/>
      <c r="AB492" s="34"/>
      <c r="AG492" s="34"/>
    </row>
    <row r="493" spans="1:33" x14ac:dyDescent="0.35">
      <c r="A493">
        <v>2050</v>
      </c>
      <c r="B493">
        <v>12</v>
      </c>
      <c r="C493" s="17" t="e">
        <f>SEC_Sales!C493/SEC_Cust!C493</f>
        <v>#DIV/0!</v>
      </c>
      <c r="D493" s="20"/>
      <c r="E493" s="2"/>
      <c r="F493" s="6">
        <f>SEC_Sales!H493/SEC_Cust!H493</f>
        <v>25662.474002074512</v>
      </c>
      <c r="G493" s="6">
        <f>SEC_Sales!I493/SEC_Cust!I493</f>
        <v>135284.31303112369</v>
      </c>
      <c r="H493">
        <v>420</v>
      </c>
      <c r="AA493" s="34"/>
      <c r="AB493" s="34"/>
      <c r="AG493" s="34"/>
    </row>
    <row r="494" spans="1:33" x14ac:dyDescent="0.35">
      <c r="A494">
        <f>A482+1</f>
        <v>2051</v>
      </c>
      <c r="B494">
        <f>B482</f>
        <v>1</v>
      </c>
      <c r="C494" s="17" t="e">
        <f>SEC_Sales!C494/SEC_Cust!C494</f>
        <v>#DIV/0!</v>
      </c>
      <c r="F494" s="6">
        <f>SEC_Sales!H494/SEC_Cust!H494</f>
        <v>28241.170853530693</v>
      </c>
      <c r="G494" s="6">
        <f>SEC_Sales!I494/SEC_Cust!I494</f>
        <v>132287.31179388202</v>
      </c>
      <c r="AA494" s="34"/>
      <c r="AB494" s="34"/>
    </row>
    <row r="495" spans="1:33" x14ac:dyDescent="0.35">
      <c r="A495">
        <f t="shared" ref="A495:A517" si="10">A483+1</f>
        <v>2051</v>
      </c>
      <c r="B495">
        <f t="shared" ref="B495:B517" si="11">B483</f>
        <v>2</v>
      </c>
      <c r="C495" s="17" t="e">
        <f>SEC_Sales!C495/SEC_Cust!C495</f>
        <v>#DIV/0!</v>
      </c>
      <c r="F495" s="6">
        <f>SEC_Sales!H495/SEC_Cust!H495</f>
        <v>27515.22310087322</v>
      </c>
      <c r="G495" s="6">
        <f>SEC_Sales!I495/SEC_Cust!I495</f>
        <v>132448.46131255635</v>
      </c>
      <c r="AA495" s="34"/>
      <c r="AB495" s="34"/>
    </row>
    <row r="496" spans="1:33" x14ac:dyDescent="0.35">
      <c r="A496">
        <f t="shared" si="10"/>
        <v>2051</v>
      </c>
      <c r="B496">
        <f t="shared" si="11"/>
        <v>3</v>
      </c>
      <c r="C496" s="17" t="e">
        <f>SEC_Sales!C496/SEC_Cust!C496</f>
        <v>#DIV/0!</v>
      </c>
      <c r="F496" s="6">
        <f>SEC_Sales!H496/SEC_Cust!H496</f>
        <v>24109.383639792446</v>
      </c>
      <c r="G496" s="6">
        <f>SEC_Sales!I496/SEC_Cust!I496</f>
        <v>126554.26734664582</v>
      </c>
      <c r="AA496" s="34"/>
      <c r="AB496" s="34"/>
    </row>
    <row r="497" spans="1:28" x14ac:dyDescent="0.35">
      <c r="A497">
        <f t="shared" si="10"/>
        <v>2051</v>
      </c>
      <c r="B497">
        <f t="shared" si="11"/>
        <v>4</v>
      </c>
      <c r="C497" s="17" t="e">
        <f>SEC_Sales!C497/SEC_Cust!C497</f>
        <v>#DIV/0!</v>
      </c>
      <c r="F497" s="6">
        <f>SEC_Sales!H497/SEC_Cust!H497</f>
        <v>24295.940010031609</v>
      </c>
      <c r="G497" s="6">
        <f>SEC_Sales!I497/SEC_Cust!I497</f>
        <v>133667.66309201447</v>
      </c>
      <c r="AA497" s="34"/>
      <c r="AB497" s="34"/>
    </row>
    <row r="498" spans="1:28" x14ac:dyDescent="0.35">
      <c r="A498">
        <f t="shared" si="10"/>
        <v>2051</v>
      </c>
      <c r="B498">
        <f t="shared" si="11"/>
        <v>5</v>
      </c>
      <c r="C498" s="17" t="e">
        <f>SEC_Sales!C498/SEC_Cust!C498</f>
        <v>#DIV/0!</v>
      </c>
      <c r="F498" s="6">
        <f>SEC_Sales!H498/SEC_Cust!H498</f>
        <v>24820.637575619545</v>
      </c>
      <c r="G498" s="6">
        <f>SEC_Sales!I498/SEC_Cust!I498</f>
        <v>135348.94836992896</v>
      </c>
      <c r="AA498" s="34"/>
      <c r="AB498" s="34"/>
    </row>
    <row r="499" spans="1:28" x14ac:dyDescent="0.35">
      <c r="A499">
        <f t="shared" si="10"/>
        <v>2051</v>
      </c>
      <c r="B499">
        <f t="shared" si="11"/>
        <v>6</v>
      </c>
      <c r="C499" s="17" t="e">
        <f>SEC_Sales!C499/SEC_Cust!C499</f>
        <v>#DIV/0!</v>
      </c>
      <c r="F499" s="6">
        <f>SEC_Sales!H499/SEC_Cust!H499</f>
        <v>29496.714488794882</v>
      </c>
      <c r="G499" s="6">
        <f>SEC_Sales!I499/SEC_Cust!I499</f>
        <v>149210.80572796892</v>
      </c>
      <c r="AA499" s="34"/>
      <c r="AB499" s="34"/>
    </row>
    <row r="500" spans="1:28" x14ac:dyDescent="0.35">
      <c r="A500">
        <f t="shared" si="10"/>
        <v>2051</v>
      </c>
      <c r="B500">
        <f t="shared" si="11"/>
        <v>7</v>
      </c>
      <c r="C500" s="17" t="e">
        <f>SEC_Sales!C500/SEC_Cust!C500</f>
        <v>#DIV/0!</v>
      </c>
      <c r="F500" s="6">
        <f>SEC_Sales!H500/SEC_Cust!H500</f>
        <v>32056.548927689306</v>
      </c>
      <c r="G500" s="6">
        <f>SEC_Sales!I500/SEC_Cust!I500</f>
        <v>154106.18721570834</v>
      </c>
      <c r="AA500" s="34"/>
      <c r="AB500" s="34"/>
    </row>
    <row r="501" spans="1:28" x14ac:dyDescent="0.35">
      <c r="A501">
        <f t="shared" si="10"/>
        <v>2051</v>
      </c>
      <c r="B501">
        <f t="shared" si="11"/>
        <v>8</v>
      </c>
      <c r="C501" s="17" t="e">
        <f>SEC_Sales!C501/SEC_Cust!C501</f>
        <v>#DIV/0!</v>
      </c>
      <c r="F501" s="6">
        <f>SEC_Sales!H501/SEC_Cust!H501</f>
        <v>31267.909617849749</v>
      </c>
      <c r="G501" s="6">
        <f>SEC_Sales!I501/SEC_Cust!I501</f>
        <v>154663.19908241936</v>
      </c>
      <c r="AA501" s="34"/>
      <c r="AB501" s="34"/>
    </row>
    <row r="502" spans="1:28" x14ac:dyDescent="0.35">
      <c r="A502">
        <f t="shared" si="10"/>
        <v>2051</v>
      </c>
      <c r="B502">
        <f t="shared" si="11"/>
        <v>9</v>
      </c>
      <c r="C502" s="17" t="e">
        <f>SEC_Sales!C502/SEC_Cust!C502</f>
        <v>#DIV/0!</v>
      </c>
      <c r="F502" s="6">
        <f>SEC_Sales!H502/SEC_Cust!H502</f>
        <v>31694.292415692911</v>
      </c>
      <c r="G502" s="6">
        <f>SEC_Sales!I502/SEC_Cust!I502</f>
        <v>156107.11158084462</v>
      </c>
      <c r="AA502" s="34"/>
      <c r="AB502" s="34"/>
    </row>
    <row r="503" spans="1:28" x14ac:dyDescent="0.35">
      <c r="A503">
        <f t="shared" si="10"/>
        <v>2051</v>
      </c>
      <c r="B503">
        <f t="shared" si="11"/>
        <v>10</v>
      </c>
      <c r="C503" s="17" t="e">
        <f>SEC_Sales!C503/SEC_Cust!C503</f>
        <v>#DIV/0!</v>
      </c>
      <c r="F503" s="6">
        <f>SEC_Sales!H503/SEC_Cust!H503</f>
        <v>24605.940166871034</v>
      </c>
      <c r="G503" s="6">
        <f>SEC_Sales!I503/SEC_Cust!I503</f>
        <v>140229.60654744579</v>
      </c>
      <c r="AA503" s="34"/>
      <c r="AB503" s="34"/>
    </row>
    <row r="504" spans="1:28" x14ac:dyDescent="0.35">
      <c r="A504">
        <f t="shared" si="10"/>
        <v>2051</v>
      </c>
      <c r="B504">
        <f t="shared" si="11"/>
        <v>11</v>
      </c>
      <c r="C504" s="17" t="e">
        <f>SEC_Sales!C504/SEC_Cust!C504</f>
        <v>#DIV/0!</v>
      </c>
      <c r="F504" s="6">
        <f>SEC_Sales!H504/SEC_Cust!H504</f>
        <v>23123.066198594206</v>
      </c>
      <c r="G504" s="6">
        <f>SEC_Sales!I504/SEC_Cust!I504</f>
        <v>130072.60778211259</v>
      </c>
      <c r="AA504" s="34"/>
      <c r="AB504" s="34"/>
    </row>
    <row r="505" spans="1:28" x14ac:dyDescent="0.35">
      <c r="A505">
        <f t="shared" si="10"/>
        <v>2051</v>
      </c>
      <c r="B505">
        <f t="shared" si="11"/>
        <v>12</v>
      </c>
      <c r="C505" s="17" t="e">
        <f>SEC_Sales!C505/SEC_Cust!C505</f>
        <v>#DIV/0!</v>
      </c>
      <c r="F505" s="6">
        <f>SEC_Sales!H505/SEC_Cust!H505</f>
        <v>25646.636999462964</v>
      </c>
      <c r="G505" s="6">
        <f>SEC_Sales!I505/SEC_Cust!I505</f>
        <v>133897.54986859538</v>
      </c>
    </row>
    <row r="506" spans="1:28" x14ac:dyDescent="0.35">
      <c r="A506">
        <f t="shared" si="10"/>
        <v>2052</v>
      </c>
      <c r="B506">
        <f t="shared" si="11"/>
        <v>1</v>
      </c>
      <c r="C506" s="17" t="e">
        <f>SEC_Sales!C506/SEC_Cust!C506</f>
        <v>#DIV/0!</v>
      </c>
      <c r="F506" s="6">
        <f>SEC_Sales!H506/SEC_Cust!H506</f>
        <v>27896.958811590739</v>
      </c>
      <c r="G506" s="6">
        <f>SEC_Sales!I506/SEC_Cust!I506</f>
        <v>130930.94006260991</v>
      </c>
    </row>
    <row r="507" spans="1:28" x14ac:dyDescent="0.35">
      <c r="A507">
        <f t="shared" si="10"/>
        <v>2052</v>
      </c>
      <c r="B507">
        <f t="shared" si="11"/>
        <v>2</v>
      </c>
      <c r="C507" s="17" t="e">
        <f>SEC_Sales!C507/SEC_Cust!C507</f>
        <v>#DIV/0!</v>
      </c>
      <c r="F507" s="6">
        <f>SEC_Sales!H507/SEC_Cust!H507</f>
        <v>27423.961650257137</v>
      </c>
      <c r="G507" s="6">
        <f>SEC_Sales!I507/SEC_Cust!I507</f>
        <v>131091.68802242255</v>
      </c>
    </row>
    <row r="508" spans="1:28" x14ac:dyDescent="0.35">
      <c r="A508">
        <f t="shared" si="10"/>
        <v>2052</v>
      </c>
      <c r="B508">
        <f t="shared" si="11"/>
        <v>3</v>
      </c>
      <c r="C508" s="17" t="e">
        <f>SEC_Sales!C508/SEC_Cust!C508</f>
        <v>#DIV/0!</v>
      </c>
      <c r="F508" s="6">
        <f>SEC_Sales!H508/SEC_Cust!H508</f>
        <v>25795.971941781361</v>
      </c>
      <c r="G508" s="6">
        <f>SEC_Sales!I508/SEC_Cust!I508</f>
        <v>125259.06586638882</v>
      </c>
    </row>
    <row r="509" spans="1:28" x14ac:dyDescent="0.35">
      <c r="A509">
        <f t="shared" si="10"/>
        <v>2052</v>
      </c>
      <c r="B509">
        <f t="shared" si="11"/>
        <v>4</v>
      </c>
      <c r="C509" s="17" t="e">
        <f>SEC_Sales!C509/SEC_Cust!C509</f>
        <v>#DIV/0!</v>
      </c>
      <c r="F509" s="6">
        <f>SEC_Sales!H509/SEC_Cust!H509</f>
        <v>23950.280329376033</v>
      </c>
      <c r="G509" s="6">
        <f>SEC_Sales!I509/SEC_Cust!I509</f>
        <v>132300.91837488656</v>
      </c>
    </row>
    <row r="510" spans="1:28" x14ac:dyDescent="0.35">
      <c r="A510">
        <f t="shared" si="10"/>
        <v>2052</v>
      </c>
      <c r="B510">
        <f t="shared" si="11"/>
        <v>5</v>
      </c>
      <c r="C510" s="17" t="e">
        <f>SEC_Sales!C510/SEC_Cust!C510</f>
        <v>#DIV/0!</v>
      </c>
      <c r="F510" s="6">
        <f>SEC_Sales!H510/SEC_Cust!H510</f>
        <v>24512.166691609866</v>
      </c>
      <c r="G510" s="6">
        <f>SEC_Sales!I510/SEC_Cust!I510</f>
        <v>133966.2839596901</v>
      </c>
    </row>
    <row r="511" spans="1:28" x14ac:dyDescent="0.35">
      <c r="A511">
        <f t="shared" si="10"/>
        <v>2052</v>
      </c>
      <c r="B511">
        <f t="shared" si="11"/>
        <v>6</v>
      </c>
      <c r="C511" s="17" t="e">
        <f>SEC_Sales!C511/SEC_Cust!C511</f>
        <v>#DIV/0!</v>
      </c>
      <c r="F511" s="6">
        <f>SEC_Sales!H511/SEC_Cust!H511</f>
        <v>29198.195204227719</v>
      </c>
      <c r="G511" s="6">
        <f>SEC_Sales!I511/SEC_Cust!I511</f>
        <v>147687.93386354941</v>
      </c>
    </row>
    <row r="512" spans="1:28" x14ac:dyDescent="0.35">
      <c r="A512">
        <f t="shared" si="10"/>
        <v>2052</v>
      </c>
      <c r="B512">
        <f t="shared" si="11"/>
        <v>7</v>
      </c>
      <c r="C512" s="17" t="e">
        <f>SEC_Sales!C512/SEC_Cust!C512</f>
        <v>#DIV/0!</v>
      </c>
      <c r="F512" s="6">
        <f>SEC_Sales!H512/SEC_Cust!H512</f>
        <v>31756.643336218152</v>
      </c>
      <c r="G512" s="6">
        <f>SEC_Sales!I512/SEC_Cust!I512</f>
        <v>152534.79466353162</v>
      </c>
    </row>
    <row r="513" spans="1:7" x14ac:dyDescent="0.35">
      <c r="A513">
        <f t="shared" si="10"/>
        <v>2052</v>
      </c>
      <c r="B513">
        <f t="shared" si="11"/>
        <v>8</v>
      </c>
      <c r="C513" s="17" t="e">
        <f>SEC_Sales!C513/SEC_Cust!C513</f>
        <v>#DIV/0!</v>
      </c>
      <c r="F513" s="6">
        <f>SEC_Sales!H513/SEC_Cust!H513</f>
        <v>30976.19861989568</v>
      </c>
      <c r="G513" s="6">
        <f>SEC_Sales!I513/SEC_Cust!I513</f>
        <v>153087.57188401325</v>
      </c>
    </row>
    <row r="514" spans="1:7" x14ac:dyDescent="0.35">
      <c r="A514">
        <f t="shared" si="10"/>
        <v>2052</v>
      </c>
      <c r="B514">
        <f t="shared" si="11"/>
        <v>9</v>
      </c>
      <c r="C514" s="17" t="e">
        <f>SEC_Sales!C514/SEC_Cust!C514</f>
        <v>#DIV/0!</v>
      </c>
      <c r="F514" s="6">
        <f>SEC_Sales!H514/SEC_Cust!H514</f>
        <v>31371.051349404803</v>
      </c>
      <c r="G514" s="6">
        <f>SEC_Sales!I514/SEC_Cust!I514</f>
        <v>154518.23058528479</v>
      </c>
    </row>
    <row r="515" spans="1:7" x14ac:dyDescent="0.35">
      <c r="A515">
        <f t="shared" si="10"/>
        <v>2052</v>
      </c>
      <c r="B515">
        <f t="shared" si="11"/>
        <v>10</v>
      </c>
      <c r="C515" s="17" t="e">
        <f>SEC_Sales!C515/SEC_Cust!C515</f>
        <v>#DIV/0!</v>
      </c>
      <c r="F515" s="6">
        <f>SEC_Sales!H515/SEC_Cust!H515</f>
        <v>24293.93880223003</v>
      </c>
      <c r="G515" s="6">
        <f>SEC_Sales!I515/SEC_Cust!I515</f>
        <v>138803.63474786832</v>
      </c>
    </row>
    <row r="516" spans="1:7" x14ac:dyDescent="0.35">
      <c r="A516">
        <f t="shared" si="10"/>
        <v>2052</v>
      </c>
      <c r="B516">
        <f t="shared" si="11"/>
        <v>11</v>
      </c>
      <c r="C516" s="17" t="e">
        <f>SEC_Sales!C516/SEC_Cust!C516</f>
        <v>#DIV/0!</v>
      </c>
      <c r="F516" s="6">
        <f>SEC_Sales!H516/SEC_Cust!H516</f>
        <v>22783.507078472878</v>
      </c>
      <c r="G516" s="6">
        <f>SEC_Sales!I516/SEC_Cust!I516</f>
        <v>128751.12976283113</v>
      </c>
    </row>
    <row r="517" spans="1:7" x14ac:dyDescent="0.35">
      <c r="A517">
        <f t="shared" si="10"/>
        <v>2052</v>
      </c>
      <c r="B517">
        <f t="shared" si="11"/>
        <v>12</v>
      </c>
      <c r="C517" s="17" t="e">
        <f>SEC_Sales!C517/SEC_Cust!C517</f>
        <v>#DIV/0!</v>
      </c>
      <c r="F517" s="6">
        <f>SEC_Sales!H517/SEC_Cust!H517</f>
        <v>25294.466934048196</v>
      </c>
      <c r="G517" s="6">
        <f>SEC_Sales!I517/SEC_Cust!I517</f>
        <v>132538.45448628257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KUGS_Sales</vt:lpstr>
      <vt:lpstr>KUGS_Cust</vt:lpstr>
      <vt:lpstr>SEC_Sales</vt:lpstr>
      <vt:lpstr>SEC_Sales_Alternative</vt:lpstr>
      <vt:lpstr>SEC_Cust</vt:lpstr>
      <vt:lpstr>SEC_UPC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Vincent Pepe</cp:lastModifiedBy>
  <dcterms:created xsi:type="dcterms:W3CDTF">2017-05-15T19:06:52Z</dcterms:created>
  <dcterms:modified xsi:type="dcterms:W3CDTF">2022-12-07T21:06:56Z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2022-05-25T20:06:05Z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6c80ed71-28dd-49c9-bc2f-405130043f08</vt:lpwstr>
  </property>
  <property fmtid="{D5CDD505-2E9C-101B-9397-08002B2CF9AE}" pid="8" name="MSIP_Label_e965de27-20ef-4eb5-94ff-abaf6a06cb9e_ContentBits">
    <vt:lpwstr>0</vt:lpwstr>
  </property>
</Properties>
</file>